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0235\業務ファイル（上野）\学校施設管理\工事・委託・修繕関係\工事関係\R8\七中改修工事\第10号七中校舎空調設備改修工事（R7繰越）\"/>
    </mc:Choice>
  </mc:AlternateContent>
  <xr:revisionPtr revIDLastSave="0" documentId="13_ncr:1_{3020559C-026E-470D-82D5-3B77D38F5BFD}" xr6:coauthVersionLast="47" xr6:coauthVersionMax="47" xr10:uidLastSave="{00000000-0000-0000-0000-000000000000}"/>
  <bookViews>
    <workbookView xWindow="-108" yWindow="-108" windowWidth="23256" windowHeight="12456" tabRatio="942" xr2:uid="{00000000-000D-0000-FFFF-FFFF00000000}"/>
  </bookViews>
  <sheets>
    <sheet name="表紙 (2)" sheetId="197" r:id="rId1"/>
    <sheet name="総括表" sheetId="195" r:id="rId2"/>
    <sheet name="Ⅰ機械設備内訳" sheetId="192" r:id="rId3"/>
    <sheet name="Ⅱ電気集計" sheetId="199" r:id="rId4"/>
    <sheet name="ⅡA棟電気内訳" sheetId="200" r:id="rId5"/>
    <sheet name="ⅡB棟電気内訳" sheetId="201" r:id="rId6"/>
    <sheet name="Ⅱ受変電内訳" sheetId="202" r:id="rId7"/>
    <sheet name="Ⅲ建築内訳" sheetId="203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_" localSheetId="1">#REF!</definedName>
    <definedName name="_">#REF!</definedName>
    <definedName name="__" localSheetId="1">#REF!</definedName>
    <definedName name="__">#REF!</definedName>
    <definedName name="__?" localSheetId="1">#REF!</definedName>
    <definedName name="__?">#REF!</definedName>
    <definedName name="__??_Datab" localSheetId="1">#REF!</definedName>
    <definedName name="__??_Datab">#REF!</definedName>
    <definedName name="__??_Print_Area" localSheetId="1">#REF!</definedName>
    <definedName name="__??_Print_Area">#REF!</definedName>
    <definedName name="__??_Print_Area_8" localSheetId="1">#REF!</definedName>
    <definedName name="__??_Print_Area_8">#REF!</definedName>
    <definedName name="__?Datab" localSheetId="1">#REF!</definedName>
    <definedName name="__?Datab">#REF!</definedName>
    <definedName name="__?Datab_8" localSheetId="1">#REF!</definedName>
    <definedName name="__?Datab_8">#REF!</definedName>
    <definedName name="__?Print_Area" localSheetId="1">#REF!</definedName>
    <definedName name="__?Print_Area">#REF!</definedName>
    <definedName name="__?Print_Area_8" localSheetId="1">#REF!</definedName>
    <definedName name="__?Print_Area_8">#REF!</definedName>
    <definedName name="___" localSheetId="1">#REF!</definedName>
    <definedName name="___">#REF!</definedName>
    <definedName name="___??_Datab" localSheetId="1">#REF!</definedName>
    <definedName name="___??_Datab">#REF!</definedName>
    <definedName name="___??_Print_Area" localSheetId="1">#REF!</definedName>
    <definedName name="___??_Print_Area">#REF!</definedName>
    <definedName name="___??_Print_Area_8" localSheetId="1">#REF!</definedName>
    <definedName name="___??_Print_Area_8">#REF!</definedName>
    <definedName name="____" localSheetId="1">#REF!</definedName>
    <definedName name="____">#REF!</definedName>
    <definedName name="_____" localSheetId="1">#REF!</definedName>
    <definedName name="_____">#REF!</definedName>
    <definedName name="______" localSheetId="1">#REF!</definedName>
    <definedName name="______">#REF!</definedName>
    <definedName name="______??_Datab" localSheetId="1">#REF!</definedName>
    <definedName name="______??_Datab">#REF!</definedName>
    <definedName name="______??_Print_Area" localSheetId="1">#REF!</definedName>
    <definedName name="______??_Print_Area">#REF!</definedName>
    <definedName name="______??_Print_Area_8" localSheetId="1">#REF!</definedName>
    <definedName name="______??_Print_Area_8">#REF!</definedName>
    <definedName name="_______" localSheetId="1">#REF!</definedName>
    <definedName name="_______">#REF!</definedName>
    <definedName name="________" localSheetId="1">#REF!</definedName>
    <definedName name="________">#REF!</definedName>
    <definedName name="_________" localSheetId="1">#REF!</definedName>
    <definedName name="_________">#REF!</definedName>
    <definedName name="__________" localSheetId="1">#REF!</definedName>
    <definedName name="__________">#REF!</definedName>
    <definedName name="_______________________________Key2" localSheetId="1" hidden="1">#REF!</definedName>
    <definedName name="_______________________________Key2" hidden="1">#REF!</definedName>
    <definedName name="____________________________Key2" localSheetId="1" hidden="1">#REF!</definedName>
    <definedName name="____________________________Key2" hidden="1">#REF!</definedName>
    <definedName name="__________________________Key2" localSheetId="1" hidden="1">#REF!</definedName>
    <definedName name="__________________________Key2" hidden="1">#REF!</definedName>
    <definedName name="_________________________Key2" localSheetId="1" hidden="1">#REF!</definedName>
    <definedName name="_________________________Key2" hidden="1">#REF!</definedName>
    <definedName name="_________________________Key3" localSheetId="1" hidden="1">#REF!</definedName>
    <definedName name="_________________________Key3" hidden="1">#REF!</definedName>
    <definedName name="________________________Key2" localSheetId="1" hidden="1">#REF!</definedName>
    <definedName name="________________________Key2" hidden="1">#REF!</definedName>
    <definedName name="________________________Key3" localSheetId="1" hidden="1">#REF!</definedName>
    <definedName name="________________________Key3" hidden="1">#REF!</definedName>
    <definedName name="_______________________Key2" localSheetId="1" hidden="1">#REF!</definedName>
    <definedName name="_______________________Key2" hidden="1">#REF!</definedName>
    <definedName name="_______________________Key3" localSheetId="1" hidden="1">#REF!</definedName>
    <definedName name="_______________________Key3" hidden="1">#REF!</definedName>
    <definedName name="______________________Key2" localSheetId="1" hidden="1">#REF!</definedName>
    <definedName name="______________________Key2" hidden="1">#REF!</definedName>
    <definedName name="______________________Key3" localSheetId="1" hidden="1">#REF!</definedName>
    <definedName name="______________________Key3" hidden="1">#REF!</definedName>
    <definedName name="_____________________Key2" localSheetId="1" hidden="1">#REF!</definedName>
    <definedName name="_____________________Key2" hidden="1">#REF!</definedName>
    <definedName name="_____________________Key3" localSheetId="1" hidden="1">#REF!</definedName>
    <definedName name="_____________________Key3" hidden="1">#REF!</definedName>
    <definedName name="____________________Key2" localSheetId="1" hidden="1">#REF!</definedName>
    <definedName name="____________________Key2" hidden="1">#REF!</definedName>
    <definedName name="____________________Key3" localSheetId="1" hidden="1">#REF!</definedName>
    <definedName name="____________________Key3" hidden="1">#REF!</definedName>
    <definedName name="___________________Key2" localSheetId="1" hidden="1">#REF!</definedName>
    <definedName name="___________________Key2" hidden="1">#REF!</definedName>
    <definedName name="___________________Key3" localSheetId="1" hidden="1">#REF!</definedName>
    <definedName name="___________________Key3" hidden="1">#REF!</definedName>
    <definedName name="__________________Key2" localSheetId="1" hidden="1">#REF!</definedName>
    <definedName name="__________________Key2" hidden="1">#REF!</definedName>
    <definedName name="__________________Key3" localSheetId="1" hidden="1">#REF!</definedName>
    <definedName name="__________________Key3" hidden="1">#REF!</definedName>
    <definedName name="_________________Key2" localSheetId="1" hidden="1">#REF!</definedName>
    <definedName name="_________________Key2" hidden="1">#REF!</definedName>
    <definedName name="_________________Key3" localSheetId="1" hidden="1">#REF!</definedName>
    <definedName name="_________________Key3" hidden="1">#REF!</definedName>
    <definedName name="________________Key2" localSheetId="1" hidden="1">#REF!</definedName>
    <definedName name="________________Key2" hidden="1">#REF!</definedName>
    <definedName name="________________Key3" localSheetId="1" hidden="1">#REF!</definedName>
    <definedName name="________________Key3" hidden="1">#REF!</definedName>
    <definedName name="_______________Key2" localSheetId="1" hidden="1">#REF!</definedName>
    <definedName name="_______________Key2" hidden="1">#REF!</definedName>
    <definedName name="_______________Key3" localSheetId="1" hidden="1">#REF!</definedName>
    <definedName name="_______________Key3" hidden="1">#REF!</definedName>
    <definedName name="______________Key2" localSheetId="1" hidden="1">#REF!</definedName>
    <definedName name="______________Key2" hidden="1">#REF!</definedName>
    <definedName name="______________Key3" localSheetId="1" hidden="1">#REF!</definedName>
    <definedName name="______________Key3" hidden="1">#REF!</definedName>
    <definedName name="_____________Key2" localSheetId="2" hidden="1">'[1]#REF'!#REF!</definedName>
    <definedName name="_____________Key2" localSheetId="7" hidden="1">#REF!</definedName>
    <definedName name="_____________Key2" localSheetId="1" hidden="1">#REF!</definedName>
    <definedName name="_____________Key2" hidden="1">'[1]#REF'!#REF!</definedName>
    <definedName name="_____________Key3" localSheetId="1" hidden="1">#REF!</definedName>
    <definedName name="_____________Key3" hidden="1">#REF!</definedName>
    <definedName name="____________Key2" localSheetId="2" hidden="1">'[1]#REF'!#REF!</definedName>
    <definedName name="____________Key2" localSheetId="7" hidden="1">#REF!</definedName>
    <definedName name="____________Key2" localSheetId="1" hidden="1">#REF!</definedName>
    <definedName name="____________Key2" hidden="1">'[1]#REF'!#REF!</definedName>
    <definedName name="____________Key3" localSheetId="1" hidden="1">#REF!</definedName>
    <definedName name="____________Key3" hidden="1">#REF!</definedName>
    <definedName name="___________Key2" localSheetId="2" hidden="1">'[1]#REF'!#REF!</definedName>
    <definedName name="___________Key2" localSheetId="7" hidden="1">#REF!</definedName>
    <definedName name="___________Key2" localSheetId="1" hidden="1">#REF!</definedName>
    <definedName name="___________Key2" hidden="1">'[1]#REF'!#REF!</definedName>
    <definedName name="___________Key3" localSheetId="7" hidden="1">#REF!</definedName>
    <definedName name="___________Key3" localSheetId="1" hidden="1">#REF!</definedName>
    <definedName name="___________Key3" hidden="1">'[1]#REF'!$N$642:$N$1308</definedName>
    <definedName name="__________Key2" localSheetId="2" hidden="1">'[1]#REF'!#REF!</definedName>
    <definedName name="__________Key2" localSheetId="7" hidden="1">#REF!</definedName>
    <definedName name="__________Key2" localSheetId="1" hidden="1">#REF!</definedName>
    <definedName name="__________Key2" hidden="1">'[1]#REF'!#REF!</definedName>
    <definedName name="__________Key3" localSheetId="7" hidden="1">#REF!</definedName>
    <definedName name="__________Key3" localSheetId="1" hidden="1">#REF!</definedName>
    <definedName name="__________Key3" hidden="1">'[1]#REF'!$N$642:$N$1308</definedName>
    <definedName name="_________Key2" localSheetId="2" hidden="1">'[1]#REF'!#REF!</definedName>
    <definedName name="_________Key2" localSheetId="7" hidden="1">#REF!</definedName>
    <definedName name="_________Key2" localSheetId="1" hidden="1">#REF!</definedName>
    <definedName name="_________Key2" hidden="1">'[1]#REF'!#REF!</definedName>
    <definedName name="_________Key3" localSheetId="7" hidden="1">#REF!</definedName>
    <definedName name="_________Key3" localSheetId="1" hidden="1">#REF!</definedName>
    <definedName name="_________Key3" hidden="1">'[1]#REF'!$N$642:$N$1308</definedName>
    <definedName name="________Key2" localSheetId="2" hidden="1">'[2]#REF'!#REF!</definedName>
    <definedName name="________Key2" localSheetId="7" hidden="1">#REF!</definedName>
    <definedName name="________Key2" localSheetId="1" hidden="1">#REF!</definedName>
    <definedName name="________Key2" hidden="1">'[2]#REF'!#REF!</definedName>
    <definedName name="________Key3" localSheetId="7" hidden="1">#REF!</definedName>
    <definedName name="________Key3" localSheetId="1" hidden="1">#REF!</definedName>
    <definedName name="________Key3" hidden="1">'[1]#REF'!$N$642:$N$1308</definedName>
    <definedName name="________TNo２" localSheetId="4" hidden="1">{#N/A,#N/A,FALSE,"積算根拠";#N/A,#N/A,FALSE,"数量計算書";#N/A,#N/A,FALSE,"集計表";#N/A,#N/A,FALSE,"Sheet3"}</definedName>
    <definedName name="________TNo２" localSheetId="7" hidden="1">{#N/A,#N/A,FALSE,"積算根拠";#N/A,#N/A,FALSE,"数量計算書";#N/A,#N/A,FALSE,"集計表";#N/A,#N/A,FALSE,"Sheet3"}</definedName>
    <definedName name="________TNo２" localSheetId="1" hidden="1">{#N/A,#N/A,FALSE,"積算根拠";#N/A,#N/A,FALSE,"数量計算書";#N/A,#N/A,FALSE,"集計表";#N/A,#N/A,FALSE,"Sheet3"}</definedName>
    <definedName name="________TNo２" hidden="1">{#N/A,#N/A,FALSE,"積算根拠";#N/A,#N/A,FALSE,"数量計算書";#N/A,#N/A,FALSE,"集計表";#N/A,#N/A,FALSE,"Sheet3"}</definedName>
    <definedName name="_______J99999" localSheetId="1">#REF!</definedName>
    <definedName name="_______J99999">#REF!</definedName>
    <definedName name="_______Key2" localSheetId="2" hidden="1">'[2]#REF'!#REF!</definedName>
    <definedName name="_______Key2" localSheetId="7" hidden="1">#REF!</definedName>
    <definedName name="_______Key2" localSheetId="1" hidden="1">#REF!</definedName>
    <definedName name="_______Key2" hidden="1">'[2]#REF'!#REF!</definedName>
    <definedName name="_______Key3" localSheetId="7" hidden="1">#REF!</definedName>
    <definedName name="_______Key3" localSheetId="1" hidden="1">#REF!</definedName>
    <definedName name="_______Key3" hidden="1">'[1]#REF'!$N$642:$N$1308</definedName>
    <definedName name="_______ｔｑ２２" localSheetId="1">#REF!</definedName>
    <definedName name="_______ｔｑ２２">#REF!</definedName>
    <definedName name="_______ｗｒ３３３" localSheetId="1">#REF!</definedName>
    <definedName name="_______ｗｒ３３３">#REF!</definedName>
    <definedName name="______A50000" localSheetId="1">#REF!</definedName>
    <definedName name="______A50000">#REF!</definedName>
    <definedName name="______Key2" localSheetId="2" hidden="1">'[1]#REF'!#REF!</definedName>
    <definedName name="______Key2" localSheetId="7" hidden="1">#REF!</definedName>
    <definedName name="______Key2" localSheetId="1" hidden="1">#REF!</definedName>
    <definedName name="______Key2" hidden="1">'[1]#REF'!#REF!</definedName>
    <definedName name="______Key3" localSheetId="7" hidden="1">#REF!</definedName>
    <definedName name="______Key3" localSheetId="1" hidden="1">#REF!</definedName>
    <definedName name="______Key3" hidden="1">'[2]#REF'!$N$642:$N$1308</definedName>
    <definedName name="______ME1" localSheetId="1">#REF!</definedName>
    <definedName name="______ME1">#REF!</definedName>
    <definedName name="______ME10" localSheetId="1">#REF!</definedName>
    <definedName name="______ME10">#REF!</definedName>
    <definedName name="______ME100" localSheetId="1">#REF!</definedName>
    <definedName name="______ME100">#REF!</definedName>
    <definedName name="______ME101" localSheetId="1">#REF!</definedName>
    <definedName name="______ME101">#REF!</definedName>
    <definedName name="______ME11" localSheetId="1">#REF!</definedName>
    <definedName name="______ME11">#REF!</definedName>
    <definedName name="______ME12" localSheetId="1">#REF!</definedName>
    <definedName name="______ME12">#REF!</definedName>
    <definedName name="______ME13" localSheetId="1">#REF!</definedName>
    <definedName name="______ME13">#REF!</definedName>
    <definedName name="______ME14" localSheetId="1">#REF!</definedName>
    <definedName name="______ME14">#REF!</definedName>
    <definedName name="______ME15" localSheetId="1">#REF!</definedName>
    <definedName name="______ME15">#REF!</definedName>
    <definedName name="______ME16" localSheetId="1">#REF!</definedName>
    <definedName name="______ME16">#REF!</definedName>
    <definedName name="______ME17" localSheetId="1">#REF!</definedName>
    <definedName name="______ME17">#REF!</definedName>
    <definedName name="______ME18" localSheetId="1">#REF!</definedName>
    <definedName name="______ME18">#REF!</definedName>
    <definedName name="______ME19" localSheetId="1">#REF!</definedName>
    <definedName name="______ME19">#REF!</definedName>
    <definedName name="______ME2" localSheetId="1">#REF!</definedName>
    <definedName name="______ME2">#REF!</definedName>
    <definedName name="______ME20" localSheetId="1">#REF!</definedName>
    <definedName name="______ME20">#REF!</definedName>
    <definedName name="______ME21" localSheetId="1">#REF!</definedName>
    <definedName name="______ME21">#REF!</definedName>
    <definedName name="______ME22" localSheetId="1">#REF!</definedName>
    <definedName name="______ME22">#REF!</definedName>
    <definedName name="______ME23" localSheetId="1">#REF!</definedName>
    <definedName name="______ME23">#REF!</definedName>
    <definedName name="______ME24" localSheetId="1">#REF!</definedName>
    <definedName name="______ME24">#REF!</definedName>
    <definedName name="______ME25" localSheetId="1">#REF!</definedName>
    <definedName name="______ME25">#REF!</definedName>
    <definedName name="______ME26" localSheetId="1">#REF!</definedName>
    <definedName name="______ME26">#REF!</definedName>
    <definedName name="______ME27" localSheetId="1">#REF!</definedName>
    <definedName name="______ME27">#REF!</definedName>
    <definedName name="______ME28" localSheetId="1">#REF!</definedName>
    <definedName name="______ME28">#REF!</definedName>
    <definedName name="______ME29" localSheetId="1">#REF!</definedName>
    <definedName name="______ME29">#REF!</definedName>
    <definedName name="______ME3" localSheetId="1">#REF!</definedName>
    <definedName name="______ME3">#REF!</definedName>
    <definedName name="______ME30" localSheetId="1">#REF!</definedName>
    <definedName name="______ME30">#REF!</definedName>
    <definedName name="______ME31" localSheetId="1">#REF!</definedName>
    <definedName name="______ME31">#REF!</definedName>
    <definedName name="______ME32" localSheetId="1">#REF!</definedName>
    <definedName name="______ME32">#REF!</definedName>
    <definedName name="______ME33" localSheetId="1">#REF!</definedName>
    <definedName name="______ME33">#REF!</definedName>
    <definedName name="______ME34" localSheetId="1">#REF!</definedName>
    <definedName name="______ME34">#REF!</definedName>
    <definedName name="______ME35" localSheetId="1">#REF!</definedName>
    <definedName name="______ME35">#REF!</definedName>
    <definedName name="______ME36" localSheetId="1">#REF!</definedName>
    <definedName name="______ME36">#REF!</definedName>
    <definedName name="______ME37" localSheetId="1">#REF!</definedName>
    <definedName name="______ME37">#REF!</definedName>
    <definedName name="______ME38" localSheetId="1">#REF!</definedName>
    <definedName name="______ME38">#REF!</definedName>
    <definedName name="______ME39" localSheetId="1">#REF!</definedName>
    <definedName name="______ME39">#REF!</definedName>
    <definedName name="______ME4" localSheetId="1">#REF!</definedName>
    <definedName name="______ME4">#REF!</definedName>
    <definedName name="______ME40" localSheetId="1">#REF!</definedName>
    <definedName name="______ME40">#REF!</definedName>
    <definedName name="______ME41" localSheetId="1">#REF!</definedName>
    <definedName name="______ME41">#REF!</definedName>
    <definedName name="______ME42" localSheetId="1">#REF!</definedName>
    <definedName name="______ME42">#REF!</definedName>
    <definedName name="______ME43" localSheetId="1">#REF!</definedName>
    <definedName name="______ME43">#REF!</definedName>
    <definedName name="______ME44" localSheetId="1">#REF!</definedName>
    <definedName name="______ME44">#REF!</definedName>
    <definedName name="______ME45" localSheetId="1">#REF!</definedName>
    <definedName name="______ME45">#REF!</definedName>
    <definedName name="______ME46" localSheetId="1">#REF!</definedName>
    <definedName name="______ME46">#REF!</definedName>
    <definedName name="______ME47" localSheetId="1">#REF!</definedName>
    <definedName name="______ME47">#REF!</definedName>
    <definedName name="______ME48" localSheetId="1">#REF!</definedName>
    <definedName name="______ME48">#REF!</definedName>
    <definedName name="______ME49" localSheetId="1">#REF!</definedName>
    <definedName name="______ME49">#REF!</definedName>
    <definedName name="______ME5" localSheetId="1">#REF!</definedName>
    <definedName name="______ME5">#REF!</definedName>
    <definedName name="______ME50" localSheetId="1">#REF!</definedName>
    <definedName name="______ME50">#REF!</definedName>
    <definedName name="______ME51" localSheetId="1">#REF!</definedName>
    <definedName name="______ME51">#REF!</definedName>
    <definedName name="______ME52" localSheetId="1">#REF!</definedName>
    <definedName name="______ME52">#REF!</definedName>
    <definedName name="______ME53" localSheetId="1">#REF!</definedName>
    <definedName name="______ME53">#REF!</definedName>
    <definedName name="______ME54" localSheetId="1">#REF!</definedName>
    <definedName name="______ME54">#REF!</definedName>
    <definedName name="______ME55" localSheetId="1">#REF!</definedName>
    <definedName name="______ME55">#REF!</definedName>
    <definedName name="______ME56" localSheetId="1">#REF!</definedName>
    <definedName name="______ME56">#REF!</definedName>
    <definedName name="______ME57" localSheetId="1">#REF!</definedName>
    <definedName name="______ME57">#REF!</definedName>
    <definedName name="______ME58" localSheetId="1">#REF!</definedName>
    <definedName name="______ME58">#REF!</definedName>
    <definedName name="______ME59" localSheetId="1">#REF!</definedName>
    <definedName name="______ME59">#REF!</definedName>
    <definedName name="______ME6" localSheetId="1">#REF!</definedName>
    <definedName name="______ME6">#REF!</definedName>
    <definedName name="______ME60" localSheetId="1">#REF!</definedName>
    <definedName name="______ME60">#REF!</definedName>
    <definedName name="______ME61" localSheetId="1">#REF!</definedName>
    <definedName name="______ME61">#REF!</definedName>
    <definedName name="______ME62" localSheetId="1">#REF!</definedName>
    <definedName name="______ME62">#REF!</definedName>
    <definedName name="______ME63" localSheetId="1">#REF!</definedName>
    <definedName name="______ME63">#REF!</definedName>
    <definedName name="______ME64" localSheetId="1">#REF!</definedName>
    <definedName name="______ME64">#REF!</definedName>
    <definedName name="______ME65" localSheetId="1">#REF!</definedName>
    <definedName name="______ME65">#REF!</definedName>
    <definedName name="______ME66" localSheetId="1">#REF!</definedName>
    <definedName name="______ME66">#REF!</definedName>
    <definedName name="______ME67" localSheetId="1">#REF!</definedName>
    <definedName name="______ME67">#REF!</definedName>
    <definedName name="______ME68" localSheetId="1">#REF!</definedName>
    <definedName name="______ME68">#REF!</definedName>
    <definedName name="______ME69" localSheetId="1">#REF!</definedName>
    <definedName name="______ME69">#REF!</definedName>
    <definedName name="______ME7" localSheetId="1">#REF!</definedName>
    <definedName name="______ME7">#REF!</definedName>
    <definedName name="______ME70" localSheetId="1">#REF!</definedName>
    <definedName name="______ME70">#REF!</definedName>
    <definedName name="______ME71" localSheetId="1">#REF!</definedName>
    <definedName name="______ME71">#REF!</definedName>
    <definedName name="______ME72" localSheetId="1">#REF!</definedName>
    <definedName name="______ME72">#REF!</definedName>
    <definedName name="______ME73" localSheetId="1">#REF!</definedName>
    <definedName name="______ME73">#REF!</definedName>
    <definedName name="______ME74" localSheetId="1">#REF!</definedName>
    <definedName name="______ME74">#REF!</definedName>
    <definedName name="______ME75" localSheetId="1">#REF!</definedName>
    <definedName name="______ME75">#REF!</definedName>
    <definedName name="______ME76" localSheetId="1">#REF!</definedName>
    <definedName name="______ME76">#REF!</definedName>
    <definedName name="______ME77" localSheetId="1">#REF!</definedName>
    <definedName name="______ME77">#REF!</definedName>
    <definedName name="______ME78" localSheetId="1">#REF!</definedName>
    <definedName name="______ME78">#REF!</definedName>
    <definedName name="______ME79" localSheetId="1">#REF!</definedName>
    <definedName name="______ME79">#REF!</definedName>
    <definedName name="______ME8" localSheetId="1">#REF!</definedName>
    <definedName name="______ME8">#REF!</definedName>
    <definedName name="______ME80" localSheetId="1">#REF!</definedName>
    <definedName name="______ME80">#REF!</definedName>
    <definedName name="______ME81" localSheetId="1">#REF!</definedName>
    <definedName name="______ME81">#REF!</definedName>
    <definedName name="______ME82" localSheetId="1">#REF!</definedName>
    <definedName name="______ME82">#REF!</definedName>
    <definedName name="______ME83" localSheetId="1">#REF!</definedName>
    <definedName name="______ME83">#REF!</definedName>
    <definedName name="______ME84" localSheetId="1">#REF!</definedName>
    <definedName name="______ME84">#REF!</definedName>
    <definedName name="______ME85" localSheetId="1">#REF!</definedName>
    <definedName name="______ME85">#REF!</definedName>
    <definedName name="______ME86" localSheetId="1">#REF!</definedName>
    <definedName name="______ME86">#REF!</definedName>
    <definedName name="______ME87" localSheetId="1">#REF!</definedName>
    <definedName name="______ME87">#REF!</definedName>
    <definedName name="______ME88" localSheetId="1">#REF!</definedName>
    <definedName name="______ME88">#REF!</definedName>
    <definedName name="______ME89" localSheetId="1">#REF!</definedName>
    <definedName name="______ME89">#REF!</definedName>
    <definedName name="______ME9" localSheetId="1">#REF!</definedName>
    <definedName name="______ME9">#REF!</definedName>
    <definedName name="______ME90" localSheetId="1">#REF!</definedName>
    <definedName name="______ME90">#REF!</definedName>
    <definedName name="______ME91" localSheetId="1">#REF!</definedName>
    <definedName name="______ME91">#REF!</definedName>
    <definedName name="______ME92" localSheetId="1">#REF!</definedName>
    <definedName name="______ME92">#REF!</definedName>
    <definedName name="______ME93" localSheetId="1">#REF!</definedName>
    <definedName name="______ME93">#REF!</definedName>
    <definedName name="______ME94" localSheetId="1">#REF!</definedName>
    <definedName name="______ME94">#REF!</definedName>
    <definedName name="______ME95" localSheetId="1">#REF!</definedName>
    <definedName name="______ME95">#REF!</definedName>
    <definedName name="______ME96" localSheetId="1">#REF!</definedName>
    <definedName name="______ME96">#REF!</definedName>
    <definedName name="______ME97" localSheetId="1">#REF!</definedName>
    <definedName name="______ME97">#REF!</definedName>
    <definedName name="______ME98" localSheetId="1">#REF!</definedName>
    <definedName name="______ME98">#REF!</definedName>
    <definedName name="______ME99" localSheetId="1">#REF!</definedName>
    <definedName name="______ME99">#REF!</definedName>
    <definedName name="______PRT1" localSheetId="1">#REF!</definedName>
    <definedName name="______PRT1">#REF!</definedName>
    <definedName name="______PRT2" localSheetId="1">#REF!</definedName>
    <definedName name="______PRT2">#REF!</definedName>
    <definedName name="______PRT3" localSheetId="1">#REF!</definedName>
    <definedName name="______PRT3">#REF!</definedName>
    <definedName name="_____A50000" localSheetId="1">#REF!</definedName>
    <definedName name="_____A50000">#REF!</definedName>
    <definedName name="_____Key2" localSheetId="2" hidden="1">'[1]#REF'!#REF!</definedName>
    <definedName name="_____Key2" localSheetId="7" hidden="1">#REF!</definedName>
    <definedName name="_____Key2" localSheetId="1" hidden="1">#REF!</definedName>
    <definedName name="_____Key2" hidden="1">'[1]#REF'!#REF!</definedName>
    <definedName name="_____Key3" localSheetId="7" hidden="1">#REF!</definedName>
    <definedName name="_____Key3" localSheetId="1" hidden="1">#REF!</definedName>
    <definedName name="_____Key3" hidden="1">'[1]#REF'!$N$642:$N$1308</definedName>
    <definedName name="_____ME1" localSheetId="1">#REF!</definedName>
    <definedName name="_____ME1">#REF!</definedName>
    <definedName name="_____ME10" localSheetId="1">#REF!</definedName>
    <definedName name="_____ME10">#REF!</definedName>
    <definedName name="_____ME100" localSheetId="1">#REF!</definedName>
    <definedName name="_____ME100">#REF!</definedName>
    <definedName name="_____ME101" localSheetId="1">#REF!</definedName>
    <definedName name="_____ME101">#REF!</definedName>
    <definedName name="_____ME11" localSheetId="1">#REF!</definedName>
    <definedName name="_____ME11">#REF!</definedName>
    <definedName name="_____ME12" localSheetId="1">#REF!</definedName>
    <definedName name="_____ME12">#REF!</definedName>
    <definedName name="_____ME13" localSheetId="1">#REF!</definedName>
    <definedName name="_____ME13">#REF!</definedName>
    <definedName name="_____ME14" localSheetId="1">#REF!</definedName>
    <definedName name="_____ME14">#REF!</definedName>
    <definedName name="_____ME15" localSheetId="1">#REF!</definedName>
    <definedName name="_____ME15">#REF!</definedName>
    <definedName name="_____ME16" localSheetId="1">#REF!</definedName>
    <definedName name="_____ME16">#REF!</definedName>
    <definedName name="_____ME17" localSheetId="1">#REF!</definedName>
    <definedName name="_____ME17">#REF!</definedName>
    <definedName name="_____ME18" localSheetId="1">#REF!</definedName>
    <definedName name="_____ME18">#REF!</definedName>
    <definedName name="_____ME19" localSheetId="1">#REF!</definedName>
    <definedName name="_____ME19">#REF!</definedName>
    <definedName name="_____ME2" localSheetId="1">#REF!</definedName>
    <definedName name="_____ME2">#REF!</definedName>
    <definedName name="_____ME20" localSheetId="1">#REF!</definedName>
    <definedName name="_____ME20">#REF!</definedName>
    <definedName name="_____ME21" localSheetId="1">#REF!</definedName>
    <definedName name="_____ME21">#REF!</definedName>
    <definedName name="_____ME22" localSheetId="1">#REF!</definedName>
    <definedName name="_____ME22">#REF!</definedName>
    <definedName name="_____ME23" localSheetId="1">#REF!</definedName>
    <definedName name="_____ME23">#REF!</definedName>
    <definedName name="_____ME24" localSheetId="1">#REF!</definedName>
    <definedName name="_____ME24">#REF!</definedName>
    <definedName name="_____ME25" localSheetId="1">#REF!</definedName>
    <definedName name="_____ME25">#REF!</definedName>
    <definedName name="_____ME26" localSheetId="1">#REF!</definedName>
    <definedName name="_____ME26">#REF!</definedName>
    <definedName name="_____ME27" localSheetId="1">#REF!</definedName>
    <definedName name="_____ME27">#REF!</definedName>
    <definedName name="_____ME28" localSheetId="1">#REF!</definedName>
    <definedName name="_____ME28">#REF!</definedName>
    <definedName name="_____ME29" localSheetId="1">#REF!</definedName>
    <definedName name="_____ME29">#REF!</definedName>
    <definedName name="_____ME3" localSheetId="1">#REF!</definedName>
    <definedName name="_____ME3">#REF!</definedName>
    <definedName name="_____ME30" localSheetId="1">#REF!</definedName>
    <definedName name="_____ME30">#REF!</definedName>
    <definedName name="_____ME31" localSheetId="1">#REF!</definedName>
    <definedName name="_____ME31">#REF!</definedName>
    <definedName name="_____ME32" localSheetId="1">#REF!</definedName>
    <definedName name="_____ME32">#REF!</definedName>
    <definedName name="_____ME33" localSheetId="1">#REF!</definedName>
    <definedName name="_____ME33">#REF!</definedName>
    <definedName name="_____ME34" localSheetId="1">#REF!</definedName>
    <definedName name="_____ME34">#REF!</definedName>
    <definedName name="_____ME35" localSheetId="1">#REF!</definedName>
    <definedName name="_____ME35">#REF!</definedName>
    <definedName name="_____ME36" localSheetId="1">#REF!</definedName>
    <definedName name="_____ME36">#REF!</definedName>
    <definedName name="_____ME37" localSheetId="1">#REF!</definedName>
    <definedName name="_____ME37">#REF!</definedName>
    <definedName name="_____ME38" localSheetId="1">#REF!</definedName>
    <definedName name="_____ME38">#REF!</definedName>
    <definedName name="_____ME39" localSheetId="1">#REF!</definedName>
    <definedName name="_____ME39">#REF!</definedName>
    <definedName name="_____ME4" localSheetId="1">#REF!</definedName>
    <definedName name="_____ME4">#REF!</definedName>
    <definedName name="_____ME40" localSheetId="1">#REF!</definedName>
    <definedName name="_____ME40">#REF!</definedName>
    <definedName name="_____ME41" localSheetId="1">#REF!</definedName>
    <definedName name="_____ME41">#REF!</definedName>
    <definedName name="_____ME42" localSheetId="1">#REF!</definedName>
    <definedName name="_____ME42">#REF!</definedName>
    <definedName name="_____ME43" localSheetId="1">#REF!</definedName>
    <definedName name="_____ME43">#REF!</definedName>
    <definedName name="_____ME44" localSheetId="1">#REF!</definedName>
    <definedName name="_____ME44">#REF!</definedName>
    <definedName name="_____ME45" localSheetId="1">#REF!</definedName>
    <definedName name="_____ME45">#REF!</definedName>
    <definedName name="_____ME46" localSheetId="1">#REF!</definedName>
    <definedName name="_____ME46">#REF!</definedName>
    <definedName name="_____ME47" localSheetId="1">#REF!</definedName>
    <definedName name="_____ME47">#REF!</definedName>
    <definedName name="_____ME48" localSheetId="1">#REF!</definedName>
    <definedName name="_____ME48">#REF!</definedName>
    <definedName name="_____ME49" localSheetId="1">#REF!</definedName>
    <definedName name="_____ME49">#REF!</definedName>
    <definedName name="_____ME5" localSheetId="1">#REF!</definedName>
    <definedName name="_____ME5">#REF!</definedName>
    <definedName name="_____ME50" localSheetId="1">#REF!</definedName>
    <definedName name="_____ME50">#REF!</definedName>
    <definedName name="_____ME51" localSheetId="1">#REF!</definedName>
    <definedName name="_____ME51">#REF!</definedName>
    <definedName name="_____ME52" localSheetId="1">#REF!</definedName>
    <definedName name="_____ME52">#REF!</definedName>
    <definedName name="_____ME53" localSheetId="1">#REF!</definedName>
    <definedName name="_____ME53">#REF!</definedName>
    <definedName name="_____ME54" localSheetId="1">#REF!</definedName>
    <definedName name="_____ME54">#REF!</definedName>
    <definedName name="_____ME55" localSheetId="1">#REF!</definedName>
    <definedName name="_____ME55">#REF!</definedName>
    <definedName name="_____ME56" localSheetId="1">#REF!</definedName>
    <definedName name="_____ME56">#REF!</definedName>
    <definedName name="_____ME57" localSheetId="1">#REF!</definedName>
    <definedName name="_____ME57">#REF!</definedName>
    <definedName name="_____ME58" localSheetId="1">#REF!</definedName>
    <definedName name="_____ME58">#REF!</definedName>
    <definedName name="_____ME59" localSheetId="1">#REF!</definedName>
    <definedName name="_____ME59">#REF!</definedName>
    <definedName name="_____ME6" localSheetId="1">#REF!</definedName>
    <definedName name="_____ME6">#REF!</definedName>
    <definedName name="_____ME60" localSheetId="1">#REF!</definedName>
    <definedName name="_____ME60">#REF!</definedName>
    <definedName name="_____ME61" localSheetId="1">#REF!</definedName>
    <definedName name="_____ME61">#REF!</definedName>
    <definedName name="_____ME62" localSheetId="1">#REF!</definedName>
    <definedName name="_____ME62">#REF!</definedName>
    <definedName name="_____ME63" localSheetId="1">#REF!</definedName>
    <definedName name="_____ME63">#REF!</definedName>
    <definedName name="_____ME64" localSheetId="1">#REF!</definedName>
    <definedName name="_____ME64">#REF!</definedName>
    <definedName name="_____ME65" localSheetId="1">#REF!</definedName>
    <definedName name="_____ME65">#REF!</definedName>
    <definedName name="_____ME66" localSheetId="1">#REF!</definedName>
    <definedName name="_____ME66">#REF!</definedName>
    <definedName name="_____ME67" localSheetId="1">#REF!</definedName>
    <definedName name="_____ME67">#REF!</definedName>
    <definedName name="_____ME68" localSheetId="1">#REF!</definedName>
    <definedName name="_____ME68">#REF!</definedName>
    <definedName name="_____ME69" localSheetId="1">#REF!</definedName>
    <definedName name="_____ME69">#REF!</definedName>
    <definedName name="_____ME7" localSheetId="1">#REF!</definedName>
    <definedName name="_____ME7">#REF!</definedName>
    <definedName name="_____ME70" localSheetId="1">#REF!</definedName>
    <definedName name="_____ME70">#REF!</definedName>
    <definedName name="_____ME71" localSheetId="1">#REF!</definedName>
    <definedName name="_____ME71">#REF!</definedName>
    <definedName name="_____ME72" localSheetId="1">#REF!</definedName>
    <definedName name="_____ME72">#REF!</definedName>
    <definedName name="_____ME73" localSheetId="1">#REF!</definedName>
    <definedName name="_____ME73">#REF!</definedName>
    <definedName name="_____ME74" localSheetId="1">#REF!</definedName>
    <definedName name="_____ME74">#REF!</definedName>
    <definedName name="_____ME75" localSheetId="1">#REF!</definedName>
    <definedName name="_____ME75">#REF!</definedName>
    <definedName name="_____ME76" localSheetId="1">#REF!</definedName>
    <definedName name="_____ME76">#REF!</definedName>
    <definedName name="_____ME77" localSheetId="1">#REF!</definedName>
    <definedName name="_____ME77">#REF!</definedName>
    <definedName name="_____ME78" localSheetId="1">#REF!</definedName>
    <definedName name="_____ME78">#REF!</definedName>
    <definedName name="_____ME79" localSheetId="1">#REF!</definedName>
    <definedName name="_____ME79">#REF!</definedName>
    <definedName name="_____ME8" localSheetId="1">#REF!</definedName>
    <definedName name="_____ME8">#REF!</definedName>
    <definedName name="_____ME80" localSheetId="1">#REF!</definedName>
    <definedName name="_____ME80">#REF!</definedName>
    <definedName name="_____ME81" localSheetId="1">#REF!</definedName>
    <definedName name="_____ME81">#REF!</definedName>
    <definedName name="_____ME82" localSheetId="1">#REF!</definedName>
    <definedName name="_____ME82">#REF!</definedName>
    <definedName name="_____ME83" localSheetId="1">#REF!</definedName>
    <definedName name="_____ME83">#REF!</definedName>
    <definedName name="_____ME84" localSheetId="1">#REF!</definedName>
    <definedName name="_____ME84">#REF!</definedName>
    <definedName name="_____ME85" localSheetId="1">#REF!</definedName>
    <definedName name="_____ME85">#REF!</definedName>
    <definedName name="_____ME86" localSheetId="1">#REF!</definedName>
    <definedName name="_____ME86">#REF!</definedName>
    <definedName name="_____ME87" localSheetId="1">#REF!</definedName>
    <definedName name="_____ME87">#REF!</definedName>
    <definedName name="_____ME88" localSheetId="1">#REF!</definedName>
    <definedName name="_____ME88">#REF!</definedName>
    <definedName name="_____ME89" localSheetId="1">#REF!</definedName>
    <definedName name="_____ME89">#REF!</definedName>
    <definedName name="_____ME9" localSheetId="1">#REF!</definedName>
    <definedName name="_____ME9">#REF!</definedName>
    <definedName name="_____ME90" localSheetId="1">#REF!</definedName>
    <definedName name="_____ME90">#REF!</definedName>
    <definedName name="_____ME91" localSheetId="1">#REF!</definedName>
    <definedName name="_____ME91">#REF!</definedName>
    <definedName name="_____ME92" localSheetId="1">#REF!</definedName>
    <definedName name="_____ME92">#REF!</definedName>
    <definedName name="_____ME93" localSheetId="1">#REF!</definedName>
    <definedName name="_____ME93">#REF!</definedName>
    <definedName name="_____ME94" localSheetId="1">#REF!</definedName>
    <definedName name="_____ME94">#REF!</definedName>
    <definedName name="_____ME95" localSheetId="1">#REF!</definedName>
    <definedName name="_____ME95">#REF!</definedName>
    <definedName name="_____ME96" localSheetId="1">#REF!</definedName>
    <definedName name="_____ME96">#REF!</definedName>
    <definedName name="_____ME97" localSheetId="1">#REF!</definedName>
    <definedName name="_____ME97">#REF!</definedName>
    <definedName name="_____ME98" localSheetId="1">#REF!</definedName>
    <definedName name="_____ME98">#REF!</definedName>
    <definedName name="_____ME99" localSheetId="1">#REF!</definedName>
    <definedName name="_____ME99">#REF!</definedName>
    <definedName name="_____PRT1" localSheetId="1">#REF!</definedName>
    <definedName name="_____PRT1">#REF!</definedName>
    <definedName name="_____PRT2" localSheetId="1">#REF!</definedName>
    <definedName name="_____PRT2">#REF!</definedName>
    <definedName name="_____PRT3" localSheetId="1">#REF!</definedName>
    <definedName name="_____PRT3">#REF!</definedName>
    <definedName name="____A50000" localSheetId="1">#REF!</definedName>
    <definedName name="____A50000">#REF!</definedName>
    <definedName name="____J99999" localSheetId="1">#REF!</definedName>
    <definedName name="____J99999">#REF!</definedName>
    <definedName name="____Key2" localSheetId="2" hidden="1">'[1]#REF'!#REF!</definedName>
    <definedName name="____Key2" localSheetId="7" hidden="1">#REF!</definedName>
    <definedName name="____Key2" localSheetId="1" hidden="1">#REF!</definedName>
    <definedName name="____Key2" hidden="1">'[1]#REF'!#REF!</definedName>
    <definedName name="____Key3" localSheetId="7" hidden="1">#REF!</definedName>
    <definedName name="____Key3" localSheetId="1" hidden="1">#REF!</definedName>
    <definedName name="____Key3" hidden="1">'[1]#REF'!$N$642:$N$1308</definedName>
    <definedName name="____ME1" localSheetId="1">#REF!</definedName>
    <definedName name="____ME1">#REF!</definedName>
    <definedName name="____ME10" localSheetId="1">#REF!</definedName>
    <definedName name="____ME10">#REF!</definedName>
    <definedName name="____ME100" localSheetId="1">#REF!</definedName>
    <definedName name="____ME100">#REF!</definedName>
    <definedName name="____ME101" localSheetId="1">#REF!</definedName>
    <definedName name="____ME101">#REF!</definedName>
    <definedName name="____ME11" localSheetId="1">#REF!</definedName>
    <definedName name="____ME11">#REF!</definedName>
    <definedName name="____ME12" localSheetId="1">#REF!</definedName>
    <definedName name="____ME12">#REF!</definedName>
    <definedName name="____ME13" localSheetId="1">#REF!</definedName>
    <definedName name="____ME13">#REF!</definedName>
    <definedName name="____ME14" localSheetId="1">#REF!</definedName>
    <definedName name="____ME14">#REF!</definedName>
    <definedName name="____ME15" localSheetId="1">#REF!</definedName>
    <definedName name="____ME15">#REF!</definedName>
    <definedName name="____ME16" localSheetId="1">#REF!</definedName>
    <definedName name="____ME16">#REF!</definedName>
    <definedName name="____ME17" localSheetId="1">#REF!</definedName>
    <definedName name="____ME17">#REF!</definedName>
    <definedName name="____ME18" localSheetId="1">#REF!</definedName>
    <definedName name="____ME18">#REF!</definedName>
    <definedName name="____ME19" localSheetId="1">#REF!</definedName>
    <definedName name="____ME19">#REF!</definedName>
    <definedName name="____ME2" localSheetId="1">#REF!</definedName>
    <definedName name="____ME2">#REF!</definedName>
    <definedName name="____ME20" localSheetId="1">#REF!</definedName>
    <definedName name="____ME20">#REF!</definedName>
    <definedName name="____ME21" localSheetId="1">#REF!</definedName>
    <definedName name="____ME21">#REF!</definedName>
    <definedName name="____ME22" localSheetId="1">#REF!</definedName>
    <definedName name="____ME22">#REF!</definedName>
    <definedName name="____ME23" localSheetId="1">#REF!</definedName>
    <definedName name="____ME23">#REF!</definedName>
    <definedName name="____ME24" localSheetId="1">#REF!</definedName>
    <definedName name="____ME24">#REF!</definedName>
    <definedName name="____ME25" localSheetId="1">#REF!</definedName>
    <definedName name="____ME25">#REF!</definedName>
    <definedName name="____ME26" localSheetId="1">#REF!</definedName>
    <definedName name="____ME26">#REF!</definedName>
    <definedName name="____ME27" localSheetId="1">#REF!</definedName>
    <definedName name="____ME27">#REF!</definedName>
    <definedName name="____ME28" localSheetId="1">#REF!</definedName>
    <definedName name="____ME28">#REF!</definedName>
    <definedName name="____ME29" localSheetId="1">#REF!</definedName>
    <definedName name="____ME29">#REF!</definedName>
    <definedName name="____ME3" localSheetId="1">#REF!</definedName>
    <definedName name="____ME3">#REF!</definedName>
    <definedName name="____ME30" localSheetId="1">#REF!</definedName>
    <definedName name="____ME30">#REF!</definedName>
    <definedName name="____ME31" localSheetId="1">#REF!</definedName>
    <definedName name="____ME31">#REF!</definedName>
    <definedName name="____ME32" localSheetId="1">#REF!</definedName>
    <definedName name="____ME32">#REF!</definedName>
    <definedName name="____ME33" localSheetId="1">#REF!</definedName>
    <definedName name="____ME33">#REF!</definedName>
    <definedName name="____ME34" localSheetId="1">#REF!</definedName>
    <definedName name="____ME34">#REF!</definedName>
    <definedName name="____ME35" localSheetId="1">#REF!</definedName>
    <definedName name="____ME35">#REF!</definedName>
    <definedName name="____ME36" localSheetId="1">#REF!</definedName>
    <definedName name="____ME36">#REF!</definedName>
    <definedName name="____ME37" localSheetId="1">#REF!</definedName>
    <definedName name="____ME37">#REF!</definedName>
    <definedName name="____ME38" localSheetId="1">#REF!</definedName>
    <definedName name="____ME38">#REF!</definedName>
    <definedName name="____ME39" localSheetId="1">#REF!</definedName>
    <definedName name="____ME39">#REF!</definedName>
    <definedName name="____ME4" localSheetId="1">#REF!</definedName>
    <definedName name="____ME4">#REF!</definedName>
    <definedName name="____ME40" localSheetId="1">#REF!</definedName>
    <definedName name="____ME40">#REF!</definedName>
    <definedName name="____ME41" localSheetId="1">#REF!</definedName>
    <definedName name="____ME41">#REF!</definedName>
    <definedName name="____ME42" localSheetId="1">#REF!</definedName>
    <definedName name="____ME42">#REF!</definedName>
    <definedName name="____ME43" localSheetId="1">#REF!</definedName>
    <definedName name="____ME43">#REF!</definedName>
    <definedName name="____ME44" localSheetId="1">#REF!</definedName>
    <definedName name="____ME44">#REF!</definedName>
    <definedName name="____ME45" localSheetId="1">#REF!</definedName>
    <definedName name="____ME45">#REF!</definedName>
    <definedName name="____ME46" localSheetId="1">#REF!</definedName>
    <definedName name="____ME46">#REF!</definedName>
    <definedName name="____ME47" localSheetId="1">#REF!</definedName>
    <definedName name="____ME47">#REF!</definedName>
    <definedName name="____ME48" localSheetId="1">#REF!</definedName>
    <definedName name="____ME48">#REF!</definedName>
    <definedName name="____ME49" localSheetId="1">#REF!</definedName>
    <definedName name="____ME49">#REF!</definedName>
    <definedName name="____ME5" localSheetId="1">#REF!</definedName>
    <definedName name="____ME5">#REF!</definedName>
    <definedName name="____ME50" localSheetId="1">#REF!</definedName>
    <definedName name="____ME50">#REF!</definedName>
    <definedName name="____ME51" localSheetId="1">#REF!</definedName>
    <definedName name="____ME51">#REF!</definedName>
    <definedName name="____ME52" localSheetId="1">#REF!</definedName>
    <definedName name="____ME52">#REF!</definedName>
    <definedName name="____ME53" localSheetId="1">#REF!</definedName>
    <definedName name="____ME53">#REF!</definedName>
    <definedName name="____ME54" localSheetId="1">#REF!</definedName>
    <definedName name="____ME54">#REF!</definedName>
    <definedName name="____ME55" localSheetId="1">#REF!</definedName>
    <definedName name="____ME55">#REF!</definedName>
    <definedName name="____ME56" localSheetId="1">#REF!</definedName>
    <definedName name="____ME56">#REF!</definedName>
    <definedName name="____ME57" localSheetId="1">#REF!</definedName>
    <definedName name="____ME57">#REF!</definedName>
    <definedName name="____ME58" localSheetId="1">#REF!</definedName>
    <definedName name="____ME58">#REF!</definedName>
    <definedName name="____ME59" localSheetId="1">#REF!</definedName>
    <definedName name="____ME59">#REF!</definedName>
    <definedName name="____ME6" localSheetId="1">#REF!</definedName>
    <definedName name="____ME6">#REF!</definedName>
    <definedName name="____ME60" localSheetId="1">#REF!</definedName>
    <definedName name="____ME60">#REF!</definedName>
    <definedName name="____ME61" localSheetId="1">#REF!</definedName>
    <definedName name="____ME61">#REF!</definedName>
    <definedName name="____ME62" localSheetId="1">#REF!</definedName>
    <definedName name="____ME62">#REF!</definedName>
    <definedName name="____ME63" localSheetId="1">#REF!</definedName>
    <definedName name="____ME63">#REF!</definedName>
    <definedName name="____ME64" localSheetId="1">#REF!</definedName>
    <definedName name="____ME64">#REF!</definedName>
    <definedName name="____ME65" localSheetId="1">#REF!</definedName>
    <definedName name="____ME65">#REF!</definedName>
    <definedName name="____ME66" localSheetId="1">#REF!</definedName>
    <definedName name="____ME66">#REF!</definedName>
    <definedName name="____ME67" localSheetId="1">#REF!</definedName>
    <definedName name="____ME67">#REF!</definedName>
    <definedName name="____ME68" localSheetId="1">#REF!</definedName>
    <definedName name="____ME68">#REF!</definedName>
    <definedName name="____ME69" localSheetId="1">#REF!</definedName>
    <definedName name="____ME69">#REF!</definedName>
    <definedName name="____ME7" localSheetId="1">#REF!</definedName>
    <definedName name="____ME7">#REF!</definedName>
    <definedName name="____ME70" localSheetId="1">#REF!</definedName>
    <definedName name="____ME70">#REF!</definedName>
    <definedName name="____ME71" localSheetId="1">#REF!</definedName>
    <definedName name="____ME71">#REF!</definedName>
    <definedName name="____ME72" localSheetId="1">#REF!</definedName>
    <definedName name="____ME72">#REF!</definedName>
    <definedName name="____ME73" localSheetId="1">#REF!</definedName>
    <definedName name="____ME73">#REF!</definedName>
    <definedName name="____ME74" localSheetId="1">#REF!</definedName>
    <definedName name="____ME74">#REF!</definedName>
    <definedName name="____ME75" localSheetId="1">#REF!</definedName>
    <definedName name="____ME75">#REF!</definedName>
    <definedName name="____ME76" localSheetId="1">#REF!</definedName>
    <definedName name="____ME76">#REF!</definedName>
    <definedName name="____ME77" localSheetId="1">#REF!</definedName>
    <definedName name="____ME77">#REF!</definedName>
    <definedName name="____ME78" localSheetId="1">#REF!</definedName>
    <definedName name="____ME78">#REF!</definedName>
    <definedName name="____ME79" localSheetId="1">#REF!</definedName>
    <definedName name="____ME79">#REF!</definedName>
    <definedName name="____ME8" localSheetId="1">#REF!</definedName>
    <definedName name="____ME8">#REF!</definedName>
    <definedName name="____ME80" localSheetId="1">#REF!</definedName>
    <definedName name="____ME80">#REF!</definedName>
    <definedName name="____ME81" localSheetId="1">#REF!</definedName>
    <definedName name="____ME81">#REF!</definedName>
    <definedName name="____ME82" localSheetId="1">#REF!</definedName>
    <definedName name="____ME82">#REF!</definedName>
    <definedName name="____ME83" localSheetId="1">#REF!</definedName>
    <definedName name="____ME83">#REF!</definedName>
    <definedName name="____ME84" localSheetId="1">#REF!</definedName>
    <definedName name="____ME84">#REF!</definedName>
    <definedName name="____ME85" localSheetId="1">#REF!</definedName>
    <definedName name="____ME85">#REF!</definedName>
    <definedName name="____ME86" localSheetId="1">#REF!</definedName>
    <definedName name="____ME86">#REF!</definedName>
    <definedName name="____ME87" localSheetId="1">#REF!</definedName>
    <definedName name="____ME87">#REF!</definedName>
    <definedName name="____ME88" localSheetId="1">#REF!</definedName>
    <definedName name="____ME88">#REF!</definedName>
    <definedName name="____ME89" localSheetId="1">#REF!</definedName>
    <definedName name="____ME89">#REF!</definedName>
    <definedName name="____ME9" localSheetId="1">#REF!</definedName>
    <definedName name="____ME9">#REF!</definedName>
    <definedName name="____ME90" localSheetId="1">#REF!</definedName>
    <definedName name="____ME90">#REF!</definedName>
    <definedName name="____ME91" localSheetId="1">#REF!</definedName>
    <definedName name="____ME91">#REF!</definedName>
    <definedName name="____ME92" localSheetId="1">#REF!</definedName>
    <definedName name="____ME92">#REF!</definedName>
    <definedName name="____ME93" localSheetId="1">#REF!</definedName>
    <definedName name="____ME93">#REF!</definedName>
    <definedName name="____ME94" localSheetId="1">#REF!</definedName>
    <definedName name="____ME94">#REF!</definedName>
    <definedName name="____ME95" localSheetId="1">#REF!</definedName>
    <definedName name="____ME95">#REF!</definedName>
    <definedName name="____ME96" localSheetId="1">#REF!</definedName>
    <definedName name="____ME96">#REF!</definedName>
    <definedName name="____ME97" localSheetId="1">#REF!</definedName>
    <definedName name="____ME97">#REF!</definedName>
    <definedName name="____ME98" localSheetId="1">#REF!</definedName>
    <definedName name="____ME98">#REF!</definedName>
    <definedName name="____ME99" localSheetId="1">#REF!</definedName>
    <definedName name="____ME99">#REF!</definedName>
    <definedName name="____PRT1" localSheetId="1">#REF!</definedName>
    <definedName name="____PRT1">#REF!</definedName>
    <definedName name="____PRT2" localSheetId="1">#REF!</definedName>
    <definedName name="____PRT2">#REF!</definedName>
    <definedName name="____PRT3" localSheetId="1">#REF!</definedName>
    <definedName name="____PRT3">#REF!</definedName>
    <definedName name="____ｔｑ２２">#REF!</definedName>
    <definedName name="____ｗｒ３３３">#REF!</definedName>
    <definedName name="___1" localSheetId="1">#REF!</definedName>
    <definedName name="___1">#REF!</definedName>
    <definedName name="___A50000" localSheetId="1">#REF!</definedName>
    <definedName name="___A50000">#REF!</definedName>
    <definedName name="___B200000" localSheetId="1">#REF!</definedName>
    <definedName name="___B200000">#REF!</definedName>
    <definedName name="___B90000" localSheetId="1">#REF!</definedName>
    <definedName name="___B90000">#REF!</definedName>
    <definedName name="___J99999" localSheetId="1">#REF!</definedName>
    <definedName name="___J99999">#REF!</definedName>
    <definedName name="___Key2" localSheetId="2" hidden="1">'[1]#REF'!#REF!</definedName>
    <definedName name="___Key2" localSheetId="7" hidden="1">#REF!</definedName>
    <definedName name="___Key2" localSheetId="1" hidden="1">#REF!</definedName>
    <definedName name="___Key2" hidden="1">'[1]#REF'!#REF!</definedName>
    <definedName name="___Key3" localSheetId="7" hidden="1">#REF!</definedName>
    <definedName name="___Key3" localSheetId="1" hidden="1">#REF!</definedName>
    <definedName name="___Key3" hidden="1">'[1]#REF'!$N$642:$N$1308</definedName>
    <definedName name="___ME1" localSheetId="1">#REF!</definedName>
    <definedName name="___ME1">#REF!</definedName>
    <definedName name="___ME10" localSheetId="1">#REF!</definedName>
    <definedName name="___ME10">#REF!</definedName>
    <definedName name="___ME100" localSheetId="1">#REF!</definedName>
    <definedName name="___ME100">#REF!</definedName>
    <definedName name="___ME101" localSheetId="1">#REF!</definedName>
    <definedName name="___ME101">#REF!</definedName>
    <definedName name="___ME11" localSheetId="1">#REF!</definedName>
    <definedName name="___ME11">#REF!</definedName>
    <definedName name="___ME12" localSheetId="1">#REF!</definedName>
    <definedName name="___ME12">#REF!</definedName>
    <definedName name="___ME13" localSheetId="1">#REF!</definedName>
    <definedName name="___ME13">#REF!</definedName>
    <definedName name="___ME14" localSheetId="1">#REF!</definedName>
    <definedName name="___ME14">#REF!</definedName>
    <definedName name="___ME15" localSheetId="1">#REF!</definedName>
    <definedName name="___ME15">#REF!</definedName>
    <definedName name="___ME16" localSheetId="1">#REF!</definedName>
    <definedName name="___ME16">#REF!</definedName>
    <definedName name="___ME17" localSheetId="1">#REF!</definedName>
    <definedName name="___ME17">#REF!</definedName>
    <definedName name="___ME18" localSheetId="1">#REF!</definedName>
    <definedName name="___ME18">#REF!</definedName>
    <definedName name="___ME19" localSheetId="1">#REF!</definedName>
    <definedName name="___ME19">#REF!</definedName>
    <definedName name="___ME2" localSheetId="1">#REF!</definedName>
    <definedName name="___ME2">#REF!</definedName>
    <definedName name="___ME20" localSheetId="1">#REF!</definedName>
    <definedName name="___ME20">#REF!</definedName>
    <definedName name="___ME21" localSheetId="1">#REF!</definedName>
    <definedName name="___ME21">#REF!</definedName>
    <definedName name="___ME22" localSheetId="1">#REF!</definedName>
    <definedName name="___ME22">#REF!</definedName>
    <definedName name="___ME23" localSheetId="1">#REF!</definedName>
    <definedName name="___ME23">#REF!</definedName>
    <definedName name="___ME24" localSheetId="1">#REF!</definedName>
    <definedName name="___ME24">#REF!</definedName>
    <definedName name="___ME25" localSheetId="1">#REF!</definedName>
    <definedName name="___ME25">#REF!</definedName>
    <definedName name="___ME26" localSheetId="1">#REF!</definedName>
    <definedName name="___ME26">#REF!</definedName>
    <definedName name="___ME27" localSheetId="1">#REF!</definedName>
    <definedName name="___ME27">#REF!</definedName>
    <definedName name="___ME28" localSheetId="1">#REF!</definedName>
    <definedName name="___ME28">#REF!</definedName>
    <definedName name="___ME29" localSheetId="1">#REF!</definedName>
    <definedName name="___ME29">#REF!</definedName>
    <definedName name="___ME3" localSheetId="1">#REF!</definedName>
    <definedName name="___ME3">#REF!</definedName>
    <definedName name="___ME30" localSheetId="1">#REF!</definedName>
    <definedName name="___ME30">#REF!</definedName>
    <definedName name="___ME31" localSheetId="1">#REF!</definedName>
    <definedName name="___ME31">#REF!</definedName>
    <definedName name="___ME32" localSheetId="1">#REF!</definedName>
    <definedName name="___ME32">#REF!</definedName>
    <definedName name="___ME33" localSheetId="1">#REF!</definedName>
    <definedName name="___ME33">#REF!</definedName>
    <definedName name="___ME34" localSheetId="1">#REF!</definedName>
    <definedName name="___ME34">#REF!</definedName>
    <definedName name="___ME35" localSheetId="1">#REF!</definedName>
    <definedName name="___ME35">#REF!</definedName>
    <definedName name="___ME36" localSheetId="1">#REF!</definedName>
    <definedName name="___ME36">#REF!</definedName>
    <definedName name="___ME37" localSheetId="1">#REF!</definedName>
    <definedName name="___ME37">#REF!</definedName>
    <definedName name="___ME38" localSheetId="1">#REF!</definedName>
    <definedName name="___ME38">#REF!</definedName>
    <definedName name="___ME39" localSheetId="1">#REF!</definedName>
    <definedName name="___ME39">#REF!</definedName>
    <definedName name="___ME4" localSheetId="1">#REF!</definedName>
    <definedName name="___ME4">#REF!</definedName>
    <definedName name="___ME40" localSheetId="1">#REF!</definedName>
    <definedName name="___ME40">#REF!</definedName>
    <definedName name="___ME41" localSheetId="1">#REF!</definedName>
    <definedName name="___ME41">#REF!</definedName>
    <definedName name="___ME42" localSheetId="1">#REF!</definedName>
    <definedName name="___ME42">#REF!</definedName>
    <definedName name="___ME43" localSheetId="1">#REF!</definedName>
    <definedName name="___ME43">#REF!</definedName>
    <definedName name="___ME44" localSheetId="1">#REF!</definedName>
    <definedName name="___ME44">#REF!</definedName>
    <definedName name="___ME45" localSheetId="1">#REF!</definedName>
    <definedName name="___ME45">#REF!</definedName>
    <definedName name="___ME46" localSheetId="1">#REF!</definedName>
    <definedName name="___ME46">#REF!</definedName>
    <definedName name="___ME47" localSheetId="1">#REF!</definedName>
    <definedName name="___ME47">#REF!</definedName>
    <definedName name="___ME48" localSheetId="1">#REF!</definedName>
    <definedName name="___ME48">#REF!</definedName>
    <definedName name="___ME49" localSheetId="1">#REF!</definedName>
    <definedName name="___ME49">#REF!</definedName>
    <definedName name="___ME5" localSheetId="1">#REF!</definedName>
    <definedName name="___ME5">#REF!</definedName>
    <definedName name="___ME50" localSheetId="1">#REF!</definedName>
    <definedName name="___ME50">#REF!</definedName>
    <definedName name="___ME51" localSheetId="1">#REF!</definedName>
    <definedName name="___ME51">#REF!</definedName>
    <definedName name="___ME52" localSheetId="1">#REF!</definedName>
    <definedName name="___ME52">#REF!</definedName>
    <definedName name="___ME53" localSheetId="1">#REF!</definedName>
    <definedName name="___ME53">#REF!</definedName>
    <definedName name="___ME54" localSheetId="1">#REF!</definedName>
    <definedName name="___ME54">#REF!</definedName>
    <definedName name="___ME55" localSheetId="1">#REF!</definedName>
    <definedName name="___ME55">#REF!</definedName>
    <definedName name="___ME56" localSheetId="1">#REF!</definedName>
    <definedName name="___ME56">#REF!</definedName>
    <definedName name="___ME57" localSheetId="1">#REF!</definedName>
    <definedName name="___ME57">#REF!</definedName>
    <definedName name="___ME58" localSheetId="1">#REF!</definedName>
    <definedName name="___ME58">#REF!</definedName>
    <definedName name="___ME59" localSheetId="1">#REF!</definedName>
    <definedName name="___ME59">#REF!</definedName>
    <definedName name="___ME6" localSheetId="1">#REF!</definedName>
    <definedName name="___ME6">#REF!</definedName>
    <definedName name="___ME60" localSheetId="1">#REF!</definedName>
    <definedName name="___ME60">#REF!</definedName>
    <definedName name="___ME61" localSheetId="1">#REF!</definedName>
    <definedName name="___ME61">#REF!</definedName>
    <definedName name="___ME62" localSheetId="1">#REF!</definedName>
    <definedName name="___ME62">#REF!</definedName>
    <definedName name="___ME63" localSheetId="1">#REF!</definedName>
    <definedName name="___ME63">#REF!</definedName>
    <definedName name="___ME64" localSheetId="1">#REF!</definedName>
    <definedName name="___ME64">#REF!</definedName>
    <definedName name="___ME65" localSheetId="1">#REF!</definedName>
    <definedName name="___ME65">#REF!</definedName>
    <definedName name="___ME66" localSheetId="1">#REF!</definedName>
    <definedName name="___ME66">#REF!</definedName>
    <definedName name="___ME67" localSheetId="1">#REF!</definedName>
    <definedName name="___ME67">#REF!</definedName>
    <definedName name="___ME68" localSheetId="1">#REF!</definedName>
    <definedName name="___ME68">#REF!</definedName>
    <definedName name="___ME69" localSheetId="1">#REF!</definedName>
    <definedName name="___ME69">#REF!</definedName>
    <definedName name="___ME7" localSheetId="1">#REF!</definedName>
    <definedName name="___ME7">#REF!</definedName>
    <definedName name="___ME70" localSheetId="1">#REF!</definedName>
    <definedName name="___ME70">#REF!</definedName>
    <definedName name="___ME71" localSheetId="1">#REF!</definedName>
    <definedName name="___ME71">#REF!</definedName>
    <definedName name="___ME72" localSheetId="1">#REF!</definedName>
    <definedName name="___ME72">#REF!</definedName>
    <definedName name="___ME73" localSheetId="1">#REF!</definedName>
    <definedName name="___ME73">#REF!</definedName>
    <definedName name="___ME74" localSheetId="1">#REF!</definedName>
    <definedName name="___ME74">#REF!</definedName>
    <definedName name="___ME75" localSheetId="1">#REF!</definedName>
    <definedName name="___ME75">#REF!</definedName>
    <definedName name="___ME76" localSheetId="1">#REF!</definedName>
    <definedName name="___ME76">#REF!</definedName>
    <definedName name="___ME77" localSheetId="1">#REF!</definedName>
    <definedName name="___ME77">#REF!</definedName>
    <definedName name="___ME78" localSheetId="1">#REF!</definedName>
    <definedName name="___ME78">#REF!</definedName>
    <definedName name="___ME79" localSheetId="1">#REF!</definedName>
    <definedName name="___ME79">#REF!</definedName>
    <definedName name="___ME8" localSheetId="1">#REF!</definedName>
    <definedName name="___ME8">#REF!</definedName>
    <definedName name="___ME80" localSheetId="1">#REF!</definedName>
    <definedName name="___ME80">#REF!</definedName>
    <definedName name="___ME81" localSheetId="1">#REF!</definedName>
    <definedName name="___ME81">#REF!</definedName>
    <definedName name="___ME82" localSheetId="1">#REF!</definedName>
    <definedName name="___ME82">#REF!</definedName>
    <definedName name="___ME83" localSheetId="1">#REF!</definedName>
    <definedName name="___ME83">#REF!</definedName>
    <definedName name="___ME84" localSheetId="1">#REF!</definedName>
    <definedName name="___ME84">#REF!</definedName>
    <definedName name="___ME85" localSheetId="1">#REF!</definedName>
    <definedName name="___ME85">#REF!</definedName>
    <definedName name="___ME86" localSheetId="1">#REF!</definedName>
    <definedName name="___ME86">#REF!</definedName>
    <definedName name="___ME87" localSheetId="1">#REF!</definedName>
    <definedName name="___ME87">#REF!</definedName>
    <definedName name="___ME88" localSheetId="1">#REF!</definedName>
    <definedName name="___ME88">#REF!</definedName>
    <definedName name="___ME89" localSheetId="1">#REF!</definedName>
    <definedName name="___ME89">#REF!</definedName>
    <definedName name="___ME9" localSheetId="1">#REF!</definedName>
    <definedName name="___ME9">#REF!</definedName>
    <definedName name="___ME90" localSheetId="1">#REF!</definedName>
    <definedName name="___ME90">#REF!</definedName>
    <definedName name="___ME91" localSheetId="1">#REF!</definedName>
    <definedName name="___ME91">#REF!</definedName>
    <definedName name="___ME92" localSheetId="1">#REF!</definedName>
    <definedName name="___ME92">#REF!</definedName>
    <definedName name="___ME93" localSheetId="1">#REF!</definedName>
    <definedName name="___ME93">#REF!</definedName>
    <definedName name="___ME94" localSheetId="1">#REF!</definedName>
    <definedName name="___ME94">#REF!</definedName>
    <definedName name="___ME95" localSheetId="1">#REF!</definedName>
    <definedName name="___ME95">#REF!</definedName>
    <definedName name="___ME96" localSheetId="1">#REF!</definedName>
    <definedName name="___ME96">#REF!</definedName>
    <definedName name="___ME97" localSheetId="1">#REF!</definedName>
    <definedName name="___ME97">#REF!</definedName>
    <definedName name="___ME98" localSheetId="1">#REF!</definedName>
    <definedName name="___ME98">#REF!</definedName>
    <definedName name="___ME99" localSheetId="1">#REF!</definedName>
    <definedName name="___ME99">#REF!</definedName>
    <definedName name="___OP41" localSheetId="1">#REF!</definedName>
    <definedName name="___OP41">#REF!</definedName>
    <definedName name="___PRT1" localSheetId="1">#REF!</definedName>
    <definedName name="___PRT1">#REF!</definedName>
    <definedName name="___PRT2" localSheetId="1">#REF!</definedName>
    <definedName name="___PRT2">#REF!</definedName>
    <definedName name="___PRT3" localSheetId="1">#REF!</definedName>
    <definedName name="___PRT3">#REF!</definedName>
    <definedName name="___ｔｑ２２">#REF!</definedName>
    <definedName name="___ｗｒ３３３">#REF!</definedName>
    <definedName name="__0Datab" localSheetId="1">#REF!</definedName>
    <definedName name="__0Datab">#REF!</definedName>
    <definedName name="__0Print_Area" localSheetId="1">#REF!</definedName>
    <definedName name="__0Print_Area">#REF!</definedName>
    <definedName name="__0Print_Area_8" localSheetId="1">#REF!</definedName>
    <definedName name="__0Print_Area_8">#REF!</definedName>
    <definedName name="__1" localSheetId="1">#REF!</definedName>
    <definedName name="__1">#REF!</definedName>
    <definedName name="__1_" localSheetId="1">#REF!</definedName>
    <definedName name="__1_">#REF!</definedName>
    <definedName name="__10_0Datab" localSheetId="1">#REF!</definedName>
    <definedName name="__10_0Datab">#REF!</definedName>
    <definedName name="__123Graph_A" localSheetId="1" hidden="1">#REF!</definedName>
    <definedName name="__123Graph_A" hidden="1">#REF!</definedName>
    <definedName name="__123Graph_B" localSheetId="1" hidden="1">#REF!</definedName>
    <definedName name="__123Graph_B" hidden="1">#REF!</definedName>
    <definedName name="__123Graph_X" localSheetId="1" hidden="1">#REF!</definedName>
    <definedName name="__123Graph_X" hidden="1">#REF!</definedName>
    <definedName name="__24Datab" localSheetId="1">#REF!</definedName>
    <definedName name="__24Datab">#REF!</definedName>
    <definedName name="__30Print_Area" localSheetId="1">#REF!</definedName>
    <definedName name="__30Print_Area">#REF!</definedName>
    <definedName name="__8_00_Datab" localSheetId="1">#REF!</definedName>
    <definedName name="__8_00_Datab">#REF!</definedName>
    <definedName name="__A50000" localSheetId="1">#REF!</definedName>
    <definedName name="__A50000">#REF!</definedName>
    <definedName name="__B" localSheetId="1">#REF!</definedName>
    <definedName name="__B">#REF!</definedName>
    <definedName name="__B200000" localSheetId="1">#REF!</definedName>
    <definedName name="__B200000">#REF!</definedName>
    <definedName name="__B90000" localSheetId="1">#REF!</definedName>
    <definedName name="__B90000">#REF!</definedName>
    <definedName name="__C300200" localSheetId="1">#REF!</definedName>
    <definedName name="__C300200">#REF!</definedName>
    <definedName name="__C303800" localSheetId="1">#REF!</definedName>
    <definedName name="__C303800">#REF!</definedName>
    <definedName name="__C370003" localSheetId="1">#REF!</definedName>
    <definedName name="__C370003">#REF!</definedName>
    <definedName name="__C370135" localSheetId="1">#REF!</definedName>
    <definedName name="__C370135">#REF!</definedName>
    <definedName name="__C370240" localSheetId="1">#REF!</definedName>
    <definedName name="__C370240">#REF!</definedName>
    <definedName name="__C370500" localSheetId="1">#REF!</definedName>
    <definedName name="__C370500">#REF!</definedName>
    <definedName name="__C370600" localSheetId="1">#REF!</definedName>
    <definedName name="__C370600">#REF!</definedName>
    <definedName name="__C371625" localSheetId="1">#REF!</definedName>
    <definedName name="__C371625">#REF!</definedName>
    <definedName name="__C371630" localSheetId="1">#REF!</definedName>
    <definedName name="__C371630">#REF!</definedName>
    <definedName name="__C371640" localSheetId="1">#REF!</definedName>
    <definedName name="__C371640">#REF!</definedName>
    <definedName name="__C371650" localSheetId="1">#REF!</definedName>
    <definedName name="__C371650">#REF!</definedName>
    <definedName name="__C371725" localSheetId="1">#REF!</definedName>
    <definedName name="__C371725">#REF!</definedName>
    <definedName name="__C371730" localSheetId="1">#REF!</definedName>
    <definedName name="__C371730">#REF!</definedName>
    <definedName name="__C371740" localSheetId="1">#REF!</definedName>
    <definedName name="__C371740">#REF!</definedName>
    <definedName name="__C371750" localSheetId="1">#REF!</definedName>
    <definedName name="__C371750">#REF!</definedName>
    <definedName name="__C460211" localSheetId="1">#REF!</definedName>
    <definedName name="__C460211">#REF!</definedName>
    <definedName name="__C480900" localSheetId="1">#REF!</definedName>
    <definedName name="__C480900">#REF!</definedName>
    <definedName name="__C481000" localSheetId="1">#REF!</definedName>
    <definedName name="__C481000">#REF!</definedName>
    <definedName name="__I" localSheetId="1">#REF!</definedName>
    <definedName name="__I">#REF!</definedName>
    <definedName name="__Key2" localSheetId="2" hidden="1">'[1]#REF'!#REF!</definedName>
    <definedName name="__Key2" localSheetId="7" hidden="1">#REF!</definedName>
    <definedName name="__Key2" localSheetId="1" hidden="1">#REF!</definedName>
    <definedName name="__Key2" hidden="1">'[1]#REF'!#REF!</definedName>
    <definedName name="__Key3" localSheetId="7" hidden="1">#REF!</definedName>
    <definedName name="__Key3" localSheetId="1" hidden="1">#REF!</definedName>
    <definedName name="__Key3" hidden="1">'[1]#REF'!$N$642:$N$1308</definedName>
    <definedName name="__M" localSheetId="1">#REF!</definedName>
    <definedName name="__M">#REF!</definedName>
    <definedName name="__ME1" localSheetId="1">#REF!</definedName>
    <definedName name="__ME1">#REF!</definedName>
    <definedName name="__ME10" localSheetId="1">#REF!</definedName>
    <definedName name="__ME10">#REF!</definedName>
    <definedName name="__ME100" localSheetId="1">#REF!</definedName>
    <definedName name="__ME100">#REF!</definedName>
    <definedName name="__ME101" localSheetId="1">#REF!</definedName>
    <definedName name="__ME101">#REF!</definedName>
    <definedName name="__ME11" localSheetId="1">#REF!</definedName>
    <definedName name="__ME11">#REF!</definedName>
    <definedName name="__ME12" localSheetId="1">#REF!</definedName>
    <definedName name="__ME12">#REF!</definedName>
    <definedName name="__ME13" localSheetId="1">#REF!</definedName>
    <definedName name="__ME13">#REF!</definedName>
    <definedName name="__ME14" localSheetId="1">#REF!</definedName>
    <definedName name="__ME14">#REF!</definedName>
    <definedName name="__ME15" localSheetId="1">#REF!</definedName>
    <definedName name="__ME15">#REF!</definedName>
    <definedName name="__ME16" localSheetId="1">#REF!</definedName>
    <definedName name="__ME16">#REF!</definedName>
    <definedName name="__ME17" localSheetId="1">#REF!</definedName>
    <definedName name="__ME17">#REF!</definedName>
    <definedName name="__ME18" localSheetId="1">#REF!</definedName>
    <definedName name="__ME18">#REF!</definedName>
    <definedName name="__ME19" localSheetId="1">#REF!</definedName>
    <definedName name="__ME19">#REF!</definedName>
    <definedName name="__ME2" localSheetId="1">#REF!</definedName>
    <definedName name="__ME2">#REF!</definedName>
    <definedName name="__ME20" localSheetId="1">#REF!</definedName>
    <definedName name="__ME20">#REF!</definedName>
    <definedName name="__ME21" localSheetId="1">#REF!</definedName>
    <definedName name="__ME21">#REF!</definedName>
    <definedName name="__ME22" localSheetId="1">#REF!</definedName>
    <definedName name="__ME22">#REF!</definedName>
    <definedName name="__ME23" localSheetId="1">#REF!</definedName>
    <definedName name="__ME23">#REF!</definedName>
    <definedName name="__ME24" localSheetId="1">#REF!</definedName>
    <definedName name="__ME24">#REF!</definedName>
    <definedName name="__ME25" localSheetId="1">#REF!</definedName>
    <definedName name="__ME25">#REF!</definedName>
    <definedName name="__ME26" localSheetId="1">#REF!</definedName>
    <definedName name="__ME26">#REF!</definedName>
    <definedName name="__ME27" localSheetId="1">#REF!</definedName>
    <definedName name="__ME27">#REF!</definedName>
    <definedName name="__ME28" localSheetId="1">#REF!</definedName>
    <definedName name="__ME28">#REF!</definedName>
    <definedName name="__ME29" localSheetId="1">#REF!</definedName>
    <definedName name="__ME29">#REF!</definedName>
    <definedName name="__ME3" localSheetId="1">#REF!</definedName>
    <definedName name="__ME3">#REF!</definedName>
    <definedName name="__ME30" localSheetId="1">#REF!</definedName>
    <definedName name="__ME30">#REF!</definedName>
    <definedName name="__ME31" localSheetId="1">#REF!</definedName>
    <definedName name="__ME31">#REF!</definedName>
    <definedName name="__ME32" localSheetId="1">#REF!</definedName>
    <definedName name="__ME32">#REF!</definedName>
    <definedName name="__ME33" localSheetId="1">#REF!</definedName>
    <definedName name="__ME33">#REF!</definedName>
    <definedName name="__ME34" localSheetId="1">#REF!</definedName>
    <definedName name="__ME34">#REF!</definedName>
    <definedName name="__ME35" localSheetId="1">#REF!</definedName>
    <definedName name="__ME35">#REF!</definedName>
    <definedName name="__ME36" localSheetId="1">#REF!</definedName>
    <definedName name="__ME36">#REF!</definedName>
    <definedName name="__ME37" localSheetId="1">#REF!</definedName>
    <definedName name="__ME37">#REF!</definedName>
    <definedName name="__ME38" localSheetId="1">#REF!</definedName>
    <definedName name="__ME38">#REF!</definedName>
    <definedName name="__ME39" localSheetId="1">#REF!</definedName>
    <definedName name="__ME39">#REF!</definedName>
    <definedName name="__ME4" localSheetId="1">#REF!</definedName>
    <definedName name="__ME4">#REF!</definedName>
    <definedName name="__ME40" localSheetId="1">#REF!</definedName>
    <definedName name="__ME40">#REF!</definedName>
    <definedName name="__ME41" localSheetId="1">#REF!</definedName>
    <definedName name="__ME41">#REF!</definedName>
    <definedName name="__ME42" localSheetId="1">#REF!</definedName>
    <definedName name="__ME42">#REF!</definedName>
    <definedName name="__ME43" localSheetId="1">#REF!</definedName>
    <definedName name="__ME43">#REF!</definedName>
    <definedName name="__ME44" localSheetId="1">#REF!</definedName>
    <definedName name="__ME44">#REF!</definedName>
    <definedName name="__ME45" localSheetId="1">#REF!</definedName>
    <definedName name="__ME45">#REF!</definedName>
    <definedName name="__ME46" localSheetId="1">#REF!</definedName>
    <definedName name="__ME46">#REF!</definedName>
    <definedName name="__ME47" localSheetId="1">#REF!</definedName>
    <definedName name="__ME47">#REF!</definedName>
    <definedName name="__ME48" localSheetId="1">#REF!</definedName>
    <definedName name="__ME48">#REF!</definedName>
    <definedName name="__ME49" localSheetId="1">#REF!</definedName>
    <definedName name="__ME49">#REF!</definedName>
    <definedName name="__ME5" localSheetId="1">#REF!</definedName>
    <definedName name="__ME5">#REF!</definedName>
    <definedName name="__ME50" localSheetId="1">#REF!</definedName>
    <definedName name="__ME50">#REF!</definedName>
    <definedName name="__ME51" localSheetId="1">#REF!</definedName>
    <definedName name="__ME51">#REF!</definedName>
    <definedName name="__ME52" localSheetId="1">#REF!</definedName>
    <definedName name="__ME52">#REF!</definedName>
    <definedName name="__ME53" localSheetId="1">#REF!</definedName>
    <definedName name="__ME53">#REF!</definedName>
    <definedName name="__ME54" localSheetId="1">#REF!</definedName>
    <definedName name="__ME54">#REF!</definedName>
    <definedName name="__ME55" localSheetId="1">#REF!</definedName>
    <definedName name="__ME55">#REF!</definedName>
    <definedName name="__ME56" localSheetId="1">#REF!</definedName>
    <definedName name="__ME56">#REF!</definedName>
    <definedName name="__ME57" localSheetId="1">#REF!</definedName>
    <definedName name="__ME57">#REF!</definedName>
    <definedName name="__ME58" localSheetId="1">#REF!</definedName>
    <definedName name="__ME58">#REF!</definedName>
    <definedName name="__ME59" localSheetId="1">#REF!</definedName>
    <definedName name="__ME59">#REF!</definedName>
    <definedName name="__ME6" localSheetId="1">#REF!</definedName>
    <definedName name="__ME6">#REF!</definedName>
    <definedName name="__ME60" localSheetId="1">#REF!</definedName>
    <definedName name="__ME60">#REF!</definedName>
    <definedName name="__ME61" localSheetId="1">#REF!</definedName>
    <definedName name="__ME61">#REF!</definedName>
    <definedName name="__ME62" localSheetId="1">#REF!</definedName>
    <definedName name="__ME62">#REF!</definedName>
    <definedName name="__ME63" localSheetId="1">#REF!</definedName>
    <definedName name="__ME63">#REF!</definedName>
    <definedName name="__ME64" localSheetId="1">#REF!</definedName>
    <definedName name="__ME64">#REF!</definedName>
    <definedName name="__ME65" localSheetId="1">#REF!</definedName>
    <definedName name="__ME65">#REF!</definedName>
    <definedName name="__ME66" localSheetId="1">#REF!</definedName>
    <definedName name="__ME66">#REF!</definedName>
    <definedName name="__ME67" localSheetId="1">#REF!</definedName>
    <definedName name="__ME67">#REF!</definedName>
    <definedName name="__ME68" localSheetId="1">#REF!</definedName>
    <definedName name="__ME68">#REF!</definedName>
    <definedName name="__ME69" localSheetId="1">#REF!</definedName>
    <definedName name="__ME69">#REF!</definedName>
    <definedName name="__ME7" localSheetId="1">#REF!</definedName>
    <definedName name="__ME7">#REF!</definedName>
    <definedName name="__ME70" localSheetId="1">#REF!</definedName>
    <definedName name="__ME70">#REF!</definedName>
    <definedName name="__ME71" localSheetId="1">#REF!</definedName>
    <definedName name="__ME71">#REF!</definedName>
    <definedName name="__ME72" localSheetId="1">#REF!</definedName>
    <definedName name="__ME72">#REF!</definedName>
    <definedName name="__ME73" localSheetId="1">#REF!</definedName>
    <definedName name="__ME73">#REF!</definedName>
    <definedName name="__ME74" localSheetId="1">#REF!</definedName>
    <definedName name="__ME74">#REF!</definedName>
    <definedName name="__ME75" localSheetId="1">#REF!</definedName>
    <definedName name="__ME75">#REF!</definedName>
    <definedName name="__ME76" localSheetId="1">#REF!</definedName>
    <definedName name="__ME76">#REF!</definedName>
    <definedName name="__ME77" localSheetId="1">#REF!</definedName>
    <definedName name="__ME77">#REF!</definedName>
    <definedName name="__ME78" localSheetId="1">#REF!</definedName>
    <definedName name="__ME78">#REF!</definedName>
    <definedName name="__ME79" localSheetId="1">#REF!</definedName>
    <definedName name="__ME79">#REF!</definedName>
    <definedName name="__ME8" localSheetId="1">#REF!</definedName>
    <definedName name="__ME8">#REF!</definedName>
    <definedName name="__ME80" localSheetId="1">#REF!</definedName>
    <definedName name="__ME80">#REF!</definedName>
    <definedName name="__ME81" localSheetId="1">#REF!</definedName>
    <definedName name="__ME81">#REF!</definedName>
    <definedName name="__ME82" localSheetId="1">#REF!</definedName>
    <definedName name="__ME82">#REF!</definedName>
    <definedName name="__ME83" localSheetId="1">#REF!</definedName>
    <definedName name="__ME83">#REF!</definedName>
    <definedName name="__ME84" localSheetId="1">#REF!</definedName>
    <definedName name="__ME84">#REF!</definedName>
    <definedName name="__ME85" localSheetId="1">#REF!</definedName>
    <definedName name="__ME85">#REF!</definedName>
    <definedName name="__ME86" localSheetId="1">#REF!</definedName>
    <definedName name="__ME86">#REF!</definedName>
    <definedName name="__ME87" localSheetId="1">#REF!</definedName>
    <definedName name="__ME87">#REF!</definedName>
    <definedName name="__ME88" localSheetId="1">#REF!</definedName>
    <definedName name="__ME88">#REF!</definedName>
    <definedName name="__ME89" localSheetId="1">#REF!</definedName>
    <definedName name="__ME89">#REF!</definedName>
    <definedName name="__ME9" localSheetId="1">#REF!</definedName>
    <definedName name="__ME9">#REF!</definedName>
    <definedName name="__ME90" localSheetId="1">#REF!</definedName>
    <definedName name="__ME90">#REF!</definedName>
    <definedName name="__ME91" localSheetId="1">#REF!</definedName>
    <definedName name="__ME91">#REF!</definedName>
    <definedName name="__ME92" localSheetId="1">#REF!</definedName>
    <definedName name="__ME92">#REF!</definedName>
    <definedName name="__ME93" localSheetId="1">#REF!</definedName>
    <definedName name="__ME93">#REF!</definedName>
    <definedName name="__ME94" localSheetId="1">#REF!</definedName>
    <definedName name="__ME94">#REF!</definedName>
    <definedName name="__ME95" localSheetId="1">#REF!</definedName>
    <definedName name="__ME95">#REF!</definedName>
    <definedName name="__ME96" localSheetId="1">#REF!</definedName>
    <definedName name="__ME96">#REF!</definedName>
    <definedName name="__ME97" localSheetId="1">#REF!</definedName>
    <definedName name="__ME97">#REF!</definedName>
    <definedName name="__ME98" localSheetId="1">#REF!</definedName>
    <definedName name="__ME98">#REF!</definedName>
    <definedName name="__ME99" localSheetId="1">#REF!</definedName>
    <definedName name="__ME99">#REF!</definedName>
    <definedName name="__OP41" localSheetId="1">#REF!</definedName>
    <definedName name="__OP41">#REF!</definedName>
    <definedName name="__ＰＫ３" localSheetId="1">#REF!</definedName>
    <definedName name="__ＰＫ３">#REF!</definedName>
    <definedName name="__ＰＫ４" localSheetId="1">#REF!</definedName>
    <definedName name="__ＰＫ４">#REF!</definedName>
    <definedName name="__PRT1" localSheetId="1">#REF!</definedName>
    <definedName name="__PRT1">#REF!</definedName>
    <definedName name="__PRT2" localSheetId="1">#REF!</definedName>
    <definedName name="__PRT2">#REF!</definedName>
    <definedName name="__PRT3" localSheetId="1">#REF!</definedName>
    <definedName name="__PRT3">#REF!</definedName>
    <definedName name="__ｔｑ２２" localSheetId="1">#REF!</definedName>
    <definedName name="__ｔｑ２２">#REF!</definedName>
    <definedName name="__ＶＡ１００" localSheetId="1">#REF!</definedName>
    <definedName name="__ＶＡ１００">#REF!</definedName>
    <definedName name="__ＶＡ１５０" localSheetId="1">#REF!</definedName>
    <definedName name="__ＶＡ１５０">#REF!</definedName>
    <definedName name="__ＶＡ７５" localSheetId="1">#REF!</definedName>
    <definedName name="__ＶＡ７５">#REF!</definedName>
    <definedName name="__ＶＣ１００" localSheetId="1">#REF!</definedName>
    <definedName name="__ＶＣ１００">#REF!</definedName>
    <definedName name="__ＶＣ１５０" localSheetId="1">#REF!</definedName>
    <definedName name="__ＶＣ１５０">#REF!</definedName>
    <definedName name="__ＶＣ７５" localSheetId="1">#REF!</definedName>
    <definedName name="__ＶＣ７５">#REF!</definedName>
    <definedName name="__ＶＰ１００" localSheetId="1">#REF!</definedName>
    <definedName name="__ＶＰ１００">#REF!</definedName>
    <definedName name="__ＶＰ１５０" localSheetId="1">#REF!</definedName>
    <definedName name="__ＶＰ１５０">#REF!</definedName>
    <definedName name="__ＶＰ７５" localSheetId="1">#REF!</definedName>
    <definedName name="__ＶＰ７５">#REF!</definedName>
    <definedName name="__ｗｒ３３３" localSheetId="1">#REF!</definedName>
    <definedName name="__ｗｒ３３３">#REF!</definedName>
    <definedName name="_\B" localSheetId="1">#REF!</definedName>
    <definedName name="_\B">#REF!</definedName>
    <definedName name="_\I" localSheetId="1">#REF!</definedName>
    <definedName name="_\I">#REF!</definedName>
    <definedName name="_\M" localSheetId="1">#REF!</definedName>
    <definedName name="_\M">#REF!</definedName>
    <definedName name="_0" localSheetId="1">#REF!</definedName>
    <definedName name="_0">#REF!</definedName>
    <definedName name="_0_11" localSheetId="1">#REF!</definedName>
    <definedName name="_0_11">#REF!</definedName>
    <definedName name="_0_12" localSheetId="1">#REF!</definedName>
    <definedName name="_0_12">#REF!</definedName>
    <definedName name="_0_13" localSheetId="1">#REF!</definedName>
    <definedName name="_0_13">#REF!</definedName>
    <definedName name="_0_Datab" localSheetId="1">#REF!</definedName>
    <definedName name="_0_Datab">#REF!</definedName>
    <definedName name="_0_Print_Area" localSheetId="1">#REF!</definedName>
    <definedName name="_0_Print_Area">#REF!</definedName>
    <definedName name="_0\" localSheetId="1">#REF!</definedName>
    <definedName name="_0\">#REF!</definedName>
    <definedName name="_01" localSheetId="1">#REF!</definedName>
    <definedName name="_01">#REF!</definedName>
    <definedName name="_1" localSheetId="1">#REF!</definedName>
    <definedName name="_1">#REF!</definedName>
    <definedName name="_1_">#N/A</definedName>
    <definedName name="_1_??_Datab" localSheetId="1">#REF!</definedName>
    <definedName name="_1_??_Datab">#REF!</definedName>
    <definedName name="_1_____Print_Area" localSheetId="1">#REF!</definedName>
    <definedName name="_1_____Print_Area">#REF!</definedName>
    <definedName name="_1_0" localSheetId="1">#REF!</definedName>
    <definedName name="_1_0">#REF!</definedName>
    <definedName name="_1_00_Datab" localSheetId="1">#REF!</definedName>
    <definedName name="_1_00_Datab">#REF!</definedName>
    <definedName name="_1_0Print_Area" localSheetId="1">#REF!</definedName>
    <definedName name="_1_0Print_Area">#REF!</definedName>
    <definedName name="_1_11" localSheetId="1">#REF!</definedName>
    <definedName name="_1_11">#REF!</definedName>
    <definedName name="_1_12" localSheetId="1">#REF!</definedName>
    <definedName name="_1_12">#REF!</definedName>
    <definedName name="_1_13" localSheetId="1">#REF!</definedName>
    <definedName name="_1_13">#REF!</definedName>
    <definedName name="_1_4" localSheetId="1">#REF!</definedName>
    <definedName name="_1_4">#REF!</definedName>
    <definedName name="_10___________________S" localSheetId="1" hidden="1">#REF!</definedName>
    <definedName name="_10___________________S" hidden="1">#REF!</definedName>
    <definedName name="_10_0_Print_Area_1" localSheetId="1">#REF!</definedName>
    <definedName name="_10_0_Print_Area_1">#REF!</definedName>
    <definedName name="_10_00_Datab" localSheetId="1">#REF!</definedName>
    <definedName name="_10_00_Datab">#REF!</definedName>
    <definedName name="_10_0Datab" localSheetId="1">#REF!</definedName>
    <definedName name="_10_0Datab">#REF!</definedName>
    <definedName name="_10_0Print_Area" localSheetId="1">#REF!</definedName>
    <definedName name="_10_0Print_Area">#REF!</definedName>
    <definedName name="_10_t_1" localSheetId="1">#REF!</definedName>
    <definedName name="_10_t_1">#REF!</definedName>
    <definedName name="_100____________0_S" localSheetId="1" hidden="1">#REF!</definedName>
    <definedName name="_100____________0_S" hidden="1">#REF!</definedName>
    <definedName name="_100Criteria_MI_2" localSheetId="1">#REF!</definedName>
    <definedName name="_100Criteria_MI_2">#REF!</definedName>
    <definedName name="_101Criteria_MI_3" localSheetId="1">#REF!</definedName>
    <definedName name="_101Criteria_MI_3">#REF!</definedName>
    <definedName name="_102Ｄ_1" localSheetId="1">#REF!</definedName>
    <definedName name="_102Ｄ_1">#REF!</definedName>
    <definedName name="_103Ｄ_2" localSheetId="1">#REF!</definedName>
    <definedName name="_103Ｄ_2">#REF!</definedName>
    <definedName name="_104Ｄ_3" localSheetId="1">#REF!</definedName>
    <definedName name="_104Ｄ_3">#REF!</definedName>
    <definedName name="_104Print_Area" localSheetId="1">#REF!</definedName>
    <definedName name="_104Print_Area">#REF!</definedName>
    <definedName name="_105_____________K" localSheetId="1" hidden="1">#REF!</definedName>
    <definedName name="_105_____________K" hidden="1">#REF!</definedName>
    <definedName name="_106Datab" localSheetId="1">#REF!</definedName>
    <definedName name="_106Datab">#REF!</definedName>
    <definedName name="_109Datab" localSheetId="1">#REF!</definedName>
    <definedName name="_109Datab">#REF!</definedName>
    <definedName name="_10Datab" localSheetId="1">#REF!</definedName>
    <definedName name="_10Datab">#REF!</definedName>
    <definedName name="_10P" localSheetId="1">#REF!</definedName>
    <definedName name="_10P">#REF!</definedName>
    <definedName name="_10Print_Area" localSheetId="1">#REF!</definedName>
    <definedName name="_10Print_Area">#REF!</definedName>
    <definedName name="_11_0" localSheetId="1">#REF!</definedName>
    <definedName name="_11_0">#REF!</definedName>
    <definedName name="_11_00_Print_Area" localSheetId="1">#REF!</definedName>
    <definedName name="_11_00_Print_Area">#REF!</definedName>
    <definedName name="_11_0Datab" localSheetId="1">#REF!</definedName>
    <definedName name="_11_0Datab">#REF!</definedName>
    <definedName name="_11_0P" localSheetId="1">#REF!</definedName>
    <definedName name="_11_0P">#REF!</definedName>
    <definedName name="_11_0Print_Area" localSheetId="1">#REF!</definedName>
    <definedName name="_11_0Print_Area">#REF!</definedName>
    <definedName name="_11_a_1" localSheetId="1">#REF!</definedName>
    <definedName name="_11_a_1">#REF!</definedName>
    <definedName name="_110_____________S" localSheetId="1" hidden="1">#REF!</definedName>
    <definedName name="_110_____________S" hidden="1">#REF!</definedName>
    <definedName name="_110Database_1" localSheetId="1">#REF!</definedName>
    <definedName name="_110Database_1">#REF!</definedName>
    <definedName name="_111Database_2" localSheetId="1">#REF!</definedName>
    <definedName name="_111Database_2">#REF!</definedName>
    <definedName name="_112Database_3" localSheetId="1">#REF!</definedName>
    <definedName name="_112Database_3">#REF!</definedName>
    <definedName name="_113Database_MI_1" localSheetId="1">#REF!</definedName>
    <definedName name="_113Database_MI_1">#REF!</definedName>
    <definedName name="_114Database_MI_2" localSheetId="1">#REF!</definedName>
    <definedName name="_114Database_MI_2">#REF!</definedName>
    <definedName name="_115___________0_K" localSheetId="1" hidden="1">#REF!</definedName>
    <definedName name="_115___________0_K" hidden="1">#REF!</definedName>
    <definedName name="_115Database_MI_3" localSheetId="1">#REF!</definedName>
    <definedName name="_115Database_MI_3">#REF!</definedName>
    <definedName name="_116e_1" localSheetId="1">#REF!</definedName>
    <definedName name="_116e_1">#REF!</definedName>
    <definedName name="_117e_2" localSheetId="1">#REF!</definedName>
    <definedName name="_117e_2">#REF!</definedName>
    <definedName name="_118e_3" localSheetId="1">#REF!</definedName>
    <definedName name="_118e_3">#REF!</definedName>
    <definedName name="_119END_1" localSheetId="1">#REF!</definedName>
    <definedName name="_119END_1">#REF!</definedName>
    <definedName name="_11A50000_" localSheetId="1">#REF!</definedName>
    <definedName name="_11A50000_">#REF!</definedName>
    <definedName name="_11Datab" localSheetId="1">#REF!</definedName>
    <definedName name="_11Datab">#REF!</definedName>
    <definedName name="_11P" localSheetId="1">#REF!</definedName>
    <definedName name="_11P">#REF!</definedName>
    <definedName name="_11Print_Area" localSheetId="1">#REF!</definedName>
    <definedName name="_11Print_Area">#REF!</definedName>
    <definedName name="_12_00_Datab" localSheetId="1">#REF!</definedName>
    <definedName name="_12_00_Datab">#REF!</definedName>
    <definedName name="_12_00_Print_Area" localSheetId="1">#REF!</definedName>
    <definedName name="_12_00_Print_Area">#REF!</definedName>
    <definedName name="_12_0Datab" localSheetId="1">#REF!</definedName>
    <definedName name="_12_0Datab">#REF!</definedName>
    <definedName name="_12_0Print_Area" localSheetId="1">#REF!</definedName>
    <definedName name="_12_0Print_Area">#REF!</definedName>
    <definedName name="_12_a_2" localSheetId="1">#REF!</definedName>
    <definedName name="_12_a_2">#REF!</definedName>
    <definedName name="_120___________0_S" localSheetId="1" hidden="1">#REF!</definedName>
    <definedName name="_120___________0_S" hidden="1">#REF!</definedName>
    <definedName name="_120END_2" localSheetId="1">#REF!</definedName>
    <definedName name="_120END_2">#REF!</definedName>
    <definedName name="_121END_3" localSheetId="1">#REF!</definedName>
    <definedName name="_121END_3">#REF!</definedName>
    <definedName name="_122Excel_BuiltIn_Criteria_1" localSheetId="1">#REF!</definedName>
    <definedName name="_122Excel_BuiltIn_Criteria_1">#REF!</definedName>
    <definedName name="_123Excel_BuiltIn_Criteria_2" localSheetId="1">#REF!</definedName>
    <definedName name="_123Excel_BuiltIn_Criteria_2">#REF!</definedName>
    <definedName name="_124Excel_BuiltIn_Extract_1" localSheetId="1">#REF!</definedName>
    <definedName name="_124Excel_BuiltIn_Extract_1">#REF!</definedName>
    <definedName name="_125____________K" localSheetId="1" hidden="1">#REF!</definedName>
    <definedName name="_125____________K" hidden="1">#REF!</definedName>
    <definedName name="_125Excel_BuiltIn_Extract_2" localSheetId="1">#REF!</definedName>
    <definedName name="_125Excel_BuiltIn_Extract_2">#REF!</definedName>
    <definedName name="_126Extract_MI_1" localSheetId="1">#REF!</definedName>
    <definedName name="_126Extract_MI_1">#REF!</definedName>
    <definedName name="_127Extract_MI_2" localSheetId="1">#REF!</definedName>
    <definedName name="_127Extract_MI_2">#REF!</definedName>
    <definedName name="_128Extract_MI_3" localSheetId="1">#REF!</definedName>
    <definedName name="_128Extract_MI_3">#REF!</definedName>
    <definedName name="_129H20._1" localSheetId="1">#REF!</definedName>
    <definedName name="_129H20._1">#REF!</definedName>
    <definedName name="_12Datab" localSheetId="1">#REF!</definedName>
    <definedName name="_12Datab">#REF!</definedName>
    <definedName name="_12P" localSheetId="1">#REF!</definedName>
    <definedName name="_12P">#REF!</definedName>
    <definedName name="_12Print_Area" localSheetId="1">#REF!</definedName>
    <definedName name="_12Print_Area">#REF!</definedName>
    <definedName name="_13_0" localSheetId="1">#REF!</definedName>
    <definedName name="_13_0">#REF!</definedName>
    <definedName name="_13_00_Datab" localSheetId="1">#REF!</definedName>
    <definedName name="_13_00_Datab">#REF!</definedName>
    <definedName name="_13_a_3" localSheetId="1">#REF!</definedName>
    <definedName name="_13_a_3">#REF!</definedName>
    <definedName name="_130____________S" localSheetId="1" hidden="1">#REF!</definedName>
    <definedName name="_130____________S" hidden="1">#REF!</definedName>
    <definedName name="_130HTML_Control_1" localSheetId="7">{"'内訳書'!$A$1:$O$28"}</definedName>
    <definedName name="_130HTML_Control_1" localSheetId="1">{"'内訳書'!$A$1:$O$28"}</definedName>
    <definedName name="_130HTML_Control_1" localSheetId="0">{"'内訳書'!$A$1:$O$28"}</definedName>
    <definedName name="_130HTML_Control_1">{"'内訳書'!$A$1:$O$28"}</definedName>
    <definedName name="_131HTML_Control_2" localSheetId="7">{"'内訳書'!$A$1:$O$28"}</definedName>
    <definedName name="_131HTML_Control_2" localSheetId="1">{"'内訳書'!$A$1:$O$28"}</definedName>
    <definedName name="_131HTML_Control_2" localSheetId="0">{"'内訳書'!$A$1:$O$28"}</definedName>
    <definedName name="_131HTML_Control_2">{"'内訳書'!$A$1:$O$28"}</definedName>
    <definedName name="_132HTML_Control_3" localSheetId="7">{"'内訳書'!$A$1:$O$28"}</definedName>
    <definedName name="_132HTML_Control_3" localSheetId="1">{"'内訳書'!$A$1:$O$28"}</definedName>
    <definedName name="_132HTML_Control_3" localSheetId="0">{"'内訳書'!$A$1:$O$28"}</definedName>
    <definedName name="_132HTML_Control_3">{"'内訳書'!$A$1:$O$28"}</definedName>
    <definedName name="_133Ｋ_1" localSheetId="1">#REF!</definedName>
    <definedName name="_133Ｋ_1">#REF!</definedName>
    <definedName name="_134Ｋ_2" localSheetId="1">#REF!</definedName>
    <definedName name="_134Ｋ_2">#REF!</definedName>
    <definedName name="_135__________0_K" localSheetId="1" hidden="1">#REF!</definedName>
    <definedName name="_135__________0_K" hidden="1">#REF!</definedName>
    <definedName name="_135Ｋ_3" localSheetId="1">#REF!</definedName>
    <definedName name="_135Ｋ_3">#REF!</definedName>
    <definedName name="_136koeda_1" localSheetId="1">#REF!</definedName>
    <definedName name="_136koeda_1">#REF!</definedName>
    <definedName name="_137koeda_2" localSheetId="1">#REF!</definedName>
    <definedName name="_137koeda_2">#REF!</definedName>
    <definedName name="_138koeda_3" localSheetId="1">#REF!</definedName>
    <definedName name="_138koeda_3">#REF!</definedName>
    <definedName name="_139NAME_1" localSheetId="1">#REF!</definedName>
    <definedName name="_139NAME_1">#REF!</definedName>
    <definedName name="_13Datab" localSheetId="1">#REF!</definedName>
    <definedName name="_13Datab">#REF!</definedName>
    <definedName name="_13P" localSheetId="1">#REF!</definedName>
    <definedName name="_13P">#REF!</definedName>
    <definedName name="_13Print_Area" localSheetId="1">#REF!</definedName>
    <definedName name="_13Print_Area">#REF!</definedName>
    <definedName name="_14_0" localSheetId="1">#REF!</definedName>
    <definedName name="_14_0">#REF!</definedName>
    <definedName name="_14_0Print_Area" localSheetId="1">#REF!</definedName>
    <definedName name="_14_0Print_Area">#REF!</definedName>
    <definedName name="_14_b_1" localSheetId="1">#REF!</definedName>
    <definedName name="_14_b_1">#REF!</definedName>
    <definedName name="_140__________0_S" localSheetId="1" hidden="1">#REF!</definedName>
    <definedName name="_140__________0_S" hidden="1">#REF!</definedName>
    <definedName name="_140NAME_2" localSheetId="1">#REF!</definedName>
    <definedName name="_140NAME_2">#REF!</definedName>
    <definedName name="_141NAME_3" localSheetId="1">#REF!</definedName>
    <definedName name="_141NAME_3">#REF!</definedName>
    <definedName name="_142NO_1" localSheetId="1">#REF!</definedName>
    <definedName name="_142NO_1">#REF!</definedName>
    <definedName name="_143NO_2" localSheetId="1">#REF!</definedName>
    <definedName name="_143NO_2">#REF!</definedName>
    <definedName name="_144NO_3" localSheetId="1">#REF!</definedName>
    <definedName name="_144NO_3">#REF!</definedName>
    <definedName name="_145___________K" localSheetId="1" hidden="1">#REF!</definedName>
    <definedName name="_145___________K" hidden="1">#REF!</definedName>
    <definedName name="_145OD低率_1" localSheetId="1">#REF!</definedName>
    <definedName name="_145OD低率_1">#REF!</definedName>
    <definedName name="_146OD低率_2" localSheetId="1">#REF!</definedName>
    <definedName name="_146OD低率_2">#REF!</definedName>
    <definedName name="_147OD低率_3" localSheetId="1">#REF!</definedName>
    <definedName name="_147OD低率_3">#REF!</definedName>
    <definedName name="_14P" localSheetId="1">#REF!</definedName>
    <definedName name="_14P">#REF!</definedName>
    <definedName name="_14Print_Area" localSheetId="1">#REF!</definedName>
    <definedName name="_14Print_Area">#REF!</definedName>
    <definedName name="_15_________________0_K" localSheetId="1" hidden="1">#REF!</definedName>
    <definedName name="_15_________________0_K" hidden="1">#REF!</definedName>
    <definedName name="_15_00_Print_Area" localSheetId="1">#REF!</definedName>
    <definedName name="_15_00_Print_Area">#REF!</definedName>
    <definedName name="_15_0Print_Area" localSheetId="1">#REF!</definedName>
    <definedName name="_15_0Print_Area">#REF!</definedName>
    <definedName name="_15_b_2" localSheetId="1">#REF!</definedName>
    <definedName name="_15_b_2">#REF!</definedName>
    <definedName name="_150___________S" localSheetId="1" hidden="1">#REF!</definedName>
    <definedName name="_150___________S" hidden="1">#REF!</definedName>
    <definedName name="_152Print_Area" localSheetId="1">#REF!</definedName>
    <definedName name="_152Print_Area">#REF!</definedName>
    <definedName name="_155_________0_K" localSheetId="1" hidden="1">#REF!</definedName>
    <definedName name="_155_________0_K" hidden="1">#REF!</definedName>
    <definedName name="_155Print_Area" localSheetId="1">#REF!</definedName>
    <definedName name="_155Print_Area">#REF!</definedName>
    <definedName name="_156Print_Area_MI_1" localSheetId="1">#REF!</definedName>
    <definedName name="_156Print_Area_MI_1">#REF!</definedName>
    <definedName name="_157Print_Area_MI_2" localSheetId="1">#REF!</definedName>
    <definedName name="_157Print_Area_MI_2">#REF!</definedName>
    <definedName name="_158Print_Area_MI_3" localSheetId="1">#REF!</definedName>
    <definedName name="_158Print_Area_MI_3">#REF!</definedName>
    <definedName name="_159PRINT_TITLES_MI_1" localSheetId="1">#REF!</definedName>
    <definedName name="_159PRINT_TITLES_MI_1">#REF!</definedName>
    <definedName name="_15Datab" localSheetId="1">#REF!</definedName>
    <definedName name="_15Datab">#REF!</definedName>
    <definedName name="_15P" localSheetId="1">#REF!</definedName>
    <definedName name="_15P">#REF!</definedName>
    <definedName name="_15Print_Area" localSheetId="1">#REF!</definedName>
    <definedName name="_15Print_Area">#REF!</definedName>
    <definedName name="_16_00_Print_Area" localSheetId="1">#REF!</definedName>
    <definedName name="_16_00_Print_Area">#REF!</definedName>
    <definedName name="_16_0Print_Area" localSheetId="1">#REF!</definedName>
    <definedName name="_16_0Print_Area">#REF!</definedName>
    <definedName name="_16_b_3" localSheetId="1">#REF!</definedName>
    <definedName name="_16_b_3">#REF!</definedName>
    <definedName name="_160_________0_S" localSheetId="1" hidden="1">#REF!</definedName>
    <definedName name="_160_________0_S" hidden="1">#REF!</definedName>
    <definedName name="_160PRINT_TITLES_MI_2" localSheetId="1">#REF!</definedName>
    <definedName name="_160PRINT_TITLES_MI_2">#REF!</definedName>
    <definedName name="_161PRINT_TITLES_MI_3" localSheetId="1">#REF!</definedName>
    <definedName name="_161PRINT_TITLES_MI_3">#REF!</definedName>
    <definedName name="_162print_Titles1_1" localSheetId="1">#REF!</definedName>
    <definedName name="_162print_Titles1_1">#REF!</definedName>
    <definedName name="_163print_Titles1_2" localSheetId="1">#REF!</definedName>
    <definedName name="_163print_Titles1_2">#REF!</definedName>
    <definedName name="_164print_Titles1_3" localSheetId="1">#REF!</definedName>
    <definedName name="_164print_Titles1_3">#REF!</definedName>
    <definedName name="_165__________K" localSheetId="1" hidden="1">#REF!</definedName>
    <definedName name="_165__________K" hidden="1">#REF!</definedName>
    <definedName name="_165START_1_1" localSheetId="1">#REF!</definedName>
    <definedName name="_165START_1_1">#REF!</definedName>
    <definedName name="_166START_1_2" localSheetId="1">#REF!</definedName>
    <definedName name="_166START_1_2">#REF!</definedName>
    <definedName name="_167START_1_3" localSheetId="1">#REF!</definedName>
    <definedName name="_167START_1_3">#REF!</definedName>
    <definedName name="_168START_2_1" localSheetId="1">#REF!</definedName>
    <definedName name="_168START_2_1">#REF!</definedName>
    <definedName name="_169START_2_2" localSheetId="1">#REF!</definedName>
    <definedName name="_169START_2_2">#REF!</definedName>
    <definedName name="_16A50000_" localSheetId="1">#REF!</definedName>
    <definedName name="_16A50000_">#REF!</definedName>
    <definedName name="_16Datab" localSheetId="1">#REF!</definedName>
    <definedName name="_16Datab">#REF!</definedName>
    <definedName name="_16P" localSheetId="1">#REF!</definedName>
    <definedName name="_16P">#REF!</definedName>
    <definedName name="_16Print_Area" localSheetId="1">#REF!</definedName>
    <definedName name="_16Print_Area">#REF!</definedName>
    <definedName name="_17_00_Print_Area" localSheetId="1">#REF!</definedName>
    <definedName name="_17_00_Print_Area">#REF!</definedName>
    <definedName name="_17_0Datab" localSheetId="1">#REF!</definedName>
    <definedName name="_17_0Datab">#REF!</definedName>
    <definedName name="_17_0Print_Area" localSheetId="1">#REF!</definedName>
    <definedName name="_17_0Print_Area">#REF!</definedName>
    <definedName name="_17_c_1" localSheetId="1">#REF!</definedName>
    <definedName name="_17_c_1">#REF!</definedName>
    <definedName name="_170__________S" localSheetId="1" hidden="1">#REF!</definedName>
    <definedName name="_170__________S" hidden="1">#REF!</definedName>
    <definedName name="_170START_2_3" localSheetId="1">#REF!</definedName>
    <definedName name="_170START_2_3">#REF!</definedName>
    <definedName name="_171START_3_1" localSheetId="1">#REF!</definedName>
    <definedName name="_171START_3_1">#REF!</definedName>
    <definedName name="_172START_3_2" localSheetId="1">#REF!</definedName>
    <definedName name="_172START_3_2">#REF!</definedName>
    <definedName name="_173START_3_3" localSheetId="1">#REF!</definedName>
    <definedName name="_173START_3_3">#REF!</definedName>
    <definedName name="_174t_1" localSheetId="1">#REF!</definedName>
    <definedName name="_174t_1">#REF!</definedName>
    <definedName name="_175________0_K" localSheetId="1" hidden="1">#REF!</definedName>
    <definedName name="_175________0_K" hidden="1">#REF!</definedName>
    <definedName name="_175t_2" localSheetId="1">#REF!</definedName>
    <definedName name="_175t_2">#REF!</definedName>
    <definedName name="_176t_3" localSheetId="1">#REF!</definedName>
    <definedName name="_176t_3">#REF!</definedName>
    <definedName name="_177UB_1" localSheetId="1">#REF!</definedName>
    <definedName name="_177UB_1">#REF!</definedName>
    <definedName name="_178UB_2" localSheetId="1">#REF!</definedName>
    <definedName name="_178UB_2">#REF!</definedName>
    <definedName name="_179UB_3" localSheetId="1">#REF!</definedName>
    <definedName name="_179UB_3">#REF!</definedName>
    <definedName name="_17P" localSheetId="1">#REF!</definedName>
    <definedName name="_17P">#REF!</definedName>
    <definedName name="_18_0Datab" localSheetId="1">#REF!</definedName>
    <definedName name="_18_0Datab">#REF!</definedName>
    <definedName name="_18_c_2" localSheetId="1">#REF!</definedName>
    <definedName name="_18_c_2">#REF!</definedName>
    <definedName name="_180________0_S" localSheetId="1" hidden="1">#REF!</definedName>
    <definedName name="_180________0_S" hidden="1">#REF!</definedName>
    <definedName name="_180ｗ_1" localSheetId="1">#REF!</definedName>
    <definedName name="_180ｗ_1">#REF!</definedName>
    <definedName name="_181ｗ_2" localSheetId="1">#REF!</definedName>
    <definedName name="_181ｗ_2">#REF!</definedName>
    <definedName name="_182z_1" localSheetId="1">#REF!</definedName>
    <definedName name="_182z_1">#REF!</definedName>
    <definedName name="_183z_2" localSheetId="1">#REF!</definedName>
    <definedName name="_183z_2">#REF!</definedName>
    <definedName name="_184z_3" localSheetId="1">#REF!</definedName>
    <definedName name="_184z_3">#REF!</definedName>
    <definedName name="_185_________K" localSheetId="1" hidden="1">#REF!</definedName>
    <definedName name="_185_________K" hidden="1">#REF!</definedName>
    <definedName name="_185あ_1" localSheetId="1">#REF!</definedName>
    <definedName name="_185あ_1">#REF!</definedName>
    <definedName name="_186あ_2" localSheetId="1">#REF!</definedName>
    <definedName name="_186あ_2">#REF!</definedName>
    <definedName name="_187あ_3" localSheetId="1">#REF!</definedName>
    <definedName name="_187あ_3">#REF!</definedName>
    <definedName name="_188ア１７６_1" localSheetId="1">#REF!</definedName>
    <definedName name="_188ア１７６_1">#REF!</definedName>
    <definedName name="_189ア１７６_2" localSheetId="1">#REF!</definedName>
    <definedName name="_189ア１７６_2">#REF!</definedName>
    <definedName name="_18Datab" localSheetId="1">#REF!</definedName>
    <definedName name="_18Datab">#REF!</definedName>
    <definedName name="_18P" localSheetId="1">#REF!</definedName>
    <definedName name="_18P">#REF!</definedName>
    <definedName name="_19_0P" localSheetId="1">#REF!</definedName>
    <definedName name="_19_0P">#REF!</definedName>
    <definedName name="_19_c_3" localSheetId="1">#REF!</definedName>
    <definedName name="_19_c_3">#REF!</definedName>
    <definedName name="_190_________S" localSheetId="1" hidden="1">#REF!</definedName>
    <definedName name="_190_________S" hidden="1">#REF!</definedName>
    <definedName name="_190ア１７６_3" localSheetId="1">#REF!</definedName>
    <definedName name="_190ア１７６_3">#REF!</definedName>
    <definedName name="_191あ３７９_1" localSheetId="1">#REF!</definedName>
    <definedName name="_191あ３７９_1">#REF!</definedName>
    <definedName name="_192あ３７９_2" localSheetId="1">#REF!</definedName>
    <definedName name="_192あ３７９_2">#REF!</definedName>
    <definedName name="_193あ３７９_3" localSheetId="1">#REF!</definedName>
    <definedName name="_193あ３７９_3">#REF!</definedName>
    <definedName name="_194あ５００_1" localSheetId="1">#REF!</definedName>
    <definedName name="_194あ５００_1">#REF!</definedName>
    <definedName name="_195_______0_K" localSheetId="1" hidden="1">#REF!</definedName>
    <definedName name="_195_______0_K" hidden="1">#REF!</definedName>
    <definedName name="_195あ７２９_1" localSheetId="1">#REF!</definedName>
    <definedName name="_195あ７２９_1">#REF!</definedName>
    <definedName name="_196あ７２９_2" localSheetId="1">#REF!</definedName>
    <definedName name="_196あ７２９_2">#REF!</definedName>
    <definedName name="_197あ７２９_3" localSheetId="1">#REF!</definedName>
    <definedName name="_197あ７２９_3">#REF!</definedName>
    <definedName name="_198あ８８_1" localSheetId="1">#REF!</definedName>
    <definedName name="_198あ８８_1">#REF!</definedName>
    <definedName name="_199あ８８_2" localSheetId="1">#REF!</definedName>
    <definedName name="_199あ８８_2">#REF!</definedName>
    <definedName name="_19Datab" localSheetId="1">#REF!</definedName>
    <definedName name="_19Datab">#REF!</definedName>
    <definedName name="_19P" localSheetId="1">#REF!</definedName>
    <definedName name="_19P">#REF!</definedName>
    <definedName name="_19Print_Area" localSheetId="1">#REF!</definedName>
    <definedName name="_19Print_Area">#REF!</definedName>
    <definedName name="_1D" localSheetId="1">#REF!</definedName>
    <definedName name="_1D">#REF!</definedName>
    <definedName name="_1P" localSheetId="1">#REF!</definedName>
    <definedName name="_1P">#REF!</definedName>
    <definedName name="_2" localSheetId="1">#REF!</definedName>
    <definedName name="_2">#REF!</definedName>
    <definedName name="_2_??_Datab" localSheetId="1">#REF!</definedName>
    <definedName name="_2_??_Datab">#REF!</definedName>
    <definedName name="_2_??_Print_Area" localSheetId="1">#REF!</definedName>
    <definedName name="_2_??_Print_Area">#REF!</definedName>
    <definedName name="_2___0Print_Area" localSheetId="1">#REF!</definedName>
    <definedName name="_2___0Print_Area">#REF!</definedName>
    <definedName name="_2_0" localSheetId="1">#REF!</definedName>
    <definedName name="_2_0">#REF!</definedName>
    <definedName name="_2_00_Datab" localSheetId="1">#REF!</definedName>
    <definedName name="_2_00_Datab">#REF!</definedName>
    <definedName name="_2_00_Print_Area" localSheetId="1">#REF!</definedName>
    <definedName name="_2_00_Print_Area">#REF!</definedName>
    <definedName name="_2_0Print_Area" localSheetId="1">#REF!</definedName>
    <definedName name="_2_0Print_Area">#REF!</definedName>
    <definedName name="_2_1">#N/A</definedName>
    <definedName name="_2_11" localSheetId="1">#REF!</definedName>
    <definedName name="_2_11">#REF!</definedName>
    <definedName name="_2_12" localSheetId="1">#REF!</definedName>
    <definedName name="_2_12">#REF!</definedName>
    <definedName name="_2_13" localSheetId="1">#REF!</definedName>
    <definedName name="_2_13">#REF!</definedName>
    <definedName name="_2_4" localSheetId="1">#REF!</definedName>
    <definedName name="_2_4">#REF!</definedName>
    <definedName name="_20_________________0_S" localSheetId="1" hidden="1">#REF!</definedName>
    <definedName name="_20_________________0_S" hidden="1">#REF!</definedName>
    <definedName name="_20_d_1" localSheetId="1">#REF!</definedName>
    <definedName name="_20_d_1">#REF!</definedName>
    <definedName name="_200_______0_S" localSheetId="1" hidden="1">#REF!</definedName>
    <definedName name="_200_______0_S" hidden="1">#REF!</definedName>
    <definedName name="_200あ８８_3" localSheetId="1">#REF!</definedName>
    <definedName name="_200あ８８_3">#REF!</definedName>
    <definedName name="_201ｴｱｺﾝ_1" localSheetId="1">#REF!</definedName>
    <definedName name="_201ｴｱｺﾝ_1">#REF!</definedName>
    <definedName name="_202ｴｱｺﾝ_2" localSheetId="1">#REF!</definedName>
    <definedName name="_202ｴｱｺﾝ_2">#REF!</definedName>
    <definedName name="_203ｴｱｺﾝ_3" localSheetId="1">#REF!</definedName>
    <definedName name="_203ｴｱｺﾝ_3">#REF!</definedName>
    <definedName name="_204ｵｲﾙﾀﾝｸ_1" localSheetId="1">#REF!</definedName>
    <definedName name="_204ｵｲﾙﾀﾝｸ_1">#REF!</definedName>
    <definedName name="_205________K" localSheetId="1" hidden="1">#REF!</definedName>
    <definedName name="_205________K" hidden="1">#REF!</definedName>
    <definedName name="_205ｵｲﾙﾀﾝｸ_2" localSheetId="1">#REF!</definedName>
    <definedName name="_205ｵｲﾙﾀﾝｸ_2">#REF!</definedName>
    <definedName name="_206ｵｲﾙﾀﾝｸ_3" localSheetId="1">#REF!</definedName>
    <definedName name="_206ｵｲﾙﾀﾝｸ_3">#REF!</definedName>
    <definedName name="_207ガラス_1" localSheetId="1">#REF!</definedName>
    <definedName name="_207ガラス_1">#REF!</definedName>
    <definedName name="_208ガラス_2" localSheetId="1">#REF!</definedName>
    <definedName name="_208ガラス_2">#REF!</definedName>
    <definedName name="_209ガラス_3" localSheetId="1">#REF!</definedName>
    <definedName name="_209ガラス_3">#REF!</definedName>
    <definedName name="_20Datab" localSheetId="1">#REF!</definedName>
    <definedName name="_20Datab">#REF!</definedName>
    <definedName name="_20P" localSheetId="1">#REF!</definedName>
    <definedName name="_20P">#REF!</definedName>
    <definedName name="_21_0Print_Area" localSheetId="1">#REF!</definedName>
    <definedName name="_21_0Print_Area">#REF!</definedName>
    <definedName name="_21_d_2" localSheetId="1">#REF!</definedName>
    <definedName name="_21_d_2">#REF!</definedName>
    <definedName name="_210________S" localSheetId="1" hidden="1">#REF!</definedName>
    <definedName name="_210________S" hidden="1">#REF!</definedName>
    <definedName name="_210き_1" localSheetId="1">#REF!</definedName>
    <definedName name="_210き_1">#REF!</definedName>
    <definedName name="_211き_2" localSheetId="1">#REF!</definedName>
    <definedName name="_211き_2">#REF!</definedName>
    <definedName name="_212き_3" localSheetId="1">#REF!</definedName>
    <definedName name="_212き_3">#REF!</definedName>
    <definedName name="_213キュー_1" localSheetId="1">#REF!</definedName>
    <definedName name="_213キュー_1">#REF!</definedName>
    <definedName name="_214キュー_2" localSheetId="1">#REF!</definedName>
    <definedName name="_214キュー_2">#REF!</definedName>
    <definedName name="_215______0_K" localSheetId="1" hidden="1">#REF!</definedName>
    <definedName name="_215______0_K" hidden="1">#REF!</definedName>
    <definedName name="_215キュー_3" localSheetId="1">#REF!</definedName>
    <definedName name="_215キュー_3">#REF!</definedName>
    <definedName name="_218キュービクル基礎_3" localSheetId="1">#REF!</definedName>
    <definedName name="_218キュービクル基礎_3">#REF!</definedName>
    <definedName name="_219ｸﾞﾘｰｽﾄﾗｯﾌﾟ_1" localSheetId="1">#REF!</definedName>
    <definedName name="_219ｸﾞﾘｰｽﾄﾗｯﾌﾟ_1">#REF!</definedName>
    <definedName name="_21Datab" localSheetId="1">#REF!</definedName>
    <definedName name="_21Datab">#REF!</definedName>
    <definedName name="_21P" localSheetId="1">#REF!</definedName>
    <definedName name="_21P">#REF!</definedName>
    <definedName name="_21Print_Area" localSheetId="1">#REF!</definedName>
    <definedName name="_21Print_Area">#REF!</definedName>
    <definedName name="_22_d_3" localSheetId="1">#REF!</definedName>
    <definedName name="_22_d_3">#REF!</definedName>
    <definedName name="_220______0_S" localSheetId="1" hidden="1">#REF!</definedName>
    <definedName name="_220______0_S" hidden="1">#REF!</definedName>
    <definedName name="_220ｸﾞﾘｰｽﾄﾗｯﾌﾟ_2" localSheetId="1">#REF!</definedName>
    <definedName name="_220ｸﾞﾘｰｽﾄﾗｯﾌﾟ_2">#REF!</definedName>
    <definedName name="_221ｸﾞﾘｰｽﾄﾗｯﾌﾟ_3" localSheetId="1">#REF!</definedName>
    <definedName name="_221ｸﾞﾘｰｽﾄﾗｯﾌﾟ_3">#REF!</definedName>
    <definedName name="_222コンクリート_1" localSheetId="1">#REF!</definedName>
    <definedName name="_222コンクリート_1">#REF!</definedName>
    <definedName name="_223コンクリート_2" localSheetId="1">#REF!</definedName>
    <definedName name="_223コンクリート_2">#REF!</definedName>
    <definedName name="_224コンクリート_3" localSheetId="1">#REF!</definedName>
    <definedName name="_224コンクリート_3">#REF!</definedName>
    <definedName name="_225_______K" localSheetId="1" hidden="1">#REF!</definedName>
    <definedName name="_225_______K" hidden="1">#REF!</definedName>
    <definedName name="_225ｽｶﾑ管_1" localSheetId="1">#REF!</definedName>
    <definedName name="_225ｽｶﾑ管_1">#REF!</definedName>
    <definedName name="_226ｽｶﾑ管_2" localSheetId="1">#REF!</definedName>
    <definedName name="_226ｽｶﾑ管_2">#REF!</definedName>
    <definedName name="_227ｽｶﾑ管_3" localSheetId="1">#REF!</definedName>
    <definedName name="_227ｽｶﾑ管_3">#REF!</definedName>
    <definedName name="_228タイトル_1" localSheetId="1">#REF!</definedName>
    <definedName name="_228タイトル_1">#REF!</definedName>
    <definedName name="_229タイトル_2" localSheetId="1">#REF!</definedName>
    <definedName name="_229タイトル_2">#REF!</definedName>
    <definedName name="_22A50000_" localSheetId="1">#REF!</definedName>
    <definedName name="_22A50000_">#REF!</definedName>
    <definedName name="_22Print_Area" localSheetId="1">#REF!</definedName>
    <definedName name="_22Print_Area">#REF!</definedName>
    <definedName name="_23_E_1" localSheetId="1">#REF!</definedName>
    <definedName name="_23_E_1">#REF!</definedName>
    <definedName name="_230_______S" localSheetId="1" hidden="1">#REF!</definedName>
    <definedName name="_230_______S" hidden="1">#REF!</definedName>
    <definedName name="_230タイトル_3" localSheetId="1">#REF!</definedName>
    <definedName name="_230タイトル_3">#REF!</definedName>
    <definedName name="_231タイル_1" localSheetId="1">#REF!</definedName>
    <definedName name="_231タイル_1">#REF!</definedName>
    <definedName name="_232タイル_2" localSheetId="1">#REF!</definedName>
    <definedName name="_232タイル_2">#REF!</definedName>
    <definedName name="_233タイル_3" localSheetId="1">#REF!</definedName>
    <definedName name="_233タイル_3">#REF!</definedName>
    <definedName name="_234ﾀﾞｸﾄ_1" localSheetId="1">#REF!</definedName>
    <definedName name="_234ﾀﾞｸﾄ_1">#REF!</definedName>
    <definedName name="_235_____0_K" localSheetId="1" hidden="1">#REF!</definedName>
    <definedName name="_235_____0_K" hidden="1">#REF!</definedName>
    <definedName name="_235ﾀﾞｸﾄ_2" localSheetId="1">#REF!</definedName>
    <definedName name="_235ﾀﾞｸﾄ_2">#REF!</definedName>
    <definedName name="_236ﾀﾞｸﾄ_3" localSheetId="1">#REF!</definedName>
    <definedName name="_236ﾀﾞｸﾄ_3">#REF!</definedName>
    <definedName name="_237ﾁ44_1" localSheetId="1">#REF!</definedName>
    <definedName name="_237ﾁ44_1">#REF!</definedName>
    <definedName name="_238ﾁ44_2" localSheetId="1">#REF!</definedName>
    <definedName name="_238ﾁ44_2">#REF!</definedName>
    <definedName name="_239ﾁ44_3" localSheetId="1">#REF!</definedName>
    <definedName name="_239ﾁ44_3">#REF!</definedName>
    <definedName name="_23Print_Area" localSheetId="1">#REF!</definedName>
    <definedName name="_23Print_Area">#REF!</definedName>
    <definedName name="_24_00_Print_Area" localSheetId="1">#REF!</definedName>
    <definedName name="_24_00_Print_Area">#REF!</definedName>
    <definedName name="_24_0Datab" localSheetId="1">#REF!</definedName>
    <definedName name="_24_0Datab">#REF!</definedName>
    <definedName name="_24_0Print_Area" localSheetId="1">#REF!</definedName>
    <definedName name="_24_0Print_Area">#REF!</definedName>
    <definedName name="_24_E_2" localSheetId="1">#REF!</definedName>
    <definedName name="_24_E_2">#REF!</definedName>
    <definedName name="_240_____0_S" localSheetId="1" hidden="1">#REF!</definedName>
    <definedName name="_240_____0_S" hidden="1">#REF!</definedName>
    <definedName name="_240ﾊﾟﾈﾙﾋｰﾀｰ_1" localSheetId="1">#REF!</definedName>
    <definedName name="_240ﾊﾟﾈﾙﾋｰﾀｰ_1">#REF!</definedName>
    <definedName name="_241ﾊﾟﾈﾙﾋｰﾀｰ_2" localSheetId="1">#REF!</definedName>
    <definedName name="_241ﾊﾟﾈﾙﾋｰﾀｰ_2">#REF!</definedName>
    <definedName name="_242ﾊﾟﾈﾙﾋｰﾀｰ_3" localSheetId="1">#REF!</definedName>
    <definedName name="_242ﾊﾟﾈﾙﾋｰﾀｰ_3">#REF!</definedName>
    <definedName name="_243ひ_1" localSheetId="1">#REF!</definedName>
    <definedName name="_243ひ_1">#REF!</definedName>
    <definedName name="_244ぴ_1" localSheetId="1">#REF!</definedName>
    <definedName name="_244ぴ_1">#REF!</definedName>
    <definedName name="_245______K" localSheetId="1" hidden="1">#REF!</definedName>
    <definedName name="_245______K" hidden="1">#REF!</definedName>
    <definedName name="_245ひ_2" localSheetId="1">#REF!</definedName>
    <definedName name="_245ひ_2">#REF!</definedName>
    <definedName name="_246ぴ_2" localSheetId="1">#REF!</definedName>
    <definedName name="_246ぴ_2">#REF!</definedName>
    <definedName name="_247ひ_3" localSheetId="1">#REF!</definedName>
    <definedName name="_247ひ_3">#REF!</definedName>
    <definedName name="_248ぴ_3" localSheetId="1">#REF!</definedName>
    <definedName name="_248ぴ_3">#REF!</definedName>
    <definedName name="_249ひかくひょう２_1" localSheetId="1">#REF!</definedName>
    <definedName name="_249ひかくひょう２_1">#REF!</definedName>
    <definedName name="_24Datab" localSheetId="1">#REF!</definedName>
    <definedName name="_24Datab">#REF!</definedName>
    <definedName name="_24Print_Area" localSheetId="1">#REF!</definedName>
    <definedName name="_24Print_Area">#REF!</definedName>
    <definedName name="_25_________________K" localSheetId="1" hidden="1">#REF!</definedName>
    <definedName name="_25_________________K" hidden="1">#REF!</definedName>
    <definedName name="_25_00_Datab" localSheetId="1">#REF!</definedName>
    <definedName name="_25_00_Datab">#REF!</definedName>
    <definedName name="_25_00_Print_Area" localSheetId="1">#REF!</definedName>
    <definedName name="_25_00_Print_Area">#REF!</definedName>
    <definedName name="_25_0Datab" localSheetId="1">#REF!</definedName>
    <definedName name="_25_0Datab">#REF!</definedName>
    <definedName name="_25_0Print_Area" localSheetId="1">#REF!</definedName>
    <definedName name="_25_0Print_Area">#REF!</definedName>
    <definedName name="_25_E_3" localSheetId="1">#REF!</definedName>
    <definedName name="_25_E_3">#REF!</definedName>
    <definedName name="_250______S" localSheetId="1" hidden="1">#REF!</definedName>
    <definedName name="_250______S" hidden="1">#REF!</definedName>
    <definedName name="_250ﾌｧﾝｺｲﾙﾕﾆｯﾄ_1" localSheetId="1">#REF!</definedName>
    <definedName name="_250ﾌｧﾝｺｲﾙﾕﾆｯﾄ_1">#REF!</definedName>
    <definedName name="_251ﾌｧﾝｺｲﾙﾕﾆｯﾄ_2" localSheetId="1">#REF!</definedName>
    <definedName name="_251ﾌｧﾝｺｲﾙﾕﾆｯﾄ_2">#REF!</definedName>
    <definedName name="_252ﾌｧﾝｺｲﾙﾕﾆｯﾄ_3" localSheetId="1">#REF!</definedName>
    <definedName name="_252ﾌｧﾝｺｲﾙﾕﾆｯﾄ_3">#REF!</definedName>
    <definedName name="_255____0_K" localSheetId="1" hidden="1">#REF!</definedName>
    <definedName name="_255____0_K" hidden="1">#REF!</definedName>
    <definedName name="_255フェンス_3" localSheetId="1">#REF!</definedName>
    <definedName name="_255フェンス_3">#REF!</definedName>
    <definedName name="_256ぽ_1" localSheetId="1">#REF!</definedName>
    <definedName name="_256ぽ_1">#REF!</definedName>
    <definedName name="_257ぽ_2" localSheetId="1">#REF!</definedName>
    <definedName name="_257ぽ_2">#REF!</definedName>
    <definedName name="_258ぽ_3" localSheetId="1">#REF!</definedName>
    <definedName name="_258ぽ_3">#REF!</definedName>
    <definedName name="_259ボイラー_1" localSheetId="1">#REF!</definedName>
    <definedName name="_259ボイラー_1">#REF!</definedName>
    <definedName name="_25Print_Area" localSheetId="1">#REF!</definedName>
    <definedName name="_25Print_Area">#REF!</definedName>
    <definedName name="_26_00_Datab" localSheetId="1">#REF!</definedName>
    <definedName name="_26_00_Datab">#REF!</definedName>
    <definedName name="_26_F_1" localSheetId="1">#REF!</definedName>
    <definedName name="_26_F_1">#REF!</definedName>
    <definedName name="_260____0_S" localSheetId="1" hidden="1">#REF!</definedName>
    <definedName name="_260____0_S" hidden="1">#REF!</definedName>
    <definedName name="_260ボイラー_2" localSheetId="1">#REF!</definedName>
    <definedName name="_260ボイラー_2">#REF!</definedName>
    <definedName name="_261ボイラー_3" localSheetId="1">#REF!</definedName>
    <definedName name="_261ボイラー_3">#REF!</definedName>
    <definedName name="_262ポンプ_1" localSheetId="1">#REF!</definedName>
    <definedName name="_262ポンプ_1">#REF!</definedName>
    <definedName name="_263ポンプ_2" localSheetId="1">#REF!</definedName>
    <definedName name="_263ポンプ_2">#REF!</definedName>
    <definedName name="_264ポンプ_3" localSheetId="1">#REF!</definedName>
    <definedName name="_264ポンプ_3">#REF!</definedName>
    <definedName name="_265_____K" localSheetId="1" hidden="1">#REF!</definedName>
    <definedName name="_265_____K" hidden="1">#REF!</definedName>
    <definedName name="_265ﾏﾝﾎｰﾙﾎﾟﾝﾌﾟ室_1" localSheetId="1">#REF!</definedName>
    <definedName name="_265ﾏﾝﾎｰﾙﾎﾟﾝﾌﾟ室_1">#REF!</definedName>
    <definedName name="_266ﾏﾝﾎｰﾙﾎﾟﾝﾌﾟ室_2" localSheetId="1">#REF!</definedName>
    <definedName name="_266ﾏﾝﾎｰﾙﾎﾟﾝﾌﾟ室_2">#REF!</definedName>
    <definedName name="_267ﾏﾝﾎｰﾙﾎﾟﾝﾌﾟ室_3" localSheetId="1">#REF!</definedName>
    <definedName name="_267ﾏﾝﾎｰﾙﾎﾟﾝﾌﾟ室_3">#REF!</definedName>
    <definedName name="_268愛_1" localSheetId="1">#REF!</definedName>
    <definedName name="_268愛_1">#REF!</definedName>
    <definedName name="_269愛_2" localSheetId="1">#REF!</definedName>
    <definedName name="_269愛_2">#REF!</definedName>
    <definedName name="_26Datab" localSheetId="1">#REF!</definedName>
    <definedName name="_26Datab">#REF!</definedName>
    <definedName name="_27_00_Datab" localSheetId="1">#REF!</definedName>
    <definedName name="_27_00_Datab">#REF!</definedName>
    <definedName name="_27_F_2" localSheetId="1">#REF!</definedName>
    <definedName name="_27_F_2">#REF!</definedName>
    <definedName name="_270_____S" localSheetId="1" hidden="1">#REF!</definedName>
    <definedName name="_270_____S" hidden="1">#REF!</definedName>
    <definedName name="_270愛_3" localSheetId="1">#REF!</definedName>
    <definedName name="_270愛_3">#REF!</definedName>
    <definedName name="_271一位代価_1" localSheetId="1">#REF!</definedName>
    <definedName name="_271一位代価_1">#REF!</definedName>
    <definedName name="_272一位代価_2" localSheetId="1">#REF!</definedName>
    <definedName name="_272一位代価_2">#REF!</definedName>
    <definedName name="_273一位代価_3" localSheetId="1">#REF!</definedName>
    <definedName name="_273一位代価_3">#REF!</definedName>
    <definedName name="_274一覧表_1">#N/A</definedName>
    <definedName name="_275___0_K" localSheetId="1" hidden="1">#REF!</definedName>
    <definedName name="_275___0_K" hidden="1">#REF!</definedName>
    <definedName name="_275一覧表_2">#N/A</definedName>
    <definedName name="_276一覧表_3" localSheetId="1">(#REF!,#REF!,#REF!,#REF!,#REF!,#REF!,#REF!,#REF!)</definedName>
    <definedName name="_276一覧表_3">(#REF!,#REF!,#REF!,#REF!,#REF!,#REF!,#REF!,#REF!)</definedName>
    <definedName name="_277運搬費_1" localSheetId="1">#REF!</definedName>
    <definedName name="_277運搬費_1">#REF!</definedName>
    <definedName name="_278運搬費_2" localSheetId="1">#REF!</definedName>
    <definedName name="_278運搬費_2">#REF!</definedName>
    <definedName name="_279運搬費_3" localSheetId="1">#REF!</definedName>
    <definedName name="_279運搬費_3">#REF!</definedName>
    <definedName name="_28_0Print_Area" localSheetId="1">#REF!</definedName>
    <definedName name="_28_0Print_Area">#REF!</definedName>
    <definedName name="_28_F_3" localSheetId="1">#REF!</definedName>
    <definedName name="_28_F_3">#REF!</definedName>
    <definedName name="_280___0_S" localSheetId="1" hidden="1">#REF!</definedName>
    <definedName name="_280___0_S" hidden="1">#REF!</definedName>
    <definedName name="_280衛生器具_1" localSheetId="1">#REF!</definedName>
    <definedName name="_280衛生器具_1">#REF!</definedName>
    <definedName name="_281衛生器具_2" localSheetId="1">#REF!</definedName>
    <definedName name="_281衛生器具_2">#REF!</definedName>
    <definedName name="_282衛生器具_3" localSheetId="1">#REF!</definedName>
    <definedName name="_282衛生器具_3">#REF!</definedName>
    <definedName name="_283塩ビ製ｲﾝﾊﾞｰﾄ桝_1" localSheetId="1">#REF!</definedName>
    <definedName name="_283塩ビ製ｲﾝﾊﾞｰﾄ桝_1">#REF!</definedName>
    <definedName name="_284塩ビ製ｲﾝﾊﾞｰﾄ桝_2" localSheetId="1">#REF!</definedName>
    <definedName name="_284塩ビ製ｲﾝﾊﾞｰﾄ桝_2">#REF!</definedName>
    <definedName name="_285K" localSheetId="1" hidden="1">#REF!</definedName>
    <definedName name="_285K" hidden="1">#REF!</definedName>
    <definedName name="_285塩ビ製ｲﾝﾊﾞｰﾄ桝_3" localSheetId="1">#REF!</definedName>
    <definedName name="_285塩ビ製ｲﾝﾊﾞｰﾄ桝_3">#REF!</definedName>
    <definedName name="_286塩素低率_1" localSheetId="1">#REF!</definedName>
    <definedName name="_286塩素低率_1">#REF!</definedName>
    <definedName name="_287塩素低率_2" localSheetId="1">#REF!</definedName>
    <definedName name="_287塩素低率_2">#REF!</definedName>
    <definedName name="_288塩素低率_3" localSheetId="1">#REF!</definedName>
    <definedName name="_288塩素低率_3">#REF!</definedName>
    <definedName name="_289屋根_1" localSheetId="1">#REF!</definedName>
    <definedName name="_289屋根_1">#REF!</definedName>
    <definedName name="_28Datab" localSheetId="1">#REF!</definedName>
    <definedName name="_28Datab">#REF!</definedName>
    <definedName name="_28Print_Area" localSheetId="1">#REF!</definedName>
    <definedName name="_28Print_Area">#REF!</definedName>
    <definedName name="_29_0Print_Area" localSheetId="1">#REF!</definedName>
    <definedName name="_29_0Print_Area">#REF!</definedName>
    <definedName name="_29_Fill_1" localSheetId="1">#REF!</definedName>
    <definedName name="_29_Fill_1">#REF!</definedName>
    <definedName name="_290S" localSheetId="1" hidden="1">#REF!</definedName>
    <definedName name="_290S" hidden="1">#REF!</definedName>
    <definedName name="_290屋根_2" localSheetId="1">#REF!</definedName>
    <definedName name="_290屋根_2">#REF!</definedName>
    <definedName name="_291屋根_3" localSheetId="1">#REF!</definedName>
    <definedName name="_291屋根_3">#REF!</definedName>
    <definedName name="_292温風暖房機_1" localSheetId="1">#REF!</definedName>
    <definedName name="_292温風暖房機_1">#REF!</definedName>
    <definedName name="_293温風暖房機_2" localSheetId="1">#REF!</definedName>
    <definedName name="_293温風暖房機_2">#REF!</definedName>
    <definedName name="_294温風暖房機_3" localSheetId="1">#REF!</definedName>
    <definedName name="_294温風暖房機_3">#REF!</definedName>
    <definedName name="_295_0_K" localSheetId="1" hidden="1">#REF!</definedName>
    <definedName name="_295_0_K" hidden="1">#REF!</definedName>
    <definedName name="_295仮囲い_1" localSheetId="1">#REF!</definedName>
    <definedName name="_295仮囲い_1">#REF!</definedName>
    <definedName name="_296仮囲い_2" localSheetId="1">#REF!</definedName>
    <definedName name="_296仮囲い_2">#REF!</definedName>
    <definedName name="_297仮囲い_3" localSheetId="1">#REF!</definedName>
    <definedName name="_297仮囲い_3">#REF!</definedName>
    <definedName name="_298仮囲い代価_1" localSheetId="1">#REF!</definedName>
    <definedName name="_298仮囲い代価_1">#REF!</definedName>
    <definedName name="_299仮囲い代価_2" localSheetId="1">#REF!</definedName>
    <definedName name="_299仮囲い代価_2">#REF!</definedName>
    <definedName name="_29Print_Area" localSheetId="1">#REF!</definedName>
    <definedName name="_29Print_Area">#REF!</definedName>
    <definedName name="_2D" localSheetId="1">#REF!</definedName>
    <definedName name="_2D">#REF!</definedName>
    <definedName name="_2Datab" localSheetId="1">#REF!</definedName>
    <definedName name="_2Datab">#REF!</definedName>
    <definedName name="_2K" localSheetId="1" hidden="1">#REF!</definedName>
    <definedName name="_2K" hidden="1">#REF!</definedName>
    <definedName name="_2N" localSheetId="1">#REF!</definedName>
    <definedName name="_2N">#REF!</definedName>
    <definedName name="_2P" localSheetId="1">#REF!</definedName>
    <definedName name="_2P">#REF!</definedName>
    <definedName name="_2Print_Area" localSheetId="1">#REF!</definedName>
    <definedName name="_2Print_Area">#REF!</definedName>
    <definedName name="_3" localSheetId="1">#REF!</definedName>
    <definedName name="_3">#REF!</definedName>
    <definedName name="_3_??_Datab" localSheetId="1">#REF!</definedName>
    <definedName name="_3_??_Datab">#REF!</definedName>
    <definedName name="_3_??_Print_Area_8" localSheetId="1">#REF!</definedName>
    <definedName name="_3_??_Print_Area_8">#REF!</definedName>
    <definedName name="_3___1" localSheetId="1">#REF!</definedName>
    <definedName name="_3___1">#REF!</definedName>
    <definedName name="_3_00_Datab" localSheetId="1">#REF!</definedName>
    <definedName name="_3_00_Datab">#REF!</definedName>
    <definedName name="_3_00_Print_Area" localSheetId="1">#REF!</definedName>
    <definedName name="_3_00_Print_Area">#REF!</definedName>
    <definedName name="_3_0Datab" localSheetId="1">#REF!</definedName>
    <definedName name="_3_0Datab">#REF!</definedName>
    <definedName name="_30_________________S" localSheetId="1" hidden="1">#REF!</definedName>
    <definedName name="_30_________________S" hidden="1">#REF!</definedName>
    <definedName name="_30_Fill_2" localSheetId="1">#REF!</definedName>
    <definedName name="_30_Fill_2">#REF!</definedName>
    <definedName name="_300_0_S" localSheetId="1" hidden="1">#REF!</definedName>
    <definedName name="_300_0_S" hidden="1">#REF!</definedName>
    <definedName name="_300仮囲い代価_3" localSheetId="1">#REF!</definedName>
    <definedName name="_300仮囲い代価_3">#REF!</definedName>
    <definedName name="_301仮設_1" localSheetId="1">#REF!</definedName>
    <definedName name="_301仮設_1">#REF!</definedName>
    <definedName name="_302仮設_2" localSheetId="1">#REF!</definedName>
    <definedName name="_302仮設_2">#REF!</definedName>
    <definedName name="_303仮設_3" localSheetId="1">#REF!</definedName>
    <definedName name="_303仮設_3">#REF!</definedName>
    <definedName name="_304解体_1" localSheetId="1">#REF!</definedName>
    <definedName name="_304解体_1">#REF!</definedName>
    <definedName name="_305解体_2" localSheetId="1">#REF!</definedName>
    <definedName name="_305解体_2">#REF!</definedName>
    <definedName name="_306解体_3" localSheetId="1">#REF!</definedName>
    <definedName name="_306解体_3">#REF!</definedName>
    <definedName name="_307解体工事_1" localSheetId="1">#REF!</definedName>
    <definedName name="_307解体工事_1">#REF!</definedName>
    <definedName name="_308解体工事_2" localSheetId="1">#REF!</definedName>
    <definedName name="_308解体工事_2">#REF!</definedName>
    <definedName name="_309解体工事_3" localSheetId="1">#REF!</definedName>
    <definedName name="_309解体工事_3">#REF!</definedName>
    <definedName name="_30Print_Area" localSheetId="1">#REF!</definedName>
    <definedName name="_30Print_Area">#REF!</definedName>
    <definedName name="_31_00_Print_Area" localSheetId="1">#REF!</definedName>
    <definedName name="_31_00_Print_Area">#REF!</definedName>
    <definedName name="_31_Fill_3" localSheetId="1">#REF!</definedName>
    <definedName name="_31_Fill_3">#REF!</definedName>
    <definedName name="_310解体撤去工事_1" localSheetId="1">#REF!</definedName>
    <definedName name="_310解体撤去工事_1">#REF!</definedName>
    <definedName name="_311解体撤去工事_2" localSheetId="1">#REF!</definedName>
    <definedName name="_311解体撤去工事_2">#REF!</definedName>
    <definedName name="_312解体撤去工事_3" localSheetId="1">#REF!</definedName>
    <definedName name="_312解体撤去工事_3">#REF!</definedName>
    <definedName name="_313改修諸経費_1" localSheetId="1">#REF!</definedName>
    <definedName name="_313改修諸経費_1">#REF!</definedName>
    <definedName name="_314改修諸経費_2" localSheetId="1">#REF!</definedName>
    <definedName name="_314改修諸経費_2">#REF!</definedName>
    <definedName name="_315改修諸経費_3" localSheetId="1">#REF!</definedName>
    <definedName name="_315改修諸経費_3">#REF!</definedName>
    <definedName name="_316外交_1" localSheetId="1">#REF!</definedName>
    <definedName name="_316外交_1">#REF!</definedName>
    <definedName name="_317外交_2" localSheetId="1">#REF!</definedName>
    <definedName name="_317外交_2">#REF!</definedName>
    <definedName name="_318外交_3" localSheetId="1">#REF!</definedName>
    <definedName name="_318外交_3">#REF!</definedName>
    <definedName name="_319外構工事_1" localSheetId="1">#REF!</definedName>
    <definedName name="_319外構工事_1">#REF!</definedName>
    <definedName name="_31Datab" localSheetId="1">#REF!</definedName>
    <definedName name="_31Datab">#REF!</definedName>
    <definedName name="_32_00_Print_Area" localSheetId="1">#REF!</definedName>
    <definedName name="_32_00_Print_Area">#REF!</definedName>
    <definedName name="_32_i_1" localSheetId="1">#REF!</definedName>
    <definedName name="_32_i_1">#REF!</definedName>
    <definedName name="_320外構工事_2" localSheetId="1">#REF!</definedName>
    <definedName name="_320外構工事_2">#REF!</definedName>
    <definedName name="_321外構工事_3" localSheetId="1">#REF!</definedName>
    <definedName name="_321外構工事_3">#REF!</definedName>
    <definedName name="_322幹線設備工事_1" localSheetId="1">#REF!</definedName>
    <definedName name="_322幹線設備工事_1">#REF!</definedName>
    <definedName name="_323幹線設備工事_2" localSheetId="1">#REF!</definedName>
    <definedName name="_323幹線設備工事_2">#REF!</definedName>
    <definedName name="_324幹線設備工事_3" localSheetId="1">#REF!</definedName>
    <definedName name="_324幹線設備工事_3">#REF!</definedName>
    <definedName name="_325換気扇_1" localSheetId="1">#REF!</definedName>
    <definedName name="_325換気扇_1">#REF!</definedName>
    <definedName name="_326換気扇_2" localSheetId="1">#REF!</definedName>
    <definedName name="_326換気扇_2">#REF!</definedName>
    <definedName name="_327換気扇_3" localSheetId="1">#REF!</definedName>
    <definedName name="_327換気扇_3">#REF!</definedName>
    <definedName name="_328管径_1" localSheetId="1">#REF!</definedName>
    <definedName name="_328管径_1">#REF!</definedName>
    <definedName name="_329管径_2" localSheetId="1">#REF!</definedName>
    <definedName name="_329管径_2">#REF!</definedName>
    <definedName name="_33_i_2" localSheetId="1">#REF!</definedName>
    <definedName name="_33_i_2">#REF!</definedName>
    <definedName name="_330管径_3" localSheetId="1">#REF!</definedName>
    <definedName name="_330管径_3">#REF!</definedName>
    <definedName name="_331管径2_1" localSheetId="1">#REF!</definedName>
    <definedName name="_331管径2_1">#REF!</definedName>
    <definedName name="_332管径2_2" localSheetId="1">#REF!</definedName>
    <definedName name="_332管径2_2">#REF!</definedName>
    <definedName name="_333管径2_3" localSheetId="1">#REF!</definedName>
    <definedName name="_333管径2_3">#REF!</definedName>
    <definedName name="_334管理棟基礎工_1" localSheetId="1">#REF!</definedName>
    <definedName name="_334管理棟基礎工_1">#REF!</definedName>
    <definedName name="_335管理棟基礎工_2" localSheetId="1">#REF!</definedName>
    <definedName name="_335管理棟基礎工_2">#REF!</definedName>
    <definedName name="_336管理棟基礎工_3" localSheetId="1">#REF!</definedName>
    <definedName name="_336管理棟基礎工_3">#REF!</definedName>
    <definedName name="_337管理棟土工_1" localSheetId="1">#REF!</definedName>
    <definedName name="_337管理棟土工_1">#REF!</definedName>
    <definedName name="_338管理棟土工_2" localSheetId="1">#REF!</definedName>
    <definedName name="_338管理棟土工_2">#REF!</definedName>
    <definedName name="_339管理棟土工_3" localSheetId="1">#REF!</definedName>
    <definedName name="_339管理棟土工_3">#REF!</definedName>
    <definedName name="_33Datab" localSheetId="1">#REF!</definedName>
    <definedName name="_33Datab">#REF!</definedName>
    <definedName name="_34_I_3" localSheetId="1">#REF!</definedName>
    <definedName name="_34_I_3">#REF!</definedName>
    <definedName name="_342基礎_3" localSheetId="1">#REF!</definedName>
    <definedName name="_342基礎_3">#REF!</definedName>
    <definedName name="_343給湯器_湯沸器_1" localSheetId="1">#REF!</definedName>
    <definedName name="_343給湯器_湯沸器_1">#REF!</definedName>
    <definedName name="_344給湯器_湯沸器_2" localSheetId="1">#REF!</definedName>
    <definedName name="_344給湯器_湯沸器_2">#REF!</definedName>
    <definedName name="_345給湯器_湯沸器_3" localSheetId="1">#REF!</definedName>
    <definedName name="_345給湯器_湯沸器_3">#REF!</definedName>
    <definedName name="_346距離_1" localSheetId="1">#REF!</definedName>
    <definedName name="_346距離_1">#REF!</definedName>
    <definedName name="_347距離_2" localSheetId="1">#REF!</definedName>
    <definedName name="_347距離_2">#REF!</definedName>
    <definedName name="_348距離_3" localSheetId="1">#REF!</definedName>
    <definedName name="_348距離_3">#REF!</definedName>
    <definedName name="_349距離2_1" localSheetId="1">#REF!</definedName>
    <definedName name="_349距離2_1">#REF!</definedName>
    <definedName name="_34Print_Area" localSheetId="1">#REF!</definedName>
    <definedName name="_34Print_Area">#REF!</definedName>
    <definedName name="_35_______________0_K" localSheetId="1" hidden="1">#REF!</definedName>
    <definedName name="_35_______________0_K" hidden="1">#REF!</definedName>
    <definedName name="_35_0Datab" localSheetId="1">#REF!</definedName>
    <definedName name="_35_0Datab">#REF!</definedName>
    <definedName name="_35_J_1" localSheetId="1">#REF!</definedName>
    <definedName name="_35_J_1">#REF!</definedName>
    <definedName name="_350距離2_2" localSheetId="1">#REF!</definedName>
    <definedName name="_350距離2_2">#REF!</definedName>
    <definedName name="_351距離2_3" localSheetId="1">#REF!</definedName>
    <definedName name="_351距離2_3">#REF!</definedName>
    <definedName name="_352金属_1" localSheetId="1">#REF!</definedName>
    <definedName name="_352金属_1">#REF!</definedName>
    <definedName name="_353金属_2" localSheetId="1">#REF!</definedName>
    <definedName name="_353金属_2">#REF!</definedName>
    <definedName name="_354金属_3" localSheetId="1">#REF!</definedName>
    <definedName name="_354金属_3">#REF!</definedName>
    <definedName name="_355金属建具_1" localSheetId="1">#REF!</definedName>
    <definedName name="_355金属建具_1">#REF!</definedName>
    <definedName name="_356金属建具_2" localSheetId="1">#REF!</definedName>
    <definedName name="_356金属建具_2">#REF!</definedName>
    <definedName name="_357金属建具_3" localSheetId="1">#REF!</definedName>
    <definedName name="_357金属建具_3">#REF!</definedName>
    <definedName name="_358計算_1" localSheetId="1">#REF!</definedName>
    <definedName name="_358計算_1">#REF!</definedName>
    <definedName name="_359計算_2" localSheetId="1">#REF!</definedName>
    <definedName name="_359計算_2">#REF!</definedName>
    <definedName name="_36_J_2" localSheetId="1">#REF!</definedName>
    <definedName name="_36_J_2">#REF!</definedName>
    <definedName name="_360計算_3" localSheetId="1">#REF!</definedName>
    <definedName name="_360計算_3">#REF!</definedName>
    <definedName name="_361計算2_1" localSheetId="1">#REF!</definedName>
    <definedName name="_361計算2_1">#REF!</definedName>
    <definedName name="_362計算2_2" localSheetId="1">#REF!</definedName>
    <definedName name="_362計算2_2">#REF!</definedName>
    <definedName name="_363計算2_3" localSheetId="1">#REF!</definedName>
    <definedName name="_363計算2_3">#REF!</definedName>
    <definedName name="_364計算書P1_1" localSheetId="1">#REF!</definedName>
    <definedName name="_364計算書P1_1">#REF!</definedName>
    <definedName name="_365計算書P1_2" localSheetId="1">#REF!</definedName>
    <definedName name="_365計算書P1_2">#REF!</definedName>
    <definedName name="_366計算書P1_3" localSheetId="1">#REF!</definedName>
    <definedName name="_366計算書P1_3">#REF!</definedName>
    <definedName name="_367計算書P2_1" localSheetId="1">#REF!</definedName>
    <definedName name="_367計算書P2_1">#REF!</definedName>
    <definedName name="_368計算書P2_2" localSheetId="1">#REF!</definedName>
    <definedName name="_368計算書P2_2">#REF!</definedName>
    <definedName name="_369計算書P2_3" localSheetId="1">#REF!</definedName>
    <definedName name="_369計算書P2_3">#REF!</definedName>
    <definedName name="_36Print_Area" localSheetId="1">#REF!</definedName>
    <definedName name="_36Print_Area">#REF!</definedName>
    <definedName name="_37_J_3" localSheetId="1">#REF!</definedName>
    <definedName name="_37_J_3">#REF!</definedName>
    <definedName name="_370計算書P3_1" localSheetId="1">#REF!</definedName>
    <definedName name="_370計算書P3_1">#REF!</definedName>
    <definedName name="_371計算書P3_2" localSheetId="1">#REF!</definedName>
    <definedName name="_371計算書P3_2">#REF!</definedName>
    <definedName name="_372計算書P3_3" localSheetId="1">#REF!</definedName>
    <definedName name="_372計算書P3_3">#REF!</definedName>
    <definedName name="_373計算書P4_1" localSheetId="1">#REF!</definedName>
    <definedName name="_373計算書P4_1">#REF!</definedName>
    <definedName name="_374計算書P4_2" localSheetId="1">#REF!</definedName>
    <definedName name="_374計算書P4_2">#REF!</definedName>
    <definedName name="_375計算書P4_3" localSheetId="1">#REF!</definedName>
    <definedName name="_375計算書P4_3">#REF!</definedName>
    <definedName name="_376見積比較_1" localSheetId="1">#REF!</definedName>
    <definedName name="_376見積比較_1">#REF!</definedName>
    <definedName name="_377見積比較_2" localSheetId="1">#REF!</definedName>
    <definedName name="_377見積比較_2">#REF!</definedName>
    <definedName name="_378見積比較_3" localSheetId="1">#REF!</definedName>
    <definedName name="_378見積比較_3">#REF!</definedName>
    <definedName name="_379工_事_名_称____株シバタ医理科青森_1" localSheetId="1">#REF!</definedName>
    <definedName name="_379工_事_名_称____株シバタ医理科青森_1">#REF!</definedName>
    <definedName name="_37Print_Area" localSheetId="1">#REF!</definedName>
    <definedName name="_37Print_Area">#REF!</definedName>
    <definedName name="_38_0Datab" localSheetId="1">#REF!</definedName>
    <definedName name="_38_0Datab">#REF!</definedName>
    <definedName name="_38_K_1" localSheetId="1">#REF!</definedName>
    <definedName name="_38_K_1">#REF!</definedName>
    <definedName name="_380工_事_名_称____株シバタ医理科青森_2" localSheetId="1">#REF!</definedName>
    <definedName name="_380工_事_名_称____株シバタ医理科青森_2">#REF!</definedName>
    <definedName name="_381工_事_名_称____株シバタ医理科青森_3" localSheetId="1">#REF!</definedName>
    <definedName name="_381工_事_名_称____株シバタ医理科青森_3">#REF!</definedName>
    <definedName name="_382杭工事_1" localSheetId="1">#REF!</definedName>
    <definedName name="_382杭工事_1">#REF!</definedName>
    <definedName name="_383杭打_1" localSheetId="1">#REF!</definedName>
    <definedName name="_383杭打_1">#REF!</definedName>
    <definedName name="_384杭打_2" localSheetId="1">#REF!</definedName>
    <definedName name="_384杭打_2">#REF!</definedName>
    <definedName name="_385杭打_3" localSheetId="1">#REF!</definedName>
    <definedName name="_385杭打_3">#REF!</definedName>
    <definedName name="_386杭打工事_1" localSheetId="1">#REF!</definedName>
    <definedName name="_386杭打工事_1">#REF!</definedName>
    <definedName name="_387杭打工事_2" localSheetId="1">#REF!</definedName>
    <definedName name="_387杭打工事_2">#REF!</definedName>
    <definedName name="_388杭打工事_3" localSheetId="1">#REF!</definedName>
    <definedName name="_388杭打工事_3">#REF!</definedName>
    <definedName name="_389合計_1" localSheetId="1">#REF!</definedName>
    <definedName name="_389合計_1">#REF!</definedName>
    <definedName name="_39_0Datab" localSheetId="1">#REF!</definedName>
    <definedName name="_39_0Datab">#REF!</definedName>
    <definedName name="_39_K_2" localSheetId="1">#REF!</definedName>
    <definedName name="_39_K_2">#REF!</definedName>
    <definedName name="_390合計_2" localSheetId="1">#REF!</definedName>
    <definedName name="_390合計_2">#REF!</definedName>
    <definedName name="_391合計_3" localSheetId="1">#REF!</definedName>
    <definedName name="_391合計_3">#REF!</definedName>
    <definedName name="_392最終沈澱池_1" localSheetId="1">#REF!</definedName>
    <definedName name="_392最終沈澱池_1">#REF!</definedName>
    <definedName name="_393最終沈澱池_2" localSheetId="1">#REF!</definedName>
    <definedName name="_393最終沈澱池_2">#REF!</definedName>
    <definedName name="_394最終沈澱池_3" localSheetId="1">#REF!</definedName>
    <definedName name="_394最終沈澱池_3">#REF!</definedName>
    <definedName name="_395索引名_1" localSheetId="1">#REF!</definedName>
    <definedName name="_395索引名_1">#REF!</definedName>
    <definedName name="_396索引名_2" localSheetId="1">#REF!</definedName>
    <definedName name="_396索引名_2">#REF!</definedName>
    <definedName name="_397索引名_3" localSheetId="1">#REF!</definedName>
    <definedName name="_397索引名_3">#REF!</definedName>
    <definedName name="_398雑工OD池_1" localSheetId="1">#REF!</definedName>
    <definedName name="_398雑工OD池_1">#REF!</definedName>
    <definedName name="_399雑工OD池_2" localSheetId="1">#REF!</definedName>
    <definedName name="_399雑工OD池_2">#REF!</definedName>
    <definedName name="_3D" localSheetId="1">#REF!</definedName>
    <definedName name="_3D">#REF!</definedName>
    <definedName name="_3Datab" localSheetId="1">#REF!</definedName>
    <definedName name="_3Datab">#REF!</definedName>
    <definedName name="_3P" localSheetId="1">#REF!</definedName>
    <definedName name="_3P">#REF!</definedName>
    <definedName name="_4" localSheetId="1">#REF!</definedName>
    <definedName name="_4">#REF!</definedName>
    <definedName name="_4_??_Print_Area" localSheetId="1">#REF!</definedName>
    <definedName name="_4_??_Print_Area">#REF!</definedName>
    <definedName name="_4___2" localSheetId="1">#REF!</definedName>
    <definedName name="_4___2">#REF!</definedName>
    <definedName name="_4_00_Datab" localSheetId="1">#REF!</definedName>
    <definedName name="_4_00_Datab">#REF!</definedName>
    <definedName name="_4_00_Print_Area" localSheetId="1">#REF!</definedName>
    <definedName name="_4_00_Print_Area">#REF!</definedName>
    <definedName name="_4_0Datab" localSheetId="1">#REF!</definedName>
    <definedName name="_4_0Datab">#REF!</definedName>
    <definedName name="_4_0P" localSheetId="1">#REF!</definedName>
    <definedName name="_4_0P">#REF!</definedName>
    <definedName name="_4_0Print_Area" localSheetId="1">#REF!</definedName>
    <definedName name="_4_0Print_Area">#REF!</definedName>
    <definedName name="_4_A1_1" localSheetId="1">#REF!</definedName>
    <definedName name="_4_A1_1">#REF!</definedName>
    <definedName name="_40_______________0_S" localSheetId="1" hidden="1">#REF!</definedName>
    <definedName name="_40_______________0_S" hidden="1">#REF!</definedName>
    <definedName name="_40_0Datab" localSheetId="1">#REF!</definedName>
    <definedName name="_40_0Datab">#REF!</definedName>
    <definedName name="_40_K_3" localSheetId="1">#REF!</definedName>
    <definedName name="_40_K_3">#REF!</definedName>
    <definedName name="_400雑工OD池_3" localSheetId="1">#REF!</definedName>
    <definedName name="_400雑工OD池_3">#REF!</definedName>
    <definedName name="_401雑工ﾏﾝﾎｰﾙﾎﾟﾝﾌﾟ_1" localSheetId="1">#REF!</definedName>
    <definedName name="_401雑工ﾏﾝﾎｰﾙﾎﾟﾝﾌﾟ_1">#REF!</definedName>
    <definedName name="_402雑工ﾏﾝﾎｰﾙﾎﾟﾝﾌﾟ_2" localSheetId="1">#REF!</definedName>
    <definedName name="_402雑工ﾏﾝﾎｰﾙﾎﾟﾝﾌﾟ_2">#REF!</definedName>
    <definedName name="_403雑工ﾏﾝﾎｰﾙﾎﾟﾝﾌﾟ_3" localSheetId="1">#REF!</definedName>
    <definedName name="_403雑工ﾏﾝﾎｰﾙﾎﾟﾝﾌﾟ_3">#REF!</definedName>
    <definedName name="_404雑工塩素接触ﾀﾝｸ_1" localSheetId="1">#REF!</definedName>
    <definedName name="_404雑工塩素接触ﾀﾝｸ_1">#REF!</definedName>
    <definedName name="_405雑工塩素接触ﾀﾝｸ_2" localSheetId="1">#REF!</definedName>
    <definedName name="_405雑工塩素接触ﾀﾝｸ_2">#REF!</definedName>
    <definedName name="_406雑工塩素接触ﾀﾝｸ_3" localSheetId="1">#REF!</definedName>
    <definedName name="_406雑工塩素接触ﾀﾝｸ_3">#REF!</definedName>
    <definedName name="_407雑工最終沈澱池_1" localSheetId="1">#REF!</definedName>
    <definedName name="_407雑工最終沈澱池_1">#REF!</definedName>
    <definedName name="_408雑工最終沈澱池_2" localSheetId="1">#REF!</definedName>
    <definedName name="_408雑工最終沈澱池_2">#REF!</definedName>
    <definedName name="_409雑工最終沈澱池_3" localSheetId="1">#REF!</definedName>
    <definedName name="_409雑工最終沈澱池_3">#REF!</definedName>
    <definedName name="_41_0Datab" localSheetId="1">#REF!</definedName>
    <definedName name="_41_0Datab">#REF!</definedName>
    <definedName name="_41_Key1_1" localSheetId="1">#REF!</definedName>
    <definedName name="_41_Key1_1">#REF!</definedName>
    <definedName name="_410雑工分配槽_1" localSheetId="1">#REF!</definedName>
    <definedName name="_410雑工分配槽_1">#REF!</definedName>
    <definedName name="_411雑工分配槽_2" localSheetId="1">#REF!</definedName>
    <definedName name="_411雑工分配槽_2">#REF!</definedName>
    <definedName name="_412雑工分配槽_3" localSheetId="1">#REF!</definedName>
    <definedName name="_412雑工分配槽_3">#REF!</definedName>
    <definedName name="_413山留工１_1" localSheetId="1">#REF!</definedName>
    <definedName name="_413山留工１_1">#REF!</definedName>
    <definedName name="_414山留工１_2" localSheetId="1">#REF!</definedName>
    <definedName name="_414山留工１_2">#REF!</definedName>
    <definedName name="_415山留工１_3" localSheetId="1">#REF!</definedName>
    <definedName name="_415山留工１_3">#REF!</definedName>
    <definedName name="_416山留工２_1" localSheetId="1">#REF!</definedName>
    <definedName name="_416山留工２_1">#REF!</definedName>
    <definedName name="_417山留工２_2" localSheetId="1">#REF!</definedName>
    <definedName name="_417山留工２_2">#REF!</definedName>
    <definedName name="_418山留工２_3" localSheetId="1">#REF!</definedName>
    <definedName name="_418山留工２_3">#REF!</definedName>
    <definedName name="_419事業費区分_1" localSheetId="1">#REF!</definedName>
    <definedName name="_419事業費区分_1">#REF!</definedName>
    <definedName name="_42_0Datab" localSheetId="1">#REF!</definedName>
    <definedName name="_42_0Datab">#REF!</definedName>
    <definedName name="_42_Key1_2" localSheetId="1">#REF!</definedName>
    <definedName name="_42_Key1_2">#REF!</definedName>
    <definedName name="_420事業費区分_2" localSheetId="1">#REF!</definedName>
    <definedName name="_420事業費区分_2">#REF!</definedName>
    <definedName name="_421事業費区分_3" localSheetId="1">#REF!</definedName>
    <definedName name="_421事業費区分_3">#REF!</definedName>
    <definedName name="_422自動制御_1" localSheetId="1">#REF!</definedName>
    <definedName name="_422自動制御_1">#REF!</definedName>
    <definedName name="_423自動制御_2" localSheetId="1">#REF!</definedName>
    <definedName name="_423自動制御_2">#REF!</definedName>
    <definedName name="_424自動制御_3" localSheetId="1">#REF!</definedName>
    <definedName name="_424自動制御_3">#REF!</definedName>
    <definedName name="_425弱電設備工事_1" localSheetId="1">#REF!</definedName>
    <definedName name="_425弱電設備工事_1">#REF!</definedName>
    <definedName name="_426弱電設備工事_2" localSheetId="1">#REF!</definedName>
    <definedName name="_426弱電設備工事_2">#REF!</definedName>
    <definedName name="_427弱電設備工事_3" localSheetId="1">#REF!</definedName>
    <definedName name="_427弱電設備工事_3">#REF!</definedName>
    <definedName name="_428受水槽_1" localSheetId="1">#REF!</definedName>
    <definedName name="_428受水槽_1">#REF!</definedName>
    <definedName name="_429受水槽_2" localSheetId="1">#REF!</definedName>
    <definedName name="_429受水槽_2">#REF!</definedName>
    <definedName name="_43_Key1_3" localSheetId="1">#REF!</definedName>
    <definedName name="_43_Key1_3">#REF!</definedName>
    <definedName name="_430受水槽_3" localSheetId="1">#REF!</definedName>
    <definedName name="_430受水槽_3">#REF!</definedName>
    <definedName name="_431処分_1" localSheetId="1">#REF!</definedName>
    <definedName name="_431処分_1">#REF!</definedName>
    <definedName name="_432処分_2" localSheetId="1">#REF!</definedName>
    <definedName name="_432処分_2">#REF!</definedName>
    <definedName name="_433処分_3" localSheetId="1">#REF!</definedName>
    <definedName name="_433処分_3">#REF!</definedName>
    <definedName name="_434諸経費_1" localSheetId="1">#REF!</definedName>
    <definedName name="_434諸経費_1">#REF!</definedName>
    <definedName name="_435諸経費_2" localSheetId="1">#REF!</definedName>
    <definedName name="_435諸経費_2">#REF!</definedName>
    <definedName name="_436諸経費_3" localSheetId="1">#REF!</definedName>
    <definedName name="_436諸経費_3">#REF!</definedName>
    <definedName name="_437消毒槽_1" localSheetId="1">#REF!</definedName>
    <definedName name="_437消毒槽_1">#REF!</definedName>
    <definedName name="_438消毒槽_2" localSheetId="1">#REF!</definedName>
    <definedName name="_438消毒槽_2">#REF!</definedName>
    <definedName name="_439消毒槽_3" localSheetId="1">#REF!</definedName>
    <definedName name="_439消毒槽_3">#REF!</definedName>
    <definedName name="_44_0P" localSheetId="1">#REF!</definedName>
    <definedName name="_44_0P">#REF!</definedName>
    <definedName name="_44_Key2_1" localSheetId="1">#REF!</definedName>
    <definedName name="_44_Key2_1">#REF!</definedName>
    <definedName name="_440場内整地工_1" localSheetId="1">#REF!</definedName>
    <definedName name="_440場内整地工_1">#REF!</definedName>
    <definedName name="_441場内整地工_2" localSheetId="1">#REF!</definedName>
    <definedName name="_441場内整地工_2">#REF!</definedName>
    <definedName name="_442場内整地工_3" localSheetId="1">#REF!</definedName>
    <definedName name="_442場内整地工_3">#REF!</definedName>
    <definedName name="_443場内整備_1" localSheetId="1">#REF!</definedName>
    <definedName name="_443場内整備_1">#REF!</definedName>
    <definedName name="_444場内整備_2" localSheetId="1">#REF!</definedName>
    <definedName name="_444場内整備_2">#REF!</definedName>
    <definedName name="_445場内整備_3" localSheetId="1">#REF!</definedName>
    <definedName name="_445場内整備_3">#REF!</definedName>
    <definedName name="_446場内配管高率_1" localSheetId="1">#REF!</definedName>
    <definedName name="_446場内配管高率_1">#REF!</definedName>
    <definedName name="_447場内配管高率_2" localSheetId="1">#REF!</definedName>
    <definedName name="_447場内配管高率_2">#REF!</definedName>
    <definedName name="_448場内配管高率_3" localSheetId="1">#REF!</definedName>
    <definedName name="_448場内配管高率_3">#REF!</definedName>
    <definedName name="_449場内配管低率_1" localSheetId="1">#REF!</definedName>
    <definedName name="_449場内配管低率_1">#REF!</definedName>
    <definedName name="_44Print_Area" localSheetId="1">#REF!</definedName>
    <definedName name="_44Print_Area">#REF!</definedName>
    <definedName name="_45________________K" localSheetId="1" hidden="1">#REF!</definedName>
    <definedName name="_45________________K" hidden="1">#REF!</definedName>
    <definedName name="_45_Key2_2" localSheetId="1">#REF!</definedName>
    <definedName name="_45_Key2_2">#REF!</definedName>
    <definedName name="_450場内配管低率_2" localSheetId="1">#REF!</definedName>
    <definedName name="_450場内配管低率_2">#REF!</definedName>
    <definedName name="_451場内配管低率_3" localSheetId="1">#REF!</definedName>
    <definedName name="_451場内配管低率_3">#REF!</definedName>
    <definedName name="_452浄化槽_1" localSheetId="1">#REF!</definedName>
    <definedName name="_452浄化槽_1">#REF!</definedName>
    <definedName name="_453浄化槽_2" localSheetId="1">#REF!</definedName>
    <definedName name="_453浄化槽_2">#REF!</definedName>
    <definedName name="_454浄化槽_3" localSheetId="1">#REF!</definedName>
    <definedName name="_454浄化槽_3">#REF!</definedName>
    <definedName name="_455新築工事_1" localSheetId="1">#REF!</definedName>
    <definedName name="_455新築工事_1">#REF!</definedName>
    <definedName name="_456深さ_1" localSheetId="1">#REF!</definedName>
    <definedName name="_456深さ_1">#REF!</definedName>
    <definedName name="_457深さ_2" localSheetId="1">#REF!</definedName>
    <definedName name="_457深さ_2">#REF!</definedName>
    <definedName name="_458深さ_3" localSheetId="1">#REF!</definedName>
    <definedName name="_458深さ_3">#REF!</definedName>
    <definedName name="_459深さ2_1" localSheetId="1">#REF!</definedName>
    <definedName name="_459深さ2_1">#REF!</definedName>
    <definedName name="_46_Key2_3" localSheetId="1">#REF!</definedName>
    <definedName name="_46_Key2_3">#REF!</definedName>
    <definedName name="_460深さ2_2" localSheetId="1">#REF!</definedName>
    <definedName name="_460深さ2_2">#REF!</definedName>
    <definedName name="_461深さ2_3" localSheetId="1">#REF!</definedName>
    <definedName name="_461深さ2_3">#REF!</definedName>
    <definedName name="_462人孔設置工_1" localSheetId="1">#REF!</definedName>
    <definedName name="_462人孔設置工_1">#REF!</definedName>
    <definedName name="_463人孔設置工_2" localSheetId="1">#REF!</definedName>
    <definedName name="_463人孔設置工_2">#REF!</definedName>
    <definedName name="_464人孔設置工_3" localSheetId="1">#REF!</definedName>
    <definedName name="_464人孔設置工_3">#REF!</definedName>
    <definedName name="_465厨房機器_1" localSheetId="1">#REF!</definedName>
    <definedName name="_465厨房機器_1">#REF!</definedName>
    <definedName name="_466厨房機器_2" localSheetId="1">#REF!</definedName>
    <definedName name="_466厨房機器_2">#REF!</definedName>
    <definedName name="_467厨房機器_3" localSheetId="1">#REF!</definedName>
    <definedName name="_467厨房機器_3">#REF!</definedName>
    <definedName name="_468水栓類_1" localSheetId="1">#REF!</definedName>
    <definedName name="_468水栓類_1">#REF!</definedName>
    <definedName name="_469水栓類_2" localSheetId="1">#REF!</definedName>
    <definedName name="_469水栓類_2">#REF!</definedName>
    <definedName name="_46Print_Area" localSheetId="1">#REF!</definedName>
    <definedName name="_46Print_Area">#REF!</definedName>
    <definedName name="_47_0Print_Area" localSheetId="1">#REF!</definedName>
    <definedName name="_47_0Print_Area">#REF!</definedName>
    <definedName name="_47_L_1" localSheetId="1">#REF!</definedName>
    <definedName name="_47_L_1">#REF!</definedName>
    <definedName name="_470水栓類_3" localSheetId="1">#REF!</definedName>
    <definedName name="_470水栓類_3">#REF!</definedName>
    <definedName name="_471水抜栓_1" localSheetId="1">#REF!</definedName>
    <definedName name="_471水抜栓_1">#REF!</definedName>
    <definedName name="_472水抜栓_2" localSheetId="1">#REF!</definedName>
    <definedName name="_472水抜栓_2">#REF!</definedName>
    <definedName name="_473水抜栓_3" localSheetId="1">#REF!</definedName>
    <definedName name="_473水抜栓_3">#REF!</definedName>
    <definedName name="_474数量_1" localSheetId="1">#REF!</definedName>
    <definedName name="_474数量_1">#REF!</definedName>
    <definedName name="_475数量_2" localSheetId="1">#REF!</definedName>
    <definedName name="_475数量_2">#REF!</definedName>
    <definedName name="_476数量_3" localSheetId="1">#REF!</definedName>
    <definedName name="_476数量_3">#REF!</definedName>
    <definedName name="_477数量公開用_1" localSheetId="1">#REF!</definedName>
    <definedName name="_477数量公開用_1">#REF!</definedName>
    <definedName name="_478設_1" localSheetId="1">#REF!</definedName>
    <definedName name="_478設_1">#REF!</definedName>
    <definedName name="_479設_2" localSheetId="1">#REF!</definedName>
    <definedName name="_479設_2">#REF!</definedName>
    <definedName name="_48_L_2" localSheetId="1">#REF!</definedName>
    <definedName name="_48_L_2">#REF!</definedName>
    <definedName name="_480設_3" localSheetId="1">#REF!</definedName>
    <definedName name="_480設_3">#REF!</definedName>
    <definedName name="_481窓枠改修_1" localSheetId="1">#REF!</definedName>
    <definedName name="_481窓枠改修_1">#REF!</definedName>
    <definedName name="_482送風機_1" localSheetId="1">#REF!</definedName>
    <definedName name="_482送風機_1">#REF!</definedName>
    <definedName name="_483送風機_2" localSheetId="1">#REF!</definedName>
    <definedName name="_483送風機_2">#REF!</definedName>
    <definedName name="_484送風機_3" localSheetId="1">#REF!</definedName>
    <definedName name="_484送風機_3">#REF!</definedName>
    <definedName name="_485造成_1" localSheetId="7">{"'内訳書'!$A$1:$O$28"}</definedName>
    <definedName name="_485造成_1" localSheetId="1">{"'内訳書'!$A$1:$O$28"}</definedName>
    <definedName name="_485造成_1" localSheetId="0">{"'内訳書'!$A$1:$O$28"}</definedName>
    <definedName name="_485造成_1">{"'内訳書'!$A$1:$O$28"}</definedName>
    <definedName name="_486造成_2" localSheetId="7">{"'内訳書'!$A$1:$O$28"}</definedName>
    <definedName name="_486造成_2" localSheetId="1">{"'内訳書'!$A$1:$O$28"}</definedName>
    <definedName name="_486造成_2" localSheetId="0">{"'内訳書'!$A$1:$O$28"}</definedName>
    <definedName name="_486造成_2">{"'内訳書'!$A$1:$O$28"}</definedName>
    <definedName name="_487第１列_1" localSheetId="1">#REF!</definedName>
    <definedName name="_487第１列_1">#REF!</definedName>
    <definedName name="_488第１列_2" localSheetId="1">#REF!</definedName>
    <definedName name="_488第１列_2">#REF!</definedName>
    <definedName name="_489第１列_3" localSheetId="1">#REF!</definedName>
    <definedName name="_489第１列_3">#REF!</definedName>
    <definedName name="_49_L_3" localSheetId="1">#REF!</definedName>
    <definedName name="_49_L_3">#REF!</definedName>
    <definedName name="_490第２列_1" localSheetId="1">#REF!</definedName>
    <definedName name="_490第２列_1">#REF!</definedName>
    <definedName name="_491第２列_2" localSheetId="1">#REF!</definedName>
    <definedName name="_491第２列_2">#REF!</definedName>
    <definedName name="_492第２列_3" localSheetId="1">#REF!</definedName>
    <definedName name="_492第２列_3">#REF!</definedName>
    <definedName name="_493第３列_1" localSheetId="1">#REF!</definedName>
    <definedName name="_493第３列_1">#REF!</definedName>
    <definedName name="_494第３列_2" localSheetId="1">#REF!</definedName>
    <definedName name="_494第３列_2">#REF!</definedName>
    <definedName name="_495第３列_3" localSheetId="1">#REF!</definedName>
    <definedName name="_495第３列_3">#REF!</definedName>
    <definedName name="_496第４列_1" localSheetId="1">#REF!</definedName>
    <definedName name="_496第４列_1">#REF!</definedName>
    <definedName name="_497第４列_2" localSheetId="1">#REF!</definedName>
    <definedName name="_497第４列_2">#REF!</definedName>
    <definedName name="_498第４列_3" localSheetId="1">#REF!</definedName>
    <definedName name="_498第４列_3">#REF!</definedName>
    <definedName name="_499第５列_1" localSheetId="1">#REF!</definedName>
    <definedName name="_499第５列_1">#REF!</definedName>
    <definedName name="_4D" localSheetId="1">#REF!</definedName>
    <definedName name="_4D">#REF!</definedName>
    <definedName name="_4Datab" localSheetId="1">#REF!</definedName>
    <definedName name="_4Datab">#REF!</definedName>
    <definedName name="_4P" localSheetId="1">#REF!</definedName>
    <definedName name="_4P">#REF!</definedName>
    <definedName name="_4S" localSheetId="1" hidden="1">#REF!</definedName>
    <definedName name="_4S" hidden="1">#REF!</definedName>
    <definedName name="_5" localSheetId="1">#REF!</definedName>
    <definedName name="_5">#REF!</definedName>
    <definedName name="_5_??_Print_Area" localSheetId="1">#REF!</definedName>
    <definedName name="_5_??_Print_Area">#REF!</definedName>
    <definedName name="_5___________________K" localSheetId="1" hidden="1">#REF!</definedName>
    <definedName name="_5___________________K" hidden="1">#REF!</definedName>
    <definedName name="_5___3" localSheetId="1">#REF!</definedName>
    <definedName name="_5___3">#REF!</definedName>
    <definedName name="_5_00_Datab" localSheetId="1">#REF!</definedName>
    <definedName name="_5_00_Datab">#REF!</definedName>
    <definedName name="_5_0Datab" localSheetId="1">#REF!</definedName>
    <definedName name="_5_0Datab">#REF!</definedName>
    <definedName name="_5_0Print_Area" localSheetId="1">#REF!</definedName>
    <definedName name="_5_0Print_Area">#REF!</definedName>
    <definedName name="_5_4_3室内梁型断熱_浴室ﾄﾞｱ_和室天井壁塗装他" localSheetId="1">#REF!</definedName>
    <definedName name="_5_4_3室内梁型断熱_浴室ﾄﾞｱ_和室天井壁塗装他">#REF!</definedName>
    <definedName name="_5_p_1" localSheetId="1">#REF!</definedName>
    <definedName name="_5_p_1">#REF!</definedName>
    <definedName name="_50________________S" localSheetId="1" hidden="1">#REF!</definedName>
    <definedName name="_50________________S" hidden="1">#REF!</definedName>
    <definedName name="_50_M_1" localSheetId="1">#REF!</definedName>
    <definedName name="_50_M_1">#REF!</definedName>
    <definedName name="_500第５列_2" localSheetId="1">#REF!</definedName>
    <definedName name="_500第５列_2">#REF!</definedName>
    <definedName name="_501第５列_3" localSheetId="1">#REF!</definedName>
    <definedName name="_501第５列_3">#REF!</definedName>
    <definedName name="_502単価_1" localSheetId="1">#REF!</definedName>
    <definedName name="_502単価_1">#REF!</definedName>
    <definedName name="_503単価_2" localSheetId="1">#REF!</definedName>
    <definedName name="_503単価_2">#REF!</definedName>
    <definedName name="_504単価_3" localSheetId="1">#REF!</definedName>
    <definedName name="_504単価_3">#REF!</definedName>
    <definedName name="_505単価比較_1" localSheetId="1">#REF!</definedName>
    <definedName name="_505単価比較_1">#REF!</definedName>
    <definedName name="_506単独解体小計_1" localSheetId="1">#REF!</definedName>
    <definedName name="_506単独解体小計_1">#REF!</definedName>
    <definedName name="_507単独解体小計_2" localSheetId="1">#REF!</definedName>
    <definedName name="_507単独解体小計_2">#REF!</definedName>
    <definedName name="_508単独解体小計_3" localSheetId="1">#REF!</definedName>
    <definedName name="_508単独解体小計_3">#REF!</definedName>
    <definedName name="_509天井扇_1" localSheetId="1">#REF!</definedName>
    <definedName name="_509天井扇_1">#REF!</definedName>
    <definedName name="_51_M_2" localSheetId="1">#REF!</definedName>
    <definedName name="_51_M_2">#REF!</definedName>
    <definedName name="_510天井扇_2" localSheetId="1">#REF!</definedName>
    <definedName name="_510天井扇_2">#REF!</definedName>
    <definedName name="_511天井扇_3" localSheetId="1">#REF!</definedName>
    <definedName name="_511天井扇_3">#REF!</definedName>
    <definedName name="_512電工分掛_1" localSheetId="1">#REF!</definedName>
    <definedName name="_512電工分掛_1">#REF!</definedName>
    <definedName name="_513電工分掛_2" localSheetId="1">#REF!</definedName>
    <definedName name="_513電工分掛_2">#REF!</definedName>
    <definedName name="_514電工分掛_3" localSheetId="1">#REF!</definedName>
    <definedName name="_514電工分掛_3">#REF!</definedName>
    <definedName name="_515電灯_ｺﾝｾﾝﾄ設備工事_1" localSheetId="1">#REF!</definedName>
    <definedName name="_515電灯_ｺﾝｾﾝﾄ設備工事_1">#REF!</definedName>
    <definedName name="_516電灯_ｺﾝｾﾝﾄ設備工事_2" localSheetId="1">#REF!</definedName>
    <definedName name="_516電灯_ｺﾝｾﾝﾄ設備工事_2">#REF!</definedName>
    <definedName name="_517電灯_ｺﾝｾﾝﾄ設備工事_3" localSheetId="1">#REF!</definedName>
    <definedName name="_517電灯_ｺﾝｾﾝﾄ設備工事_3">#REF!</definedName>
    <definedName name="_518土工事_1" localSheetId="1">#REF!</definedName>
    <definedName name="_518土工事_1">#REF!</definedName>
    <definedName name="_519土工事_2" localSheetId="1">#REF!</definedName>
    <definedName name="_519土工事_2">#REF!</definedName>
    <definedName name="_52_M_3" localSheetId="1">#REF!</definedName>
    <definedName name="_52_M_3">#REF!</definedName>
    <definedName name="_520土工事_3" localSheetId="1">#REF!</definedName>
    <definedName name="_520土工事_3">#REF!</definedName>
    <definedName name="_521土木表紙_1" localSheetId="7">{"'内訳書'!$A$1:$O$28"}</definedName>
    <definedName name="_521土木表紙_1" localSheetId="1">{"'内訳書'!$A$1:$O$28"}</definedName>
    <definedName name="_521土木表紙_1" localSheetId="0">{"'内訳書'!$A$1:$O$28"}</definedName>
    <definedName name="_521土木表紙_1">{"'内訳書'!$A$1:$O$28"}</definedName>
    <definedName name="_522土木表紙_2" localSheetId="7">{"'内訳書'!$A$1:$O$28"}</definedName>
    <definedName name="_522土木表紙_2" localSheetId="1">{"'内訳書'!$A$1:$O$28"}</definedName>
    <definedName name="_522土木表紙_2" localSheetId="0">{"'内訳書'!$A$1:$O$28"}</definedName>
    <definedName name="_522土木表紙_2">{"'内訳書'!$A$1:$O$28"}</definedName>
    <definedName name="_523内訳かな_1" localSheetId="1">#REF!</definedName>
    <definedName name="_523内訳かな_1">#REF!</definedName>
    <definedName name="_524内訳かな_2" localSheetId="1">#REF!</definedName>
    <definedName name="_524内訳かな_2">#REF!</definedName>
    <definedName name="_525内訳かな_3" localSheetId="1">#REF!</definedName>
    <definedName name="_525内訳かな_3">#REF!</definedName>
    <definedName name="_526内訳書_1" localSheetId="1">#REF!</definedName>
    <definedName name="_526内訳書_1">#REF!</definedName>
    <definedName name="_527内訳書_2" localSheetId="1">#REF!</definedName>
    <definedName name="_527内訳書_2">#REF!</definedName>
    <definedName name="_528内訳書_3" localSheetId="1">#REF!</definedName>
    <definedName name="_528内訳書_3">#REF!</definedName>
    <definedName name="_529排水金具_1" localSheetId="1">#REF!</definedName>
    <definedName name="_529排水金具_1">#REF!</definedName>
    <definedName name="_53_N_1" localSheetId="1">#REF!</definedName>
    <definedName name="_53_N_1">#REF!</definedName>
    <definedName name="_530排水金具_2" localSheetId="1">#REF!</definedName>
    <definedName name="_530排水金具_2">#REF!</definedName>
    <definedName name="_531排水金具_3" localSheetId="1">#REF!</definedName>
    <definedName name="_531排水金具_3">#REF!</definedName>
    <definedName name="_532範１_1" localSheetId="1">#REF!</definedName>
    <definedName name="_532範１_1">#REF!</definedName>
    <definedName name="_533範１_2" localSheetId="1">#REF!</definedName>
    <definedName name="_533範１_2">#REF!</definedName>
    <definedName name="_534範１_3" localSheetId="1">#REF!</definedName>
    <definedName name="_534範１_3">#REF!</definedName>
    <definedName name="_535範２_1" localSheetId="1">#REF!</definedName>
    <definedName name="_535範２_1">#REF!</definedName>
    <definedName name="_536範２_2" localSheetId="1">#REF!</definedName>
    <definedName name="_536範２_2">#REF!</definedName>
    <definedName name="_537範２_3" localSheetId="1">#REF!</definedName>
    <definedName name="_537範２_3">#REF!</definedName>
    <definedName name="_538範３_1" localSheetId="1">#REF!</definedName>
    <definedName name="_538範３_1">#REF!</definedName>
    <definedName name="_539範３_2" localSheetId="1">#REF!</definedName>
    <definedName name="_539範３_2">#REF!</definedName>
    <definedName name="_54_0Print_Area" localSheetId="1">#REF!</definedName>
    <definedName name="_54_0Print_Area">#REF!</definedName>
    <definedName name="_54_N_2" localSheetId="1">#REF!</definedName>
    <definedName name="_54_N_2">#REF!</definedName>
    <definedName name="_540範３_3" localSheetId="1">#REF!</definedName>
    <definedName name="_540範３_3">#REF!</definedName>
    <definedName name="_541範４_1" localSheetId="1">#REF!</definedName>
    <definedName name="_541範４_1">#REF!</definedName>
    <definedName name="_542範４_2" localSheetId="1">#REF!</definedName>
    <definedName name="_542範４_2">#REF!</definedName>
    <definedName name="_543範４_3" localSheetId="1">#REF!</definedName>
    <definedName name="_543範４_3">#REF!</definedName>
    <definedName name="_544範５_1" localSheetId="1">#REF!</definedName>
    <definedName name="_544範５_1">#REF!</definedName>
    <definedName name="_545範５_2" localSheetId="1">#REF!</definedName>
    <definedName name="_545範５_2">#REF!</definedName>
    <definedName name="_546範５_3" localSheetId="1">#REF!</definedName>
    <definedName name="_546範５_3">#REF!</definedName>
    <definedName name="_547範６_1" localSheetId="1">#REF!</definedName>
    <definedName name="_547範６_1">#REF!</definedName>
    <definedName name="_548範６_2" localSheetId="1">#REF!</definedName>
    <definedName name="_548範６_2">#REF!</definedName>
    <definedName name="_549範６_3" localSheetId="1">#REF!</definedName>
    <definedName name="_549範６_3">#REF!</definedName>
    <definedName name="_55______________0_K" localSheetId="1" hidden="1">#REF!</definedName>
    <definedName name="_55______________0_K" hidden="1">#REF!</definedName>
    <definedName name="_55_0Print_Area" localSheetId="1">#REF!</definedName>
    <definedName name="_55_0Print_Area">#REF!</definedName>
    <definedName name="_55_N_3" localSheetId="1">#REF!</definedName>
    <definedName name="_55_N_3">#REF!</definedName>
    <definedName name="_550範７_1" localSheetId="1">#REF!</definedName>
    <definedName name="_550範７_1">#REF!</definedName>
    <definedName name="_551範７_2" localSheetId="1">#REF!</definedName>
    <definedName name="_551範７_2">#REF!</definedName>
    <definedName name="_552範７_3" localSheetId="1">#REF!</definedName>
    <definedName name="_552範７_3">#REF!</definedName>
    <definedName name="_553範８_1" localSheetId="1">#REF!</definedName>
    <definedName name="_553範８_1">#REF!</definedName>
    <definedName name="_554範８_2" localSheetId="1">#REF!</definedName>
    <definedName name="_554範８_2">#REF!</definedName>
    <definedName name="_555範８_3" localSheetId="1">#REF!</definedName>
    <definedName name="_555範８_3">#REF!</definedName>
    <definedName name="_556範９_1" localSheetId="1">#REF!</definedName>
    <definedName name="_556範９_1">#REF!</definedName>
    <definedName name="_557範９_2" localSheetId="1">#REF!</definedName>
    <definedName name="_557範９_2">#REF!</definedName>
    <definedName name="_558範９_3" localSheetId="1">#REF!</definedName>
    <definedName name="_558範９_3">#REF!</definedName>
    <definedName name="_559表紙_1" localSheetId="1">#REF!</definedName>
    <definedName name="_559表紙_1">#REF!</definedName>
    <definedName name="_56_0Print_Area" localSheetId="1">#REF!</definedName>
    <definedName name="_56_0Print_Area">#REF!</definedName>
    <definedName name="_56_P_1" localSheetId="1">#REF!</definedName>
    <definedName name="_56_P_1">#REF!</definedName>
    <definedName name="_560表紙_2" localSheetId="1">#REF!</definedName>
    <definedName name="_560表紙_2">#REF!</definedName>
    <definedName name="_561表紙_3" localSheetId="1">#REF!</definedName>
    <definedName name="_561表紙_3">#REF!</definedName>
    <definedName name="_562表紙１_1" localSheetId="1">#REF!</definedName>
    <definedName name="_562表紙１_1">#REF!</definedName>
    <definedName name="_563表紙２_1" localSheetId="1">#REF!</definedName>
    <definedName name="_563表紙２_1">#REF!</definedName>
    <definedName name="_564表紙２_2" localSheetId="1">#REF!</definedName>
    <definedName name="_564表紙２_2">#REF!</definedName>
    <definedName name="_565不凍給水栓_1" localSheetId="1">#REF!</definedName>
    <definedName name="_565不凍給水栓_1">#REF!</definedName>
    <definedName name="_566不凍給水栓_2" localSheetId="1">#REF!</definedName>
    <definedName name="_566不凍給水栓_2">#REF!</definedName>
    <definedName name="_567不凍給水栓_3" localSheetId="1">#REF!</definedName>
    <definedName name="_567不凍給水栓_3">#REF!</definedName>
    <definedName name="_568付帯工_1" localSheetId="1">#REF!</definedName>
    <definedName name="_568付帯工_1">#REF!</definedName>
    <definedName name="_569付帯工_2" localSheetId="1">#REF!</definedName>
    <definedName name="_569付帯工_2">#REF!</definedName>
    <definedName name="_57_0Print_Area" localSheetId="1">#REF!</definedName>
    <definedName name="_57_0Print_Area">#REF!</definedName>
    <definedName name="_57_P_2" localSheetId="1">#REF!</definedName>
    <definedName name="_57_P_2">#REF!</definedName>
    <definedName name="_570付帯工_3" localSheetId="1">#REF!</definedName>
    <definedName name="_570付帯工_3">#REF!</definedName>
    <definedName name="_571普通作業員分掛_1" localSheetId="1">#REF!</definedName>
    <definedName name="_571普通作業員分掛_1">#REF!</definedName>
    <definedName name="_572普通作業員分掛_2" localSheetId="1">#REF!</definedName>
    <definedName name="_572普通作業員分掛_2">#REF!</definedName>
    <definedName name="_573普通作業員分掛_3" localSheetId="1">#REF!</definedName>
    <definedName name="_573普通作業員分掛_3">#REF!</definedName>
    <definedName name="_574復旧解体小計_1" localSheetId="1">#REF!</definedName>
    <definedName name="_574復旧解体小計_1">#REF!</definedName>
    <definedName name="_575復旧解体小計_2" localSheetId="1">#REF!</definedName>
    <definedName name="_575復旧解体小計_2">#REF!</definedName>
    <definedName name="_576復旧解体小計_3" localSheetId="1">#REF!</definedName>
    <definedName name="_576復旧解体小計_3">#REF!</definedName>
    <definedName name="_577複単_1" localSheetId="1">#REF!</definedName>
    <definedName name="_577複単_1">#REF!</definedName>
    <definedName name="_578複単_2" localSheetId="1">#REF!</definedName>
    <definedName name="_578複単_2">#REF!</definedName>
    <definedName name="_579複単_3" localSheetId="1">#REF!</definedName>
    <definedName name="_579複単_3">#REF!</definedName>
    <definedName name="_58_0Print_Area" localSheetId="1">#REF!</definedName>
    <definedName name="_58_0Print_Area">#REF!</definedName>
    <definedName name="_58_p_3" localSheetId="1">#REF!</definedName>
    <definedName name="_58_p_3">#REF!</definedName>
    <definedName name="_580分配槽_1" localSheetId="1">#REF!</definedName>
    <definedName name="_580分配槽_1">#REF!</definedName>
    <definedName name="_581分配槽_2" localSheetId="1">#REF!</definedName>
    <definedName name="_581分配槽_2">#REF!</definedName>
    <definedName name="_582分配槽_3" localSheetId="1">#REF!</definedName>
    <definedName name="_582分配槽_3">#REF!</definedName>
    <definedName name="_583分配槽上屋_1" localSheetId="1">(#REF!,#REF!,#REF!,#REF!,#REF!,#REF!,#REF!,#REF!)</definedName>
    <definedName name="_583分配槽上屋_1">(#REF!,#REF!,#REF!,#REF!,#REF!,#REF!,#REF!,#REF!)</definedName>
    <definedName name="_584分配槽上屋_2" localSheetId="1">(#REF!,#REF!,#REF!,#REF!,#REF!,#REF!,#REF!,#REF!)</definedName>
    <definedName name="_584分配槽上屋_2">(#REF!,#REF!,#REF!,#REF!,#REF!,#REF!,#REF!,#REF!)</definedName>
    <definedName name="_585分配槽上屋_3" localSheetId="1">(#REF!,#REF!,#REF!,#REF!,#REF!,#REF!,#REF!,#REF!)</definedName>
    <definedName name="_585分配槽上屋_3">(#REF!,#REF!,#REF!,#REF!,#REF!,#REF!,#REF!,#REF!)</definedName>
    <definedName name="_586保温工事_1" localSheetId="1">#REF!</definedName>
    <definedName name="_586保温工事_1">#REF!</definedName>
    <definedName name="_587保温工事_2" localSheetId="1">#REF!</definedName>
    <definedName name="_587保温工事_2">#REF!</definedName>
    <definedName name="_588保温工事_3" localSheetId="1">#REF!</definedName>
    <definedName name="_588保温工事_3">#REF!</definedName>
    <definedName name="_589補給数_1" localSheetId="1">#REF!</definedName>
    <definedName name="_589補給数_1">#REF!</definedName>
    <definedName name="_59_Q_1" localSheetId="1">#REF!</definedName>
    <definedName name="_59_Q_1">#REF!</definedName>
    <definedName name="_590補給数_2" localSheetId="1">#REF!</definedName>
    <definedName name="_590補給数_2">#REF!</definedName>
    <definedName name="_591補給数_3" localSheetId="1">#REF!</definedName>
    <definedName name="_591補給数_3">#REF!</definedName>
    <definedName name="_592桝蓋_1" localSheetId="1">#REF!</definedName>
    <definedName name="_592桝蓋_1">#REF!</definedName>
    <definedName name="_593桝蓋_2" localSheetId="1">#REF!</definedName>
    <definedName name="_593桝蓋_2">#REF!</definedName>
    <definedName name="_594桝蓋_3" localSheetId="1">#REF!</definedName>
    <definedName name="_594桝蓋_3">#REF!</definedName>
    <definedName name="_595桝寸法_1" localSheetId="1">#REF!</definedName>
    <definedName name="_595桝寸法_1">#REF!</definedName>
    <definedName name="_596桝寸法_2" localSheetId="1">#REF!</definedName>
    <definedName name="_596桝寸法_2">#REF!</definedName>
    <definedName name="_597桝寸法_3" localSheetId="1">#REF!</definedName>
    <definedName name="_597桝寸法_3">#REF!</definedName>
    <definedName name="_598桝寸法2_1" localSheetId="1">#REF!</definedName>
    <definedName name="_598桝寸法2_1">#REF!</definedName>
    <definedName name="_599桝寸法2_2" localSheetId="1">#REF!</definedName>
    <definedName name="_599桝寸法2_2">#REF!</definedName>
    <definedName name="_59Datab" localSheetId="1">#REF!</definedName>
    <definedName name="_59Datab">#REF!</definedName>
    <definedName name="_5D" localSheetId="1">#REF!</definedName>
    <definedName name="_5D">#REF!</definedName>
    <definedName name="_5Datab" localSheetId="1">#REF!</definedName>
    <definedName name="_5Datab">#REF!</definedName>
    <definedName name="_5P" localSheetId="1">#REF!</definedName>
    <definedName name="_5P">#REF!</definedName>
    <definedName name="_5Print_Area" localSheetId="1">#REF!</definedName>
    <definedName name="_5Print_Area">#REF!</definedName>
    <definedName name="_6" localSheetId="1">#REF!</definedName>
    <definedName name="_6">#REF!</definedName>
    <definedName name="_6_??_Print_Area_8" localSheetId="1">#REF!</definedName>
    <definedName name="_6_??_Print_Area_8">#REF!</definedName>
    <definedName name="_6__0Print_Area_1" localSheetId="1">#REF!</definedName>
    <definedName name="_6__0Print_Area_1">#REF!</definedName>
    <definedName name="_6_0_K" localSheetId="1" hidden="1">#REF!</definedName>
    <definedName name="_6_0_K" hidden="1">#REF!</definedName>
    <definedName name="_6_00_Datab" localSheetId="1">#REF!</definedName>
    <definedName name="_6_00_Datab">#REF!</definedName>
    <definedName name="_6_00_Print_Area" localSheetId="1">#REF!</definedName>
    <definedName name="_6_00_Print_Area">#REF!</definedName>
    <definedName name="_6_0Datab" localSheetId="1">#REF!</definedName>
    <definedName name="_6_0Datab">#REF!</definedName>
    <definedName name="_6_0Print_Area" localSheetId="1">#REF!</definedName>
    <definedName name="_6_0Print_Area">#REF!</definedName>
    <definedName name="_6_t_1" localSheetId="1">#REF!</definedName>
    <definedName name="_6_t_1">#REF!</definedName>
    <definedName name="_60______________0_S" localSheetId="1" hidden="1">#REF!</definedName>
    <definedName name="_60______________0_S" hidden="1">#REF!</definedName>
    <definedName name="_60_Q_2" localSheetId="1">#REF!</definedName>
    <definedName name="_60_Q_2">#REF!</definedName>
    <definedName name="_600桝寸法2_3" localSheetId="1">#REF!</definedName>
    <definedName name="_600桝寸法2_3">#REF!</definedName>
    <definedName name="_601桝代価_1" localSheetId="1">#REF!</definedName>
    <definedName name="_601桝代価_1">#REF!</definedName>
    <definedName name="_602桝代価_2" localSheetId="1">#REF!</definedName>
    <definedName name="_602桝代価_2">#REF!</definedName>
    <definedName name="_603桝代価_3" localSheetId="1">#REF!</definedName>
    <definedName name="_603桝代価_3">#REF!</definedName>
    <definedName name="_604桝番号_1" localSheetId="1">#REF!</definedName>
    <definedName name="_604桝番号_1">#REF!</definedName>
    <definedName name="_605桝番号_2" localSheetId="1">#REF!</definedName>
    <definedName name="_605桝番号_2">#REF!</definedName>
    <definedName name="_606桝番号_3" localSheetId="1">#REF!</definedName>
    <definedName name="_606桝番号_3">#REF!</definedName>
    <definedName name="_607桝類工事_1" localSheetId="1">#REF!</definedName>
    <definedName name="_607桝類工事_1">#REF!</definedName>
    <definedName name="_608桝類工事_2" localSheetId="1">#REF!</definedName>
    <definedName name="_608桝類工事_2">#REF!</definedName>
    <definedName name="_609桝類工事_3" localSheetId="1">#REF!</definedName>
    <definedName name="_609桝類工事_3">#REF!</definedName>
    <definedName name="_60A50000_" localSheetId="1">#REF!</definedName>
    <definedName name="_60A50000_">#REF!</definedName>
    <definedName name="_61_Q_3" localSheetId="1">#REF!</definedName>
    <definedName name="_61_Q_3">#REF!</definedName>
    <definedName name="_612名前2_3" localSheetId="1">#REF!</definedName>
    <definedName name="_612名前2_3">#REF!</definedName>
    <definedName name="_613労務単価_1" localSheetId="1">#REF!</definedName>
    <definedName name="_613労務単価_1">#REF!</definedName>
    <definedName name="_614労務単価_2" localSheetId="1">#REF!</definedName>
    <definedName name="_614労務単価_2">#REF!</definedName>
    <definedName name="_615労務単価_3" localSheetId="1">#REF!</definedName>
    <definedName name="_615労務単価_3">#REF!</definedName>
    <definedName name="_616礫質土及び粘性土_1" localSheetId="1">#REF!</definedName>
    <definedName name="_616礫質土及び粘性土_1">#REF!</definedName>
    <definedName name="_617礫質土及び粘性土_2" localSheetId="1">#REF!</definedName>
    <definedName name="_617礫質土及び粘性土_2">#REF!</definedName>
    <definedName name="_618礫質土及び粘性土_3" localSheetId="1">#REF!</definedName>
    <definedName name="_618礫質土及び粘性土_3">#REF!</definedName>
    <definedName name="_61Datab" localSheetId="1">#REF!</definedName>
    <definedName name="_61Datab">#REF!</definedName>
    <definedName name="_62_r_1" localSheetId="1">#REF!</definedName>
    <definedName name="_62_r_1">#REF!</definedName>
    <definedName name="_62Datab" localSheetId="1">#REF!</definedName>
    <definedName name="_62Datab">#REF!</definedName>
    <definedName name="_63_r_2" localSheetId="1">#REF!</definedName>
    <definedName name="_63_r_2">#REF!</definedName>
    <definedName name="_63Datab" localSheetId="1">#REF!</definedName>
    <definedName name="_63Datab">#REF!</definedName>
    <definedName name="_63Print_Area" localSheetId="1">#REF!</definedName>
    <definedName name="_63Print_Area">#REF!</definedName>
    <definedName name="_64_R_3" localSheetId="1">#REF!</definedName>
    <definedName name="_64_R_3">#REF!</definedName>
    <definedName name="_64Print_Area" localSheetId="1">#REF!</definedName>
    <definedName name="_64Print_Area">#REF!</definedName>
    <definedName name="_65_______________K" localSheetId="1" hidden="1">#REF!</definedName>
    <definedName name="_65_______________K" hidden="1">#REF!</definedName>
    <definedName name="_65_R1010_1" localSheetId="1">#REF!</definedName>
    <definedName name="_65_R1010_1">#REF!</definedName>
    <definedName name="_66_R1010_2" localSheetId="1">#REF!</definedName>
    <definedName name="_66_R1010_2">#REF!</definedName>
    <definedName name="_67_R1010_3" localSheetId="1">#REF!</definedName>
    <definedName name="_67_R1010_3">#REF!</definedName>
    <definedName name="_68_S_1" localSheetId="1">#REF!</definedName>
    <definedName name="_68_S_1">#REF!</definedName>
    <definedName name="_69_S_2" localSheetId="1">#REF!</definedName>
    <definedName name="_69_S_2">#REF!</definedName>
    <definedName name="_69Datab" localSheetId="1">#REF!</definedName>
    <definedName name="_69Datab">#REF!</definedName>
    <definedName name="_6D" localSheetId="1">#REF!</definedName>
    <definedName name="_6D">#REF!</definedName>
    <definedName name="_6Datab" localSheetId="1">#REF!</definedName>
    <definedName name="_6Datab">#REF!</definedName>
    <definedName name="_6kVEM_CET" localSheetId="1">#REF!</definedName>
    <definedName name="_6kVEM_CET">#REF!</definedName>
    <definedName name="_6P" localSheetId="1">#REF!</definedName>
    <definedName name="_6P">#REF!</definedName>
    <definedName name="_6Print_Area" localSheetId="1">#REF!</definedName>
    <definedName name="_6Print_Area">#REF!</definedName>
    <definedName name="_7" localSheetId="1">#REF!</definedName>
    <definedName name="_7">#REF!</definedName>
    <definedName name="_7_??_Print_Area_8" localSheetId="1">#REF!</definedName>
    <definedName name="_7_??_Print_Area_8">#REF!</definedName>
    <definedName name="_7__0Print_Area_2" localSheetId="1">#REF!</definedName>
    <definedName name="_7__0Print_Area_2">#REF!</definedName>
    <definedName name="_7_0" localSheetId="1">#REF!</definedName>
    <definedName name="_7_0">#REF!</definedName>
    <definedName name="_7_00_Print_Area" localSheetId="1">#REF!</definedName>
    <definedName name="_7_00_Print_Area">#REF!</definedName>
    <definedName name="_7_A1_1" localSheetId="1">#REF!</definedName>
    <definedName name="_7_A1_1">#REF!</definedName>
    <definedName name="_70_______________S" localSheetId="1" hidden="1">#REF!</definedName>
    <definedName name="_70_______________S" hidden="1">#REF!</definedName>
    <definedName name="_70_S_3" localSheetId="1">#REF!</definedName>
    <definedName name="_70_S_3">#REF!</definedName>
    <definedName name="_71_Sort_1" localSheetId="1">#REF!</definedName>
    <definedName name="_71_Sort_1">#REF!</definedName>
    <definedName name="_71Datab" localSheetId="1">#REF!</definedName>
    <definedName name="_71Datab">#REF!</definedName>
    <definedName name="_72_Sort_2" localSheetId="1">#REF!</definedName>
    <definedName name="_72_Sort_2">#REF!</definedName>
    <definedName name="_73_Sort_3" localSheetId="1">#REF!</definedName>
    <definedName name="_73_Sort_3">#REF!</definedName>
    <definedName name="_74_t_1" localSheetId="1">#REF!</definedName>
    <definedName name="_74_t_1">#REF!</definedName>
    <definedName name="_75_____________0_K" localSheetId="1" hidden="1">#REF!</definedName>
    <definedName name="_75_____________0_K" hidden="1">#REF!</definedName>
    <definedName name="_75_t_2" localSheetId="1">#REF!</definedName>
    <definedName name="_75_t_2">#REF!</definedName>
    <definedName name="_75Print_Area" localSheetId="1">#REF!</definedName>
    <definedName name="_75Print_Area">#REF!</definedName>
    <definedName name="_76_t_3" localSheetId="1">#REF!</definedName>
    <definedName name="_76_t_3">#REF!</definedName>
    <definedName name="_77_T_4" localSheetId="1">#REF!</definedName>
    <definedName name="_77_T_4">#REF!</definedName>
    <definedName name="_78_U_1" localSheetId="1">#REF!</definedName>
    <definedName name="_78_U_1">#REF!</definedName>
    <definedName name="_79_U_2" localSheetId="1">#REF!</definedName>
    <definedName name="_79_U_2">#REF!</definedName>
    <definedName name="_7A50000_" localSheetId="1">#REF!</definedName>
    <definedName name="_7A50000_">#REF!</definedName>
    <definedName name="_7D" localSheetId="1">#REF!</definedName>
    <definedName name="_7D">#REF!</definedName>
    <definedName name="_7P" localSheetId="1">#REF!</definedName>
    <definedName name="_7P">#REF!</definedName>
    <definedName name="_7Print_Area" localSheetId="1">#REF!</definedName>
    <definedName name="_7Print_Area">#REF!</definedName>
    <definedName name="_8__0Print_Area_3" localSheetId="1">#REF!</definedName>
    <definedName name="_8__0Print_Area_3">#REF!</definedName>
    <definedName name="_8_0_S" localSheetId="1" hidden="1">#REF!</definedName>
    <definedName name="_8_0_S" hidden="1">#REF!</definedName>
    <definedName name="_8_00_Datab" localSheetId="1">#REF!</definedName>
    <definedName name="_8_00_Datab">#REF!</definedName>
    <definedName name="_8_00_Print_Area" localSheetId="1">#REF!</definedName>
    <definedName name="_8_00_Print_Area">#REF!</definedName>
    <definedName name="_8_0Datab" localSheetId="1">#REF!</definedName>
    <definedName name="_8_0Datab">#REF!</definedName>
    <definedName name="_8_0Print_Area" localSheetId="1">#REF!</definedName>
    <definedName name="_8_0Print_Area">#REF!</definedName>
    <definedName name="_8_A1_1" localSheetId="1">#REF!</definedName>
    <definedName name="_8_A1_1">#REF!</definedName>
    <definedName name="_8_p_1" localSheetId="1">#REF!</definedName>
    <definedName name="_8_p_1">#REF!</definedName>
    <definedName name="_80_____________0_S" localSheetId="1" hidden="1">#REF!</definedName>
    <definedName name="_80_____________0_S" hidden="1">#REF!</definedName>
    <definedName name="_80_U_3" localSheetId="1">#REF!</definedName>
    <definedName name="_80_U_3">#REF!</definedName>
    <definedName name="_80P" localSheetId="1">#REF!</definedName>
    <definedName name="_80P">#REF!</definedName>
    <definedName name="_81_z_1" localSheetId="1">#REF!</definedName>
    <definedName name="_81_z_1">#REF!</definedName>
    <definedName name="_81Print_Area" localSheetId="1">#REF!</definedName>
    <definedName name="_81Print_Area">#REF!</definedName>
    <definedName name="_82_z_2" localSheetId="1">#REF!</definedName>
    <definedName name="_82_z_2">#REF!</definedName>
    <definedName name="_83_z_3" localSheetId="1">#REF!</definedName>
    <definedName name="_83_z_3">#REF!</definedName>
    <definedName name="_85______________K" localSheetId="1" hidden="1">#REF!</definedName>
    <definedName name="_85______________K" hidden="1">#REF!</definedName>
    <definedName name="_86_00_Datab" localSheetId="1">#REF!</definedName>
    <definedName name="_86_00_Datab">#REF!</definedName>
    <definedName name="_89_00_Print_Area" localSheetId="1">#REF!</definedName>
    <definedName name="_89_00_Print_Area">#REF!</definedName>
    <definedName name="_8D" localSheetId="1">#REF!</definedName>
    <definedName name="_8D">#REF!</definedName>
    <definedName name="_8Datab" localSheetId="1">#REF!</definedName>
    <definedName name="_8Datab">#REF!</definedName>
    <definedName name="_8P" localSheetId="1">#REF!</definedName>
    <definedName name="_8P">#REF!</definedName>
    <definedName name="_8Print_Area" localSheetId="1">#REF!</definedName>
    <definedName name="_8Print_Area">#REF!</definedName>
    <definedName name="_9_0_Datab_1" localSheetId="1">#REF!</definedName>
    <definedName name="_9_0_Datab_1">#REF!</definedName>
    <definedName name="_9_00_Datab" localSheetId="1">#REF!</definedName>
    <definedName name="_9_00_Datab">#REF!</definedName>
    <definedName name="_9_00_Print_Area" localSheetId="1">#REF!</definedName>
    <definedName name="_9_00_Print_Area">#REF!</definedName>
    <definedName name="_9_0Datab" localSheetId="1">#REF!</definedName>
    <definedName name="_9_0Datab">#REF!</definedName>
    <definedName name="_9_0Print_Area" localSheetId="1">#REF!</definedName>
    <definedName name="_9_0Print_Area">#REF!</definedName>
    <definedName name="_9_p_1" localSheetId="1">#REF!</definedName>
    <definedName name="_9_p_1">#REF!</definedName>
    <definedName name="_9_t_1" localSheetId="1">#REF!</definedName>
    <definedName name="_9_t_1">#REF!</definedName>
    <definedName name="_90______________S" localSheetId="1" hidden="1">#REF!</definedName>
    <definedName name="_90______________S" hidden="1">#REF!</definedName>
    <definedName name="_92_0Datab" localSheetId="1">#REF!</definedName>
    <definedName name="_92_0Datab">#REF!</definedName>
    <definedName name="_92Print_Area" localSheetId="1">#REF!</definedName>
    <definedName name="_92Print_Area">#REF!</definedName>
    <definedName name="_95____________0_K" localSheetId="1" hidden="1">#REF!</definedName>
    <definedName name="_95____________0_K" hidden="1">#REF!</definedName>
    <definedName name="_95_0Print_Area" localSheetId="1">#REF!</definedName>
    <definedName name="_95_0Print_Area">#REF!</definedName>
    <definedName name="_96AAAA_1" localSheetId="1">#REF!</definedName>
    <definedName name="_96AAAA_1">#REF!</definedName>
    <definedName name="_97AAAA_2" localSheetId="1">#REF!</definedName>
    <definedName name="_97AAAA_2">#REF!</definedName>
    <definedName name="_98AAAA_3" localSheetId="1">#REF!</definedName>
    <definedName name="_98AAAA_3">#REF!</definedName>
    <definedName name="_99Criteria_MI_1" localSheetId="1">#REF!</definedName>
    <definedName name="_99Criteria_MI_1">#REF!</definedName>
    <definedName name="_9Datab" localSheetId="1">#REF!</definedName>
    <definedName name="_9Datab">#REF!</definedName>
    <definedName name="_9P" localSheetId="1">#REF!</definedName>
    <definedName name="_9P">#REF!</definedName>
    <definedName name="_9Print_Area" localSheetId="1">#REF!</definedName>
    <definedName name="_9Print_Area">#REF!</definedName>
    <definedName name="_a" localSheetId="1">#REF!</definedName>
    <definedName name="_a">#REF!</definedName>
    <definedName name="_a_8" localSheetId="1">#REF!</definedName>
    <definedName name="_a_8">#REF!</definedName>
    <definedName name="_A0" localSheetId="1">#REF!</definedName>
    <definedName name="_A0">#REF!</definedName>
    <definedName name="_A00" localSheetId="1">#REF!</definedName>
    <definedName name="_A00">#REF!</definedName>
    <definedName name="_A01" localSheetId="1">#REF!</definedName>
    <definedName name="_A01">#REF!</definedName>
    <definedName name="_A1" localSheetId="1">#REF!</definedName>
    <definedName name="_A1">#REF!</definedName>
    <definedName name="_A10" localSheetId="1">#REF!</definedName>
    <definedName name="_A10">#REF!</definedName>
    <definedName name="_A11" localSheetId="1">#REF!</definedName>
    <definedName name="_A11">#REF!</definedName>
    <definedName name="_A12" localSheetId="1">#REF!</definedName>
    <definedName name="_A12">#REF!</definedName>
    <definedName name="_A13" localSheetId="1">#REF!</definedName>
    <definedName name="_A13">#REF!</definedName>
    <definedName name="_A14" localSheetId="1">#REF!</definedName>
    <definedName name="_A14">#REF!</definedName>
    <definedName name="_A15" localSheetId="1">#REF!</definedName>
    <definedName name="_A15">#REF!</definedName>
    <definedName name="_A16" localSheetId="1">#REF!</definedName>
    <definedName name="_A16">#REF!</definedName>
    <definedName name="_A17" localSheetId="1">#REF!</definedName>
    <definedName name="_A17">#REF!</definedName>
    <definedName name="_A18" localSheetId="1">#REF!</definedName>
    <definedName name="_A18">#REF!</definedName>
    <definedName name="_A19" localSheetId="1">#REF!</definedName>
    <definedName name="_A19">#REF!</definedName>
    <definedName name="_A2" localSheetId="1">#REF!</definedName>
    <definedName name="_A2">#REF!</definedName>
    <definedName name="_A20" localSheetId="1">#REF!</definedName>
    <definedName name="_A20">#REF!</definedName>
    <definedName name="_A21" localSheetId="1">#REF!</definedName>
    <definedName name="_A21">#REF!</definedName>
    <definedName name="_A22" localSheetId="1">#REF!</definedName>
    <definedName name="_A22">#REF!</definedName>
    <definedName name="_A23" localSheetId="1">#REF!</definedName>
    <definedName name="_A23">#REF!</definedName>
    <definedName name="_A24" localSheetId="1">#REF!</definedName>
    <definedName name="_A24">#REF!</definedName>
    <definedName name="_A25" localSheetId="1">#REF!</definedName>
    <definedName name="_A25">#REF!</definedName>
    <definedName name="_A26" localSheetId="1">#REF!</definedName>
    <definedName name="_A26">#REF!</definedName>
    <definedName name="_A27" localSheetId="1">#REF!</definedName>
    <definedName name="_A27">#REF!</definedName>
    <definedName name="_A28" localSheetId="1">#REF!</definedName>
    <definedName name="_A28">#REF!</definedName>
    <definedName name="_A29" localSheetId="1">#REF!</definedName>
    <definedName name="_A29">#REF!</definedName>
    <definedName name="_A3" localSheetId="1">#REF!</definedName>
    <definedName name="_A3">#REF!</definedName>
    <definedName name="_A30" localSheetId="1">#REF!</definedName>
    <definedName name="_A30">#REF!</definedName>
    <definedName name="_A31" localSheetId="1">#REF!</definedName>
    <definedName name="_A31">#REF!</definedName>
    <definedName name="_A32" localSheetId="1">#REF!</definedName>
    <definedName name="_A32">#REF!</definedName>
    <definedName name="_A33" localSheetId="1">#REF!</definedName>
    <definedName name="_A33">#REF!</definedName>
    <definedName name="_A34" localSheetId="1">#REF!</definedName>
    <definedName name="_A34">#REF!</definedName>
    <definedName name="_A35" localSheetId="1">#REF!</definedName>
    <definedName name="_A35">#REF!</definedName>
    <definedName name="_A36" localSheetId="1">#REF!</definedName>
    <definedName name="_A36">#REF!</definedName>
    <definedName name="_A37" localSheetId="1">#REF!</definedName>
    <definedName name="_A37">#REF!</definedName>
    <definedName name="_A38" localSheetId="1">#REF!</definedName>
    <definedName name="_A38">#REF!</definedName>
    <definedName name="_A39" localSheetId="1">#REF!</definedName>
    <definedName name="_A39">#REF!</definedName>
    <definedName name="_A4" localSheetId="1">#REF!</definedName>
    <definedName name="_A4">#REF!</definedName>
    <definedName name="_A40" localSheetId="1">#REF!</definedName>
    <definedName name="_A40">#REF!</definedName>
    <definedName name="_A41" localSheetId="1">#REF!</definedName>
    <definedName name="_A41">#REF!</definedName>
    <definedName name="_A42" localSheetId="1">#REF!</definedName>
    <definedName name="_A42">#REF!</definedName>
    <definedName name="_A43" localSheetId="1">#REF!</definedName>
    <definedName name="_A43">#REF!</definedName>
    <definedName name="_A44" localSheetId="1">#REF!</definedName>
    <definedName name="_A44">#REF!</definedName>
    <definedName name="_A45" localSheetId="1">#REF!</definedName>
    <definedName name="_A45">#REF!</definedName>
    <definedName name="_A46" localSheetId="1">#REF!</definedName>
    <definedName name="_A46">#REF!</definedName>
    <definedName name="_A47" localSheetId="1">#REF!</definedName>
    <definedName name="_A47">#REF!</definedName>
    <definedName name="_A48" localSheetId="1">#REF!</definedName>
    <definedName name="_A48">#REF!</definedName>
    <definedName name="_A49" localSheetId="1">#REF!</definedName>
    <definedName name="_A49">#REF!</definedName>
    <definedName name="_A5" localSheetId="1">#REF!</definedName>
    <definedName name="_A5">#REF!</definedName>
    <definedName name="_A50" localSheetId="1">#REF!</definedName>
    <definedName name="_A50">#REF!</definedName>
    <definedName name="_A50000" localSheetId="1">#REF!</definedName>
    <definedName name="_A50000">#REF!</definedName>
    <definedName name="_A51" localSheetId="1">#REF!</definedName>
    <definedName name="_A51">#REF!</definedName>
    <definedName name="_A52" localSheetId="1">#REF!</definedName>
    <definedName name="_A52">#REF!</definedName>
    <definedName name="_A53" localSheetId="1">#REF!</definedName>
    <definedName name="_A53">#REF!</definedName>
    <definedName name="_A54" localSheetId="1">#REF!</definedName>
    <definedName name="_A54">#REF!</definedName>
    <definedName name="_A55" localSheetId="1">#REF!</definedName>
    <definedName name="_A55">#REF!</definedName>
    <definedName name="_A56" localSheetId="1">#REF!</definedName>
    <definedName name="_A56">#REF!</definedName>
    <definedName name="_A57" localSheetId="1">#REF!</definedName>
    <definedName name="_A57">#REF!</definedName>
    <definedName name="_A58" localSheetId="1">#REF!</definedName>
    <definedName name="_A58">#REF!</definedName>
    <definedName name="_A59" localSheetId="1">#REF!</definedName>
    <definedName name="_A59">#REF!</definedName>
    <definedName name="_A6" localSheetId="1">#REF!</definedName>
    <definedName name="_A6">#REF!</definedName>
    <definedName name="_A60" localSheetId="1">#REF!</definedName>
    <definedName name="_A60">#REF!</definedName>
    <definedName name="_A61" localSheetId="1">#REF!</definedName>
    <definedName name="_A61">#REF!</definedName>
    <definedName name="_A62" localSheetId="1">#REF!</definedName>
    <definedName name="_A62">#REF!</definedName>
    <definedName name="_A63" localSheetId="1">#REF!</definedName>
    <definedName name="_A63">#REF!</definedName>
    <definedName name="_A64" localSheetId="1">#REF!</definedName>
    <definedName name="_A64">#REF!</definedName>
    <definedName name="_A65" localSheetId="1">#REF!</definedName>
    <definedName name="_A65">#REF!</definedName>
    <definedName name="_A66" localSheetId="1">#REF!</definedName>
    <definedName name="_A66">#REF!</definedName>
    <definedName name="_A67" localSheetId="1">#REF!</definedName>
    <definedName name="_A67">#REF!</definedName>
    <definedName name="_A68" localSheetId="1">#REF!</definedName>
    <definedName name="_A68">#REF!</definedName>
    <definedName name="_A69" localSheetId="1">#REF!</definedName>
    <definedName name="_A69">#REF!</definedName>
    <definedName name="_A7" localSheetId="1">#REF!</definedName>
    <definedName name="_A7">#REF!</definedName>
    <definedName name="_A70" localSheetId="1">#REF!</definedName>
    <definedName name="_A70">#REF!</definedName>
    <definedName name="_A71" localSheetId="1">#REF!</definedName>
    <definedName name="_A71">#REF!</definedName>
    <definedName name="_A73" localSheetId="1">#REF!</definedName>
    <definedName name="_A73">#REF!</definedName>
    <definedName name="_A74" localSheetId="1">#REF!</definedName>
    <definedName name="_A74">#REF!</definedName>
    <definedName name="_A75" localSheetId="1">#REF!</definedName>
    <definedName name="_A75">#REF!</definedName>
    <definedName name="_A76" localSheetId="1">#REF!</definedName>
    <definedName name="_A76">#REF!</definedName>
    <definedName name="_A77" localSheetId="1">#REF!</definedName>
    <definedName name="_A77">#REF!</definedName>
    <definedName name="_A78" localSheetId="1">#REF!</definedName>
    <definedName name="_A78">#REF!</definedName>
    <definedName name="_A79" localSheetId="1">#REF!</definedName>
    <definedName name="_A79">#REF!</definedName>
    <definedName name="_A8" localSheetId="1">#REF!</definedName>
    <definedName name="_A8">#REF!</definedName>
    <definedName name="_A81" localSheetId="1">#REF!</definedName>
    <definedName name="_A81">#REF!</definedName>
    <definedName name="_A82" localSheetId="1">#REF!</definedName>
    <definedName name="_A82">#REF!</definedName>
    <definedName name="_A9" localSheetId="1">#REF!</definedName>
    <definedName name="_A9">#REF!</definedName>
    <definedName name="_b" localSheetId="1">#REF!</definedName>
    <definedName name="_b">#REF!</definedName>
    <definedName name="_b_8" localSheetId="1">#REF!</definedName>
    <definedName name="_b_8">#REF!</definedName>
    <definedName name="_B200000" localSheetId="1">#REF!</definedName>
    <definedName name="_B200000">#REF!</definedName>
    <definedName name="_B90000" localSheetId="1">#REF!</definedName>
    <definedName name="_B90000">#REF!</definedName>
    <definedName name="_BEEP__BRANCH__" localSheetId="1">#REF!</definedName>
    <definedName name="_BEEP__BRANCH__">#REF!</definedName>
    <definedName name="_BEEP__BRANCH_\" localSheetId="1">#REF!</definedName>
    <definedName name="_BEEP__BRANCH_\">#REF!</definedName>
    <definedName name="_BEN01" localSheetId="1">#REF!</definedName>
    <definedName name="_BEN01">#REF!</definedName>
    <definedName name="_BEN02" localSheetId="1">#REF!</definedName>
    <definedName name="_BEN02">#REF!</definedName>
    <definedName name="_c" localSheetId="1">#REF!</definedName>
    <definedName name="_c">#REF!</definedName>
    <definedName name="_c_8" localSheetId="1">#REF!</definedName>
    <definedName name="_c_8">#REF!</definedName>
    <definedName name="_C300200" localSheetId="1">#REF!</definedName>
    <definedName name="_C300200">#REF!</definedName>
    <definedName name="_C303800" localSheetId="1">#REF!</definedName>
    <definedName name="_C303800">#REF!</definedName>
    <definedName name="_C370003" localSheetId="1">#REF!</definedName>
    <definedName name="_C370003">#REF!</definedName>
    <definedName name="_C370135" localSheetId="1">#REF!</definedName>
    <definedName name="_C370135">#REF!</definedName>
    <definedName name="_C370240" localSheetId="1">#REF!</definedName>
    <definedName name="_C370240">#REF!</definedName>
    <definedName name="_C370500" localSheetId="1">#REF!</definedName>
    <definedName name="_C370500">#REF!</definedName>
    <definedName name="_C370600" localSheetId="1">#REF!</definedName>
    <definedName name="_C370600">#REF!</definedName>
    <definedName name="_C371625" localSheetId="1">#REF!</definedName>
    <definedName name="_C371625">#REF!</definedName>
    <definedName name="_C371630" localSheetId="1">#REF!</definedName>
    <definedName name="_C371630">#REF!</definedName>
    <definedName name="_C371640" localSheetId="1">#REF!</definedName>
    <definedName name="_C371640">#REF!</definedName>
    <definedName name="_C371650" localSheetId="1">#REF!</definedName>
    <definedName name="_C371650">#REF!</definedName>
    <definedName name="_C371725" localSheetId="1">#REF!</definedName>
    <definedName name="_C371725">#REF!</definedName>
    <definedName name="_C371730" localSheetId="1">#REF!</definedName>
    <definedName name="_C371730">#REF!</definedName>
    <definedName name="_C371740" localSheetId="1">#REF!</definedName>
    <definedName name="_C371740">#REF!</definedName>
    <definedName name="_C371750" localSheetId="1">#REF!</definedName>
    <definedName name="_C371750">#REF!</definedName>
    <definedName name="_C460211" localSheetId="1">#REF!</definedName>
    <definedName name="_C460211">#REF!</definedName>
    <definedName name="_C480900" localSheetId="1">#REF!</definedName>
    <definedName name="_C480900">#REF!</definedName>
    <definedName name="_C481000" localSheetId="1">#REF!</definedName>
    <definedName name="_C481000">#REF!</definedName>
    <definedName name="_CLOSE_" localSheetId="1">#REF!</definedName>
    <definedName name="_CLOSE_">#REF!</definedName>
    <definedName name="_d" localSheetId="1">#REF!</definedName>
    <definedName name="_d">#REF!</definedName>
    <definedName name="_D___EDIT__HOME" localSheetId="1">#REF!</definedName>
    <definedName name="_D___EDIT__HOME">#REF!</definedName>
    <definedName name="_Dist_Bin" localSheetId="1" hidden="1">#REF!</definedName>
    <definedName name="_Dist_Bin" hidden="1">#REF!</definedName>
    <definedName name="_Dist_Values" localSheetId="1" hidden="1">#REF!</definedName>
    <definedName name="_Dist_Values" hidden="1">#REF!</definedName>
    <definedName name="_e" localSheetId="1">#REF!</definedName>
    <definedName name="_e">#REF!</definedName>
    <definedName name="_EDIT__HOME__DE" localSheetId="1">#REF!</definedName>
    <definedName name="_EDIT__HOME__DE">#REF!</definedName>
    <definedName name="_F" localSheetId="1">#REF!</definedName>
    <definedName name="_F">#REF!</definedName>
    <definedName name="_file" localSheetId="1" hidden="1">#REF!</definedName>
    <definedName name="_file" hidden="1">#REF!</definedName>
    <definedName name="_Fill" localSheetId="2" hidden="1">#REF!</definedName>
    <definedName name="_Fill" localSheetId="0" hidden="1">#REF!</definedName>
    <definedName name="_Fill" hidden="1">#REF!</definedName>
    <definedName name="_Fill2" localSheetId="1" hidden="1">#REF!</definedName>
    <definedName name="_Fill2" hidden="1">#REF!</definedName>
    <definedName name="_fill3" localSheetId="1" hidden="1">#REF!</definedName>
    <definedName name="_fill3" hidden="1">#REF!</definedName>
    <definedName name="_xlnm._FilterDatabase" localSheetId="2" hidden="1">Ⅰ機械設備内訳!#REF!</definedName>
    <definedName name="_G" localSheetId="1">#REF!</definedName>
    <definedName name="_G">#REF!</definedName>
    <definedName name="_GETLABEL_照度" localSheetId="1">#REF!</definedName>
    <definedName name="_GETLABEL_照度">#REF!</definedName>
    <definedName name="_GOTO_C3__EDIT_" localSheetId="1">#REF!</definedName>
    <definedName name="_GOTO_C3__EDIT_">#REF!</definedName>
    <definedName name="_h" localSheetId="1">#REF!</definedName>
    <definedName name="_h">#REF!</definedName>
    <definedName name="_h_1" localSheetId="1">#REF!</definedName>
    <definedName name="_h_1">#REF!</definedName>
    <definedName name="_h_2" localSheetId="1">#REF!</definedName>
    <definedName name="_h_2">#REF!</definedName>
    <definedName name="_h_3" localSheetId="1">#REF!</definedName>
    <definedName name="_h_3">#REF!</definedName>
    <definedName name="_HOME_" localSheetId="1">#REF!</definedName>
    <definedName name="_HOME_">#REF!</definedName>
    <definedName name="_I" localSheetId="1">#REF!</definedName>
    <definedName name="_I">#REF!</definedName>
    <definedName name="_I00" localSheetId="1">#REF!</definedName>
    <definedName name="_I00">#REF!</definedName>
    <definedName name="_I1" localSheetId="1">#REF!</definedName>
    <definedName name="_I1">#REF!</definedName>
    <definedName name="_I2" localSheetId="1">#REF!</definedName>
    <definedName name="_I2">#REF!</definedName>
    <definedName name="_I3" localSheetId="1">#REF!</definedName>
    <definedName name="_I3">#REF!</definedName>
    <definedName name="_IF_A1__N___BRA" localSheetId="1">#REF!</definedName>
    <definedName name="_IF_A1__N___BRA">#REF!</definedName>
    <definedName name="_IF_A1__Y___BRA" localSheetId="1">#REF!</definedName>
    <definedName name="_IF_A1__Y___BRA">#REF!</definedName>
    <definedName name="_J" localSheetId="1">#REF!</definedName>
    <definedName name="_J">#REF!</definedName>
    <definedName name="_J99999" localSheetId="1">#REF!</definedName>
    <definedName name="_J99999">#REF!</definedName>
    <definedName name="_K" localSheetId="1">#REF!</definedName>
    <definedName name="_K">#REF!</definedName>
    <definedName name="_Key_2" localSheetId="1" hidden="1">#REF!</definedName>
    <definedName name="_Key_2" hidden="1">#REF!</definedName>
    <definedName name="_Key1" localSheetId="2" hidden="1">#REF!</definedName>
    <definedName name="_Key1" localSheetId="0" hidden="1">#REF!</definedName>
    <definedName name="_Key1" hidden="1">#REF!</definedName>
    <definedName name="_Key2" localSheetId="2" hidden="1">#REF!</definedName>
    <definedName name="_Key2" localSheetId="0" hidden="1">#REF!</definedName>
    <definedName name="_Key2" hidden="1">#REF!</definedName>
    <definedName name="_key3" localSheetId="2" hidden="1">#N/A</definedName>
    <definedName name="_key3" localSheetId="0" hidden="1">#REF!</definedName>
    <definedName name="_key3" hidden="1">#REF!</definedName>
    <definedName name="_L" localSheetId="1">#REF!</definedName>
    <definedName name="_L">#REF!</definedName>
    <definedName name="_L_1" localSheetId="1">#REF!</definedName>
    <definedName name="_L_1">#REF!</definedName>
    <definedName name="_L_2" localSheetId="1">#REF!</definedName>
    <definedName name="_L_2">#REF!</definedName>
    <definedName name="_L_3" localSheetId="1">#REF!</definedName>
    <definedName name="_L_3">#REF!</definedName>
    <definedName name="_M" localSheetId="1">#REF!</definedName>
    <definedName name="_M">#REF!</definedName>
    <definedName name="_M_1" localSheetId="1">#REF!</definedName>
    <definedName name="_M_1">#REF!</definedName>
    <definedName name="_M_2" localSheetId="1">#REF!</definedName>
    <definedName name="_M_2">#REF!</definedName>
    <definedName name="_M_3" localSheetId="1">#REF!</definedName>
    <definedName name="_M_3">#REF!</definedName>
    <definedName name="_M00" localSheetId="1">#REF!</definedName>
    <definedName name="_M00">#REF!</definedName>
    <definedName name="_ME1" localSheetId="1">#REF!</definedName>
    <definedName name="_ME1">#REF!</definedName>
    <definedName name="_ME10" localSheetId="1">#REF!</definedName>
    <definedName name="_ME10">#REF!</definedName>
    <definedName name="_ME100" localSheetId="1">#REF!</definedName>
    <definedName name="_ME100">#REF!</definedName>
    <definedName name="_ME101" localSheetId="1">#REF!</definedName>
    <definedName name="_ME101">#REF!</definedName>
    <definedName name="_ME11" localSheetId="1">#REF!</definedName>
    <definedName name="_ME11">#REF!</definedName>
    <definedName name="_ME12" localSheetId="1">#REF!</definedName>
    <definedName name="_ME12">#REF!</definedName>
    <definedName name="_ME13" localSheetId="1">#REF!</definedName>
    <definedName name="_ME13">#REF!</definedName>
    <definedName name="_ME14" localSheetId="1">#REF!</definedName>
    <definedName name="_ME14">#REF!</definedName>
    <definedName name="_ME15" localSheetId="1">#REF!</definedName>
    <definedName name="_ME15">#REF!</definedName>
    <definedName name="_ME16" localSheetId="1">#REF!</definedName>
    <definedName name="_ME16">#REF!</definedName>
    <definedName name="_ME17" localSheetId="1">#REF!</definedName>
    <definedName name="_ME17">#REF!</definedName>
    <definedName name="_ME18" localSheetId="1">#REF!</definedName>
    <definedName name="_ME18">#REF!</definedName>
    <definedName name="_ME19" localSheetId="1">#REF!</definedName>
    <definedName name="_ME19">#REF!</definedName>
    <definedName name="_ME2" localSheetId="1">#REF!</definedName>
    <definedName name="_ME2">#REF!</definedName>
    <definedName name="_ME20" localSheetId="1">#REF!</definedName>
    <definedName name="_ME20">#REF!</definedName>
    <definedName name="_ME21" localSheetId="1">#REF!</definedName>
    <definedName name="_ME21">#REF!</definedName>
    <definedName name="_ME22" localSheetId="1">#REF!</definedName>
    <definedName name="_ME22">#REF!</definedName>
    <definedName name="_ME23" localSheetId="1">#REF!</definedName>
    <definedName name="_ME23">#REF!</definedName>
    <definedName name="_ME24" localSheetId="1">#REF!</definedName>
    <definedName name="_ME24">#REF!</definedName>
    <definedName name="_ME25" localSheetId="1">#REF!</definedName>
    <definedName name="_ME25">#REF!</definedName>
    <definedName name="_ME26" localSheetId="1">#REF!</definedName>
    <definedName name="_ME26">#REF!</definedName>
    <definedName name="_ME27" localSheetId="1">#REF!</definedName>
    <definedName name="_ME27">#REF!</definedName>
    <definedName name="_ME28" localSheetId="1">#REF!</definedName>
    <definedName name="_ME28">#REF!</definedName>
    <definedName name="_ME29" localSheetId="1">#REF!</definedName>
    <definedName name="_ME29">#REF!</definedName>
    <definedName name="_ME3" localSheetId="1">#REF!</definedName>
    <definedName name="_ME3">#REF!</definedName>
    <definedName name="_ME30" localSheetId="1">#REF!</definedName>
    <definedName name="_ME30">#REF!</definedName>
    <definedName name="_ME31" localSheetId="1">#REF!</definedName>
    <definedName name="_ME31">#REF!</definedName>
    <definedName name="_ME32" localSheetId="1">#REF!</definedName>
    <definedName name="_ME32">#REF!</definedName>
    <definedName name="_ME33" localSheetId="1">#REF!</definedName>
    <definedName name="_ME33">#REF!</definedName>
    <definedName name="_ME34" localSheetId="1">#REF!</definedName>
    <definedName name="_ME34">#REF!</definedName>
    <definedName name="_ME35" localSheetId="1">#REF!</definedName>
    <definedName name="_ME35">#REF!</definedName>
    <definedName name="_ME36" localSheetId="1">#REF!</definedName>
    <definedName name="_ME36">#REF!</definedName>
    <definedName name="_ME37" localSheetId="1">#REF!</definedName>
    <definedName name="_ME37">#REF!</definedName>
    <definedName name="_ME38" localSheetId="1">#REF!</definedName>
    <definedName name="_ME38">#REF!</definedName>
    <definedName name="_ME39" localSheetId="1">#REF!</definedName>
    <definedName name="_ME39">#REF!</definedName>
    <definedName name="_ME4" localSheetId="1">#REF!</definedName>
    <definedName name="_ME4">#REF!</definedName>
    <definedName name="_ME40" localSheetId="1">#REF!</definedName>
    <definedName name="_ME40">#REF!</definedName>
    <definedName name="_ME41" localSheetId="1">#REF!</definedName>
    <definedName name="_ME41">#REF!</definedName>
    <definedName name="_ME42" localSheetId="1">#REF!</definedName>
    <definedName name="_ME42">#REF!</definedName>
    <definedName name="_ME43" localSheetId="1">#REF!</definedName>
    <definedName name="_ME43">#REF!</definedName>
    <definedName name="_ME44" localSheetId="1">#REF!</definedName>
    <definedName name="_ME44">#REF!</definedName>
    <definedName name="_ME45" localSheetId="1">#REF!</definedName>
    <definedName name="_ME45">#REF!</definedName>
    <definedName name="_ME46" localSheetId="1">#REF!</definedName>
    <definedName name="_ME46">#REF!</definedName>
    <definedName name="_ME47" localSheetId="1">#REF!</definedName>
    <definedName name="_ME47">#REF!</definedName>
    <definedName name="_ME48" localSheetId="1">#REF!</definedName>
    <definedName name="_ME48">#REF!</definedName>
    <definedName name="_ME49" localSheetId="1">#REF!</definedName>
    <definedName name="_ME49">#REF!</definedName>
    <definedName name="_ME5" localSheetId="1">#REF!</definedName>
    <definedName name="_ME5">#REF!</definedName>
    <definedName name="_ME50" localSheetId="1">#REF!</definedName>
    <definedName name="_ME50">#REF!</definedName>
    <definedName name="_ME51" localSheetId="1">#REF!</definedName>
    <definedName name="_ME51">#REF!</definedName>
    <definedName name="_ME52" localSheetId="1">#REF!</definedName>
    <definedName name="_ME52">#REF!</definedName>
    <definedName name="_ME53" localSheetId="1">#REF!</definedName>
    <definedName name="_ME53">#REF!</definedName>
    <definedName name="_ME54" localSheetId="1">#REF!</definedName>
    <definedName name="_ME54">#REF!</definedName>
    <definedName name="_ME55" localSheetId="1">#REF!</definedName>
    <definedName name="_ME55">#REF!</definedName>
    <definedName name="_ME56" localSheetId="1">#REF!</definedName>
    <definedName name="_ME56">#REF!</definedName>
    <definedName name="_ME57" localSheetId="1">#REF!</definedName>
    <definedName name="_ME57">#REF!</definedName>
    <definedName name="_ME58" localSheetId="1">#REF!</definedName>
    <definedName name="_ME58">#REF!</definedName>
    <definedName name="_ME59" localSheetId="1">#REF!</definedName>
    <definedName name="_ME59">#REF!</definedName>
    <definedName name="_ME6" localSheetId="1">#REF!</definedName>
    <definedName name="_ME6">#REF!</definedName>
    <definedName name="_ME60" localSheetId="1">#REF!</definedName>
    <definedName name="_ME60">#REF!</definedName>
    <definedName name="_ME61" localSheetId="1">#REF!</definedName>
    <definedName name="_ME61">#REF!</definedName>
    <definedName name="_ME62" localSheetId="1">#REF!</definedName>
    <definedName name="_ME62">#REF!</definedName>
    <definedName name="_ME63" localSheetId="1">#REF!</definedName>
    <definedName name="_ME63">#REF!</definedName>
    <definedName name="_ME64" localSheetId="1">#REF!</definedName>
    <definedName name="_ME64">#REF!</definedName>
    <definedName name="_ME65" localSheetId="1">#REF!</definedName>
    <definedName name="_ME65">#REF!</definedName>
    <definedName name="_ME66" localSheetId="1">#REF!</definedName>
    <definedName name="_ME66">#REF!</definedName>
    <definedName name="_ME67" localSheetId="1">#REF!</definedName>
    <definedName name="_ME67">#REF!</definedName>
    <definedName name="_ME68" localSheetId="1">#REF!</definedName>
    <definedName name="_ME68">#REF!</definedName>
    <definedName name="_ME69" localSheetId="1">#REF!</definedName>
    <definedName name="_ME69">#REF!</definedName>
    <definedName name="_ME7" localSheetId="1">#REF!</definedName>
    <definedName name="_ME7">#REF!</definedName>
    <definedName name="_ME70" localSheetId="1">#REF!</definedName>
    <definedName name="_ME70">#REF!</definedName>
    <definedName name="_ME71" localSheetId="1">#REF!</definedName>
    <definedName name="_ME71">#REF!</definedName>
    <definedName name="_ME72" localSheetId="1">#REF!</definedName>
    <definedName name="_ME72">#REF!</definedName>
    <definedName name="_ME73" localSheetId="1">#REF!</definedName>
    <definedName name="_ME73">#REF!</definedName>
    <definedName name="_ME74" localSheetId="1">#REF!</definedName>
    <definedName name="_ME74">#REF!</definedName>
    <definedName name="_ME75" localSheetId="1">#REF!</definedName>
    <definedName name="_ME75">#REF!</definedName>
    <definedName name="_ME76" localSheetId="1">#REF!</definedName>
    <definedName name="_ME76">#REF!</definedName>
    <definedName name="_ME77" localSheetId="1">#REF!</definedName>
    <definedName name="_ME77">#REF!</definedName>
    <definedName name="_ME78" localSheetId="1">#REF!</definedName>
    <definedName name="_ME78">#REF!</definedName>
    <definedName name="_ME79" localSheetId="1">#REF!</definedName>
    <definedName name="_ME79">#REF!</definedName>
    <definedName name="_ME8" localSheetId="1">#REF!</definedName>
    <definedName name="_ME8">#REF!</definedName>
    <definedName name="_ME80" localSheetId="1">#REF!</definedName>
    <definedName name="_ME80">#REF!</definedName>
    <definedName name="_ME81" localSheetId="1">#REF!</definedName>
    <definedName name="_ME81">#REF!</definedName>
    <definedName name="_ME82" localSheetId="1">#REF!</definedName>
    <definedName name="_ME82">#REF!</definedName>
    <definedName name="_ME83" localSheetId="1">#REF!</definedName>
    <definedName name="_ME83">#REF!</definedName>
    <definedName name="_ME84" localSheetId="1">#REF!</definedName>
    <definedName name="_ME84">#REF!</definedName>
    <definedName name="_ME85" localSheetId="1">#REF!</definedName>
    <definedName name="_ME85">#REF!</definedName>
    <definedName name="_ME86" localSheetId="1">#REF!</definedName>
    <definedName name="_ME86">#REF!</definedName>
    <definedName name="_ME87" localSheetId="1">#REF!</definedName>
    <definedName name="_ME87">#REF!</definedName>
    <definedName name="_ME88" localSheetId="1">#REF!</definedName>
    <definedName name="_ME88">#REF!</definedName>
    <definedName name="_ME89" localSheetId="1">#REF!</definedName>
    <definedName name="_ME89">#REF!</definedName>
    <definedName name="_ME9" localSheetId="1">#REF!</definedName>
    <definedName name="_ME9">#REF!</definedName>
    <definedName name="_ME90" localSheetId="1">#REF!</definedName>
    <definedName name="_ME90">#REF!</definedName>
    <definedName name="_ME91" localSheetId="1">#REF!</definedName>
    <definedName name="_ME91">#REF!</definedName>
    <definedName name="_ME92" localSheetId="1">#REF!</definedName>
    <definedName name="_ME92">#REF!</definedName>
    <definedName name="_ME93" localSheetId="1">#REF!</definedName>
    <definedName name="_ME93">#REF!</definedName>
    <definedName name="_ME94" localSheetId="1">#REF!</definedName>
    <definedName name="_ME94">#REF!</definedName>
    <definedName name="_ME95" localSheetId="1">#REF!</definedName>
    <definedName name="_ME95">#REF!</definedName>
    <definedName name="_ME96" localSheetId="1">#REF!</definedName>
    <definedName name="_ME96">#REF!</definedName>
    <definedName name="_ME97" localSheetId="1">#REF!</definedName>
    <definedName name="_ME97">#REF!</definedName>
    <definedName name="_ME98" localSheetId="1">#REF!</definedName>
    <definedName name="_ME98">#REF!</definedName>
    <definedName name="_ME99" localSheetId="1">#REF!</definedName>
    <definedName name="_ME99">#REF!</definedName>
    <definedName name="_MENU_PPRB2_Y37" localSheetId="1">#REF!</definedName>
    <definedName name="_MENU_PPRB2_Y37">#REF!</definedName>
    <definedName name="_N" localSheetId="1">#REF!</definedName>
    <definedName name="_N">#REF!</definedName>
    <definedName name="_o" localSheetId="1">#REF!</definedName>
    <definedName name="_o">#REF!</definedName>
    <definedName name="_OP41" localSheetId="1">#REF!</definedName>
    <definedName name="_OP41">#REF!</definedName>
    <definedName name="_OPEN___B___B10" localSheetId="1">#REF!</definedName>
    <definedName name="_OPEN___B___B10">#REF!</definedName>
    <definedName name="_OPEN___B___B3_" localSheetId="1">#REF!</definedName>
    <definedName name="_OPEN___B___B3_">#REF!</definedName>
    <definedName name="_OPEN___B___B4_" localSheetId="1">#REF!</definedName>
    <definedName name="_OPEN___B___B4_">#REF!</definedName>
    <definedName name="_OPEN___B___B5_" localSheetId="1">#REF!</definedName>
    <definedName name="_OPEN___B___B5_">#REF!</definedName>
    <definedName name="_OPEN___B___B6_" localSheetId="1">#REF!</definedName>
    <definedName name="_OPEN___B___B6_">#REF!</definedName>
    <definedName name="_OPEN___B___B7_" localSheetId="1">#REF!</definedName>
    <definedName name="_OPEN___B___B7_">#REF!</definedName>
    <definedName name="_OPEN___B___B8_" localSheetId="1">#REF!</definedName>
    <definedName name="_OPEN___B___B8_">#REF!</definedName>
    <definedName name="_OPEN___B___B9_" localSheetId="1">#REF!</definedName>
    <definedName name="_OPEN___B___B9_">#REF!</definedName>
    <definedName name="_Order1" hidden="1">0</definedName>
    <definedName name="_Order2" hidden="1">255</definedName>
    <definedName name="_p" localSheetId="1">#REF!</definedName>
    <definedName name="_p">#REF!</definedName>
    <definedName name="_p_1" localSheetId="1">#REF!</definedName>
    <definedName name="_p_1">#REF!</definedName>
    <definedName name="_p_2" localSheetId="1">#REF!</definedName>
    <definedName name="_p_2">#REF!</definedName>
    <definedName name="_p_3" localSheetId="1">#REF!</definedName>
    <definedName name="_p_3">#REF!</definedName>
    <definedName name="_P00" localSheetId="1">#REF!</definedName>
    <definedName name="_P00">#REF!</definedName>
    <definedName name="_P1" localSheetId="1">#REF!</definedName>
    <definedName name="_P1">#REF!</definedName>
    <definedName name="_P1_11" localSheetId="1">#REF!</definedName>
    <definedName name="_P1_11">#REF!</definedName>
    <definedName name="_P1_12" localSheetId="1">#REF!</definedName>
    <definedName name="_P1_12">#REF!</definedName>
    <definedName name="_P1_13" localSheetId="1">#REF!</definedName>
    <definedName name="_P1_13">#REF!</definedName>
    <definedName name="_P1_4" localSheetId="1">#REF!</definedName>
    <definedName name="_P1_4">#REF!</definedName>
    <definedName name="_p2" localSheetId="1">#REF!</definedName>
    <definedName name="_p2">#REF!</definedName>
    <definedName name="_p2_11" localSheetId="1">#REF!</definedName>
    <definedName name="_p2_11">#REF!</definedName>
    <definedName name="_p2_12" localSheetId="1">#REF!</definedName>
    <definedName name="_p2_12">#REF!</definedName>
    <definedName name="_p2_13" localSheetId="1">#REF!</definedName>
    <definedName name="_p2_13">#REF!</definedName>
    <definedName name="_p2_4" localSheetId="1">#REF!</definedName>
    <definedName name="_p2_4">#REF!</definedName>
    <definedName name="_p3" localSheetId="1">#REF!</definedName>
    <definedName name="_p3">#REF!</definedName>
    <definedName name="_p3_11" localSheetId="1">#REF!</definedName>
    <definedName name="_p3_11">#REF!</definedName>
    <definedName name="_p3_12" localSheetId="1">#REF!</definedName>
    <definedName name="_p3_12">#REF!</definedName>
    <definedName name="_p3_13" localSheetId="1">#REF!</definedName>
    <definedName name="_p3_13">#REF!</definedName>
    <definedName name="_p3_4" localSheetId="1">#REF!</definedName>
    <definedName name="_p3_4">#REF!</definedName>
    <definedName name="_Parse_In" localSheetId="2" hidden="1">#REF!</definedName>
    <definedName name="_Parse_In" hidden="1">#REF!</definedName>
    <definedName name="_Parse_Out" localSheetId="2" hidden="1">#REF!</definedName>
    <definedName name="_Parse_Out" hidden="1">#REF!</definedName>
    <definedName name="_ＰＫ３" localSheetId="1">#REF!</definedName>
    <definedName name="_ＰＫ３">#REF!</definedName>
    <definedName name="_ＰＫ４" localSheetId="1">#REF!</definedName>
    <definedName name="_ＰＫ４">#REF!</definedName>
    <definedName name="_PP1" localSheetId="1">#REF!</definedName>
    <definedName name="_PP1">#REF!</definedName>
    <definedName name="_PP10" localSheetId="1">#REF!</definedName>
    <definedName name="_PP10">#REF!</definedName>
    <definedName name="_PP11" localSheetId="1">#REF!</definedName>
    <definedName name="_PP11">#REF!</definedName>
    <definedName name="_PP12" localSheetId="1">#REF!</definedName>
    <definedName name="_PP12">#REF!</definedName>
    <definedName name="_PP13" localSheetId="1">#REF!</definedName>
    <definedName name="_PP13">#REF!</definedName>
    <definedName name="_PP14" localSheetId="1">#REF!</definedName>
    <definedName name="_PP14">#REF!</definedName>
    <definedName name="_PP15" localSheetId="1">#REF!</definedName>
    <definedName name="_PP15">#REF!</definedName>
    <definedName name="_PP16" localSheetId="1">#REF!</definedName>
    <definedName name="_PP16">#REF!</definedName>
    <definedName name="_PP17" localSheetId="1">#REF!</definedName>
    <definedName name="_PP17">#REF!</definedName>
    <definedName name="_PP18" localSheetId="1">#REF!</definedName>
    <definedName name="_PP18">#REF!</definedName>
    <definedName name="_PP19" localSheetId="1">#REF!</definedName>
    <definedName name="_PP19">#REF!</definedName>
    <definedName name="_PP2" localSheetId="1">#REF!</definedName>
    <definedName name="_PP2">#REF!</definedName>
    <definedName name="_PP20" localSheetId="1">#REF!</definedName>
    <definedName name="_PP20">#REF!</definedName>
    <definedName name="_PP21" localSheetId="1">#REF!</definedName>
    <definedName name="_PP21">#REF!</definedName>
    <definedName name="_PP22" localSheetId="1">#REF!</definedName>
    <definedName name="_PP22">#REF!</definedName>
    <definedName name="_PP23" localSheetId="1">#REF!</definedName>
    <definedName name="_PP23">#REF!</definedName>
    <definedName name="_PP24" localSheetId="1">#REF!</definedName>
    <definedName name="_PP24">#REF!</definedName>
    <definedName name="_PP25" localSheetId="1">#REF!</definedName>
    <definedName name="_PP25">#REF!</definedName>
    <definedName name="_PP26" localSheetId="1">#REF!</definedName>
    <definedName name="_PP26">#REF!</definedName>
    <definedName name="_PP27" localSheetId="1">#REF!</definedName>
    <definedName name="_PP27">#REF!</definedName>
    <definedName name="_PP28" localSheetId="1">#REF!</definedName>
    <definedName name="_PP28">#REF!</definedName>
    <definedName name="_PP3" localSheetId="1">#REF!</definedName>
    <definedName name="_PP3">#REF!</definedName>
    <definedName name="_PP4" localSheetId="1">#REF!</definedName>
    <definedName name="_PP4">#REF!</definedName>
    <definedName name="_PP5" localSheetId="1">#REF!</definedName>
    <definedName name="_PP5">#REF!</definedName>
    <definedName name="_PP6" localSheetId="1">#REF!</definedName>
    <definedName name="_PP6">#REF!</definedName>
    <definedName name="_PP7" localSheetId="1">#REF!</definedName>
    <definedName name="_PP7">#REF!</definedName>
    <definedName name="_PP8" localSheetId="1">#REF!</definedName>
    <definedName name="_PP8">#REF!</definedName>
    <definedName name="_PP9" localSheetId="1">#REF!</definedName>
    <definedName name="_PP9">#REF!</definedName>
    <definedName name="_PRT1" localSheetId="1">#REF!</definedName>
    <definedName name="_PRT1">#REF!</definedName>
    <definedName name="_PRT2" localSheetId="1">#REF!</definedName>
    <definedName name="_PRT2">#REF!</definedName>
    <definedName name="_PRT3" localSheetId="1">#REF!</definedName>
    <definedName name="_PRT3">#REF!</definedName>
    <definedName name="_Q" localSheetId="1">#REF!</definedName>
    <definedName name="_Q">#REF!</definedName>
    <definedName name="_Q00" localSheetId="1">#REF!</definedName>
    <definedName name="_Q00">#REF!</definedName>
    <definedName name="_R" localSheetId="1">#REF!</definedName>
    <definedName name="_R">#REF!</definedName>
    <definedName name="_R1010" localSheetId="1">#REF!</definedName>
    <definedName name="_R1010">#REF!</definedName>
    <definedName name="_READLN_C10_" localSheetId="1">#REF!</definedName>
    <definedName name="_READLN_C10_">#REF!</definedName>
    <definedName name="_READLN_C3_" localSheetId="1">#REF!</definedName>
    <definedName name="_READLN_C3_">#REF!</definedName>
    <definedName name="_READLN_C4_" localSheetId="1">#REF!</definedName>
    <definedName name="_READLN_C4_">#REF!</definedName>
    <definedName name="_READLN_C5_" localSheetId="1">#REF!</definedName>
    <definedName name="_READLN_C5_">#REF!</definedName>
    <definedName name="_READLN_C6_" localSheetId="1">#REF!</definedName>
    <definedName name="_READLN_C6_">#REF!</definedName>
    <definedName name="_READLN_C7_" localSheetId="1">#REF!</definedName>
    <definedName name="_READLN_C7_">#REF!</definedName>
    <definedName name="_READLN_C8_" localSheetId="1">#REF!</definedName>
    <definedName name="_READLN_C8_">#REF!</definedName>
    <definedName name="_READLN_C9_" localSheetId="1">#REF!</definedName>
    <definedName name="_READLN_C9_">#REF!</definedName>
    <definedName name="_Regression_Int">1</definedName>
    <definedName name="_S" localSheetId="1">#REF!</definedName>
    <definedName name="_S">#REF!</definedName>
    <definedName name="_S_1" localSheetId="1">#REF!</definedName>
    <definedName name="_S_1">#REF!</definedName>
    <definedName name="_S_2" localSheetId="1">#REF!</definedName>
    <definedName name="_S_2">#REF!</definedName>
    <definedName name="_S_3" localSheetId="1">#REF!</definedName>
    <definedName name="_S_3">#REF!</definedName>
    <definedName name="_S00" localSheetId="1">#REF!</definedName>
    <definedName name="_S00">#REF!</definedName>
    <definedName name="_Sort" localSheetId="2" hidden="1">#REF!</definedName>
    <definedName name="_Sort" localSheetId="0" hidden="1">#REF!</definedName>
    <definedName name="_Sort" hidden="1">#REF!</definedName>
    <definedName name="_t" localSheetId="1">#REF!</definedName>
    <definedName name="_t">#REF!</definedName>
    <definedName name="_Table1_In1" localSheetId="1" hidden="1">#REF!</definedName>
    <definedName name="_Table1_In1" hidden="1">#REF!</definedName>
    <definedName name="_Table1_Out" localSheetId="1" hidden="1">#REF!</definedName>
    <definedName name="_Table1_Out" hidden="1">#REF!</definedName>
    <definedName name="_Table2_In1" localSheetId="1" hidden="1">#REF!</definedName>
    <definedName name="_Table2_In1" hidden="1">#REF!</definedName>
    <definedName name="_Table2_In2" localSheetId="1" hidden="1">#REF!</definedName>
    <definedName name="_Table2_In2" hidden="1">#REF!</definedName>
    <definedName name="_Table2_Out" localSheetId="1" hidden="1">#REF!</definedName>
    <definedName name="_Table2_Out" hidden="1">#REF!</definedName>
    <definedName name="_ｔｑ２２" localSheetId="1">#REF!</definedName>
    <definedName name="_ｔｑ２２">#REF!</definedName>
    <definedName name="_U" localSheetId="1">#REF!</definedName>
    <definedName name="_U">#REF!</definedName>
    <definedName name="_ＶＡ１００" localSheetId="1">#REF!</definedName>
    <definedName name="_ＶＡ１００">#REF!</definedName>
    <definedName name="_ＶＡ１５０" localSheetId="1">#REF!</definedName>
    <definedName name="_ＶＡ１５０">#REF!</definedName>
    <definedName name="_ＶＡ７５" localSheetId="1">#REF!</definedName>
    <definedName name="_ＶＡ７５">#REF!</definedName>
    <definedName name="_ＶＣ１００" localSheetId="1">#REF!</definedName>
    <definedName name="_ＶＣ１００">#REF!</definedName>
    <definedName name="_ＶＣ１５０" localSheetId="1">#REF!</definedName>
    <definedName name="_ＶＣ１５０">#REF!</definedName>
    <definedName name="_ＶＣ７５" localSheetId="1">#REF!</definedName>
    <definedName name="_ＶＣ７５">#REF!</definedName>
    <definedName name="_ＶＰ１００" localSheetId="1">#REF!</definedName>
    <definedName name="_ＶＰ１００">#REF!</definedName>
    <definedName name="_ＶＰ１５０" localSheetId="1">#REF!</definedName>
    <definedName name="_ＶＰ１５０">#REF!</definedName>
    <definedName name="_ＶＰ７５" localSheetId="1">#REF!</definedName>
    <definedName name="_ＶＰ７５">#REF!</definedName>
    <definedName name="_w" localSheetId="1">#REF!</definedName>
    <definedName name="_w">#REF!</definedName>
    <definedName name="_WCS0">#N/A</definedName>
    <definedName name="_ｗｒ３３３" localSheetId="1">#REF!</definedName>
    <definedName name="_ｗｒ３３３">#REF!</definedName>
    <definedName name="_X" localSheetId="1">#REF!</definedName>
    <definedName name="_X">#REF!</definedName>
    <definedName name="_X0" localSheetId="1">#REF!</definedName>
    <definedName name="_X0">#REF!</definedName>
    <definedName name="_z" localSheetId="1">#REF!</definedName>
    <definedName name="_z">#REF!</definedName>
    <definedName name="_z_1" localSheetId="1">#REF!</definedName>
    <definedName name="_z_1">#REF!</definedName>
    <definedName name="_z_2" localSheetId="1">#REF!</definedName>
    <definedName name="_z_2">#REF!</definedName>
    <definedName name="_z_3" localSheetId="1">#REF!</definedName>
    <definedName name="_z_3">#REF!</definedName>
    <definedName name="_Z0" localSheetId="1">#REF!</definedName>
    <definedName name="_Z0">#REF!</definedName>
    <definedName name="_ZA" localSheetId="1">#REF!</definedName>
    <definedName name="_ZA">#REF!</definedName>
    <definedName name="_ZB" localSheetId="1">#REF!</definedName>
    <definedName name="_ZB">#REF!</definedName>
    <definedName name="_ZC" localSheetId="1">#REF!</definedName>
    <definedName name="_ZC">#REF!</definedName>
    <definedName name="_移動" localSheetId="1">#REF!</definedName>
    <definedName name="_移動">#REF!</definedName>
    <definedName name="_一般管理費等" localSheetId="1">#REF!</definedName>
    <definedName name="_一般管理費等">#REF!</definedName>
    <definedName name="_仮設費・率" localSheetId="1">#REF!</definedName>
    <definedName name="_仮設費・率">#REF!</definedName>
    <definedName name="_機械経費" localSheetId="1">#REF!</definedName>
    <definedName name="_機械経費">#REF!</definedName>
    <definedName name="_共通仮設費・率" localSheetId="1">#REF!</definedName>
    <definedName name="_共通仮設費・率">#REF!</definedName>
    <definedName name="_現場管理費" localSheetId="1">#REF!</definedName>
    <definedName name="_現場管理費">#REF!</definedName>
    <definedName name="_終了" localSheetId="1">#REF!</definedName>
    <definedName name="_終了">#REF!</definedName>
    <definedName name="_消費税等相当額" localSheetId="1">#REF!</definedName>
    <definedName name="_消費税等相当額">#REF!</definedName>
    <definedName name="_据付間接費" localSheetId="1">#REF!</definedName>
    <definedName name="_据付間接費">#REF!</definedName>
    <definedName name="_設計技術費" localSheetId="1">#REF!</definedName>
    <definedName name="_設計技術費">#REF!</definedName>
    <definedName name="_総合試運転費・率" localSheetId="1">#REF!</definedName>
    <definedName name="_総合試運転費・率">#REF!</definedName>
    <definedName name="_補助材料費" localSheetId="1">#REF!</definedName>
    <definedName name="_補助材料費">#REF!</definedName>
    <definedName name="\" localSheetId="1">#REF!</definedName>
    <definedName name="\">#REF!</definedName>
    <definedName name="\0" localSheetId="1">#REF!</definedName>
    <definedName name="\0">#REF!</definedName>
    <definedName name="\1" localSheetId="1">#REF!</definedName>
    <definedName name="\1">#REF!</definedName>
    <definedName name="\10" localSheetId="1">#REF!</definedName>
    <definedName name="\10">#REF!</definedName>
    <definedName name="￥1010" localSheetId="1">#REF!</definedName>
    <definedName name="￥1010">#REF!</definedName>
    <definedName name="￥1011" localSheetId="1">#REF!</definedName>
    <definedName name="￥1011">#REF!</definedName>
    <definedName name="￥101111" localSheetId="1">#REF!</definedName>
    <definedName name="￥101111">#REF!</definedName>
    <definedName name="￥1012" localSheetId="1">#REF!</definedName>
    <definedName name="￥1012">#REF!</definedName>
    <definedName name="￥1013" localSheetId="1">#REF!</definedName>
    <definedName name="￥1013">#REF!</definedName>
    <definedName name="￥1014" localSheetId="4" hidden="1">{"'内訳書'!$A$1:$O$28"}</definedName>
    <definedName name="￥1014" localSheetId="7" hidden="1">{"'内訳書'!$A$1:$O$28"}</definedName>
    <definedName name="￥1014" localSheetId="1" hidden="1">{"'内訳書'!$A$1:$O$28"}</definedName>
    <definedName name="￥1014" hidden="1">{"'内訳書'!$A$1:$O$28"}</definedName>
    <definedName name="￥1015" localSheetId="1">#REF!</definedName>
    <definedName name="￥1015">#REF!</definedName>
    <definedName name="￥1016" localSheetId="1">#REF!</definedName>
    <definedName name="￥1016">#REF!</definedName>
    <definedName name="￥1017" localSheetId="1">#REF!</definedName>
    <definedName name="￥1017">#REF!</definedName>
    <definedName name="￥1018" localSheetId="1">#REF!</definedName>
    <definedName name="￥1018">#REF!</definedName>
    <definedName name="￥1019" localSheetId="4" hidden="1">{"'内訳書'!$A$1:$O$28"}</definedName>
    <definedName name="￥1019" localSheetId="7" hidden="1">{"'内訳書'!$A$1:$O$28"}</definedName>
    <definedName name="￥1019" localSheetId="1" hidden="1">{"'内訳書'!$A$1:$O$28"}</definedName>
    <definedName name="￥1019" hidden="1">{"'内訳書'!$A$1:$O$28"}</definedName>
    <definedName name="￥1020" localSheetId="1">#REF!</definedName>
    <definedName name="￥1020">#REF!</definedName>
    <definedName name="\11" localSheetId="1">#REF!</definedName>
    <definedName name="\11">#REF!</definedName>
    <definedName name="\110" localSheetId="1">#REF!</definedName>
    <definedName name="\110">#REF!</definedName>
    <definedName name="￥11111111" localSheetId="4" hidden="1">{"'内訳書'!$A$1:$O$28"}</definedName>
    <definedName name="￥11111111" localSheetId="7" hidden="1">{"'内訳書'!$A$1:$O$28"}</definedName>
    <definedName name="￥11111111" localSheetId="1" hidden="1">{"'内訳書'!$A$1:$O$28"}</definedName>
    <definedName name="￥11111111" hidden="1">{"'内訳書'!$A$1:$O$28"}</definedName>
    <definedName name="￥111122" localSheetId="4" hidden="1">{"'内訳書'!$A$1:$O$28"}</definedName>
    <definedName name="￥111122" localSheetId="7" hidden="1">{"'内訳書'!$A$1:$O$28"}</definedName>
    <definedName name="￥111122" localSheetId="1" hidden="1">{"'内訳書'!$A$1:$O$28"}</definedName>
    <definedName name="￥111122" hidden="1">{"'内訳書'!$A$1:$O$28"}</definedName>
    <definedName name="\12" localSheetId="1">#REF!</definedName>
    <definedName name="\12">#REF!</definedName>
    <definedName name="￥121212" localSheetId="1">#REF!</definedName>
    <definedName name="￥121212">#REF!</definedName>
    <definedName name="\13" localSheetId="1">#REF!</definedName>
    <definedName name="\13">#REF!</definedName>
    <definedName name="￥13212" localSheetId="4" hidden="1">{"'内訳書'!$A$1:$O$28"}</definedName>
    <definedName name="￥13212" localSheetId="7" hidden="1">{"'内訳書'!$A$1:$O$28"}</definedName>
    <definedName name="￥13212" localSheetId="1" hidden="1">{"'内訳書'!$A$1:$O$28"}</definedName>
    <definedName name="￥13212" hidden="1">{"'内訳書'!$A$1:$O$28"}</definedName>
    <definedName name="\14" localSheetId="1">#REF!</definedName>
    <definedName name="\14">#REF!</definedName>
    <definedName name="￥1454445" localSheetId="4" hidden="1">{"'内訳書'!$A$1:$O$28"}</definedName>
    <definedName name="￥1454445" localSheetId="7" hidden="1">{"'内訳書'!$A$1:$O$28"}</definedName>
    <definedName name="￥1454445" localSheetId="1" hidden="1">{"'内訳書'!$A$1:$O$28"}</definedName>
    <definedName name="￥1454445" hidden="1">{"'内訳書'!$A$1:$O$28"}</definedName>
    <definedName name="\15" localSheetId="1">#REF!</definedName>
    <definedName name="\15">#REF!</definedName>
    <definedName name="\16" localSheetId="1">#REF!</definedName>
    <definedName name="\16">#REF!</definedName>
    <definedName name="\17" localSheetId="1">#REF!</definedName>
    <definedName name="\17">#REF!</definedName>
    <definedName name="\18" localSheetId="1">#REF!</definedName>
    <definedName name="\18">#REF!</definedName>
    <definedName name="\19" localSheetId="1">#REF!</definedName>
    <definedName name="\19">#REF!</definedName>
    <definedName name="\2" localSheetId="1">#REF!</definedName>
    <definedName name="\2">#REF!</definedName>
    <definedName name="\20" localSheetId="1">#REF!</definedName>
    <definedName name="\20">#REF!</definedName>
    <definedName name="\200" localSheetId="1">#REF!</definedName>
    <definedName name="\200">#REF!</definedName>
    <definedName name="\201" localSheetId="1">#REF!</definedName>
    <definedName name="\201">#REF!</definedName>
    <definedName name="\202" localSheetId="1">#REF!</definedName>
    <definedName name="\202">#REF!</definedName>
    <definedName name="\204" localSheetId="1">#REF!</definedName>
    <definedName name="\204">#REF!</definedName>
    <definedName name="\21" localSheetId="1">#REF!</definedName>
    <definedName name="\21">#REF!</definedName>
    <definedName name="￥216567466" localSheetId="1">#REF!</definedName>
    <definedName name="￥216567466">#REF!</definedName>
    <definedName name="\22" localSheetId="1">#REF!</definedName>
    <definedName name="\22">#REF!</definedName>
    <definedName name="￥2236" localSheetId="4" hidden="1">{"'内訳書'!$A$1:$O$28"}</definedName>
    <definedName name="￥2236" localSheetId="7" hidden="1">{"'内訳書'!$A$1:$O$28"}</definedName>
    <definedName name="￥2236" localSheetId="1" hidden="1">{"'内訳書'!$A$1:$O$28"}</definedName>
    <definedName name="￥2236" hidden="1">{"'内訳書'!$A$1:$O$28"}</definedName>
    <definedName name="\23" localSheetId="1">#REF!</definedName>
    <definedName name="\23">#REF!</definedName>
    <definedName name="￥232322" localSheetId="4" hidden="1">{"'内訳書'!$A$1:$O$28"}</definedName>
    <definedName name="￥232322" localSheetId="7" hidden="1">{"'内訳書'!$A$1:$O$28"}</definedName>
    <definedName name="￥232322" localSheetId="1" hidden="1">{"'内訳書'!$A$1:$O$28"}</definedName>
    <definedName name="￥232322" hidden="1">{"'内訳書'!$A$1:$O$28"}</definedName>
    <definedName name="￥232323" localSheetId="4" hidden="1">{"'内訳書'!$A$1:$O$28"}</definedName>
    <definedName name="￥232323" localSheetId="7" hidden="1">{"'内訳書'!$A$1:$O$28"}</definedName>
    <definedName name="￥232323" localSheetId="1" hidden="1">{"'内訳書'!$A$1:$O$28"}</definedName>
    <definedName name="￥232323" hidden="1">{"'内訳書'!$A$1:$O$28"}</definedName>
    <definedName name="\24" localSheetId="1">#REF!</definedName>
    <definedName name="\24">#REF!</definedName>
    <definedName name="\25" localSheetId="1">#REF!</definedName>
    <definedName name="\25">#REF!</definedName>
    <definedName name="\26" localSheetId="1">#REF!</definedName>
    <definedName name="\26">#REF!</definedName>
    <definedName name="\27" localSheetId="1">#REF!</definedName>
    <definedName name="\27">#REF!</definedName>
    <definedName name="\28" localSheetId="1">#REF!</definedName>
    <definedName name="\28">#REF!</definedName>
    <definedName name="\29" localSheetId="1">#REF!</definedName>
    <definedName name="\29">#REF!</definedName>
    <definedName name="\3" localSheetId="1">#REF!</definedName>
    <definedName name="\3">#REF!</definedName>
    <definedName name="\30" localSheetId="1">#REF!</definedName>
    <definedName name="\30">#REF!</definedName>
    <definedName name="\300" localSheetId="1">#REF!</definedName>
    <definedName name="\300">#REF!</definedName>
    <definedName name="\31" localSheetId="1">#REF!</definedName>
    <definedName name="\31">#REF!</definedName>
    <definedName name="\32" localSheetId="1">#REF!</definedName>
    <definedName name="\32">#REF!</definedName>
    <definedName name="￥323232" localSheetId="1">#REF!</definedName>
    <definedName name="￥323232">#REF!</definedName>
    <definedName name="\33" localSheetId="1">#REF!</definedName>
    <definedName name="\33">#REF!</definedName>
    <definedName name="￥333" localSheetId="1">#REF!</definedName>
    <definedName name="￥333">#REF!</definedName>
    <definedName name="￥333333333" localSheetId="1">#REF!</definedName>
    <definedName name="￥333333333">#REF!</definedName>
    <definedName name="￥3333333333" localSheetId="1">#REF!</definedName>
    <definedName name="￥3333333333">#REF!</definedName>
    <definedName name="\34" localSheetId="1">#REF!</definedName>
    <definedName name="\34">#REF!</definedName>
    <definedName name="\35" localSheetId="1">#REF!</definedName>
    <definedName name="\35">#REF!</definedName>
    <definedName name="\36" localSheetId="1">#REF!</definedName>
    <definedName name="\36">#REF!</definedName>
    <definedName name="\37" localSheetId="1">#REF!</definedName>
    <definedName name="\37">#REF!</definedName>
    <definedName name="\38" localSheetId="1">#REF!</definedName>
    <definedName name="\38">#REF!</definedName>
    <definedName name="\39" localSheetId="1">#REF!</definedName>
    <definedName name="\39">#REF!</definedName>
    <definedName name="\4" localSheetId="1">#REF!</definedName>
    <definedName name="\4">#REF!</definedName>
    <definedName name="\40" localSheetId="1">#REF!</definedName>
    <definedName name="\40">#REF!</definedName>
    <definedName name="\41" localSheetId="1">#REF!</definedName>
    <definedName name="\41">#REF!</definedName>
    <definedName name="\42" localSheetId="1">#REF!</definedName>
    <definedName name="\42">#REF!</definedName>
    <definedName name="\43" localSheetId="1">#REF!</definedName>
    <definedName name="\43">#REF!</definedName>
    <definedName name="\44" localSheetId="1">#REF!</definedName>
    <definedName name="\44">#REF!</definedName>
    <definedName name="￥444" localSheetId="1">#REF!</definedName>
    <definedName name="￥444">#REF!</definedName>
    <definedName name="\45" localSheetId="1">#REF!</definedName>
    <definedName name="\45">#REF!</definedName>
    <definedName name="￥4546" localSheetId="1">#REF!</definedName>
    <definedName name="￥4546">#REF!</definedName>
    <definedName name="\46" localSheetId="1">#REF!</definedName>
    <definedName name="\46">#REF!</definedName>
    <definedName name="\47" localSheetId="1">#REF!</definedName>
    <definedName name="\47">#REF!</definedName>
    <definedName name="\48" localSheetId="1">#REF!</definedName>
    <definedName name="\48">#REF!</definedName>
    <definedName name="\49" localSheetId="1">#REF!</definedName>
    <definedName name="\49">#REF!</definedName>
    <definedName name="\5" localSheetId="1">#REF!</definedName>
    <definedName name="\5">#REF!</definedName>
    <definedName name="\50" localSheetId="1">#REF!</definedName>
    <definedName name="\50">#REF!</definedName>
    <definedName name="\51" localSheetId="1">#REF!</definedName>
    <definedName name="\51">#REF!</definedName>
    <definedName name="￥511163" localSheetId="4" hidden="1">{"'内訳書'!$A$1:$O$28"}</definedName>
    <definedName name="￥511163" localSheetId="7" hidden="1">{"'内訳書'!$A$1:$O$28"}</definedName>
    <definedName name="￥511163" localSheetId="1" hidden="1">{"'内訳書'!$A$1:$O$28"}</definedName>
    <definedName name="￥511163" hidden="1">{"'内訳書'!$A$1:$O$28"}</definedName>
    <definedName name="\52" localSheetId="1">#REF!</definedName>
    <definedName name="\52">#REF!</definedName>
    <definedName name="\53" localSheetId="1">#REF!</definedName>
    <definedName name="\53">#REF!</definedName>
    <definedName name="\54" localSheetId="1">#REF!</definedName>
    <definedName name="\54">#REF!</definedName>
    <definedName name="￥549656" localSheetId="4" hidden="1">{"'内訳書'!$A$1:$O$28"}</definedName>
    <definedName name="￥549656" localSheetId="7" hidden="1">{"'内訳書'!$A$1:$O$28"}</definedName>
    <definedName name="￥549656" localSheetId="1" hidden="1">{"'内訳書'!$A$1:$O$28"}</definedName>
    <definedName name="￥549656" hidden="1">{"'内訳書'!$A$1:$O$28"}</definedName>
    <definedName name="\55" localSheetId="1">#REF!</definedName>
    <definedName name="\55">#REF!</definedName>
    <definedName name="￥555" localSheetId="1">#REF!</definedName>
    <definedName name="￥555">#REF!</definedName>
    <definedName name="￥55555555." localSheetId="4" hidden="1">{"'内訳書'!$A$1:$O$28"}</definedName>
    <definedName name="￥55555555." localSheetId="7" hidden="1">{"'内訳書'!$A$1:$O$28"}</definedName>
    <definedName name="￥55555555." localSheetId="1" hidden="1">{"'内訳書'!$A$1:$O$28"}</definedName>
    <definedName name="￥55555555." hidden="1">{"'内訳書'!$A$1:$O$28"}</definedName>
    <definedName name="￥64565" localSheetId="4" hidden="1">{"'内訳書'!$A$1:$O$28"}</definedName>
    <definedName name="￥64565" localSheetId="7" hidden="1">{"'内訳書'!$A$1:$O$28"}</definedName>
    <definedName name="￥64565" localSheetId="1" hidden="1">{"'内訳書'!$A$1:$O$28"}</definedName>
    <definedName name="￥64565" hidden="1">{"'内訳書'!$A$1:$O$28"}</definedName>
    <definedName name="￥6465" localSheetId="4" hidden="1">{"'内訳書'!$A$1:$O$28"}</definedName>
    <definedName name="￥6465" localSheetId="7" hidden="1">{"'内訳書'!$A$1:$O$28"}</definedName>
    <definedName name="￥6465" localSheetId="1" hidden="1">{"'内訳書'!$A$1:$O$28"}</definedName>
    <definedName name="￥6465" hidden="1">{"'内訳書'!$A$1:$O$28"}</definedName>
    <definedName name="￥66546" localSheetId="4" hidden="1">{"'内訳書'!$A$1:$O$28"}</definedName>
    <definedName name="￥66546" localSheetId="7" hidden="1">{"'内訳書'!$A$1:$O$28"}</definedName>
    <definedName name="￥66546" localSheetId="1" hidden="1">{"'内訳書'!$A$1:$O$28"}</definedName>
    <definedName name="￥66546" hidden="1">{"'内訳書'!$A$1:$O$28"}</definedName>
    <definedName name="￥666" localSheetId="1">#REF!</definedName>
    <definedName name="￥666">#REF!</definedName>
    <definedName name="￥777" localSheetId="1">#REF!</definedName>
    <definedName name="￥777">#REF!</definedName>
    <definedName name="￥888" localSheetId="1">#REF!</definedName>
    <definedName name="￥888">#REF!</definedName>
    <definedName name="￥999" localSheetId="1">#REF!</definedName>
    <definedName name="￥999">#REF!</definedName>
    <definedName name="\a" localSheetId="1">#REF!</definedName>
    <definedName name="\a">#REF!</definedName>
    <definedName name="\A1" localSheetId="1">#REF!</definedName>
    <definedName name="\A1">#REF!</definedName>
    <definedName name="\b" localSheetId="1">#REF!</definedName>
    <definedName name="\b">#REF!</definedName>
    <definedName name="\B1" localSheetId="1">#REF!</definedName>
    <definedName name="\B1">#REF!</definedName>
    <definedName name="\c" localSheetId="1">#REF!</definedName>
    <definedName name="\c">#REF!</definedName>
    <definedName name="\C1" localSheetId="1">#REF!</definedName>
    <definedName name="\C1">#REF!</definedName>
    <definedName name="\CC" localSheetId="1">#REF!</definedName>
    <definedName name="\CC">#REF!</definedName>
    <definedName name="\d">#N/A</definedName>
    <definedName name="\D1" localSheetId="1">#REF!</definedName>
    <definedName name="\D1">#REF!</definedName>
    <definedName name="\e" localSheetId="1">#REF!</definedName>
    <definedName name="\e">#REF!</definedName>
    <definedName name="\F" localSheetId="1">#REF!</definedName>
    <definedName name="\F">#REF!</definedName>
    <definedName name="\G" localSheetId="1">#REF!</definedName>
    <definedName name="\G">#REF!</definedName>
    <definedName name="\H" localSheetId="1">#REF!</definedName>
    <definedName name="\H">#REF!</definedName>
    <definedName name="\I" localSheetId="1">#REF!</definedName>
    <definedName name="\I">#REF!</definedName>
    <definedName name="\I1" localSheetId="1">#REF!</definedName>
    <definedName name="\I1">#REF!</definedName>
    <definedName name="\J" localSheetId="1">#REF!</definedName>
    <definedName name="\J">#REF!</definedName>
    <definedName name="\J1" localSheetId="1">#REF!</definedName>
    <definedName name="\J1">#REF!</definedName>
    <definedName name="\K" localSheetId="1">#REF!</definedName>
    <definedName name="\K">#REF!</definedName>
    <definedName name="\K1" localSheetId="1">#REF!</definedName>
    <definedName name="\K1">#REF!</definedName>
    <definedName name="\L" localSheetId="1">#REF!</definedName>
    <definedName name="\L">#REF!</definedName>
    <definedName name="\LOOP" localSheetId="1">#REF!</definedName>
    <definedName name="\LOOP">#REF!</definedName>
    <definedName name="\M" localSheetId="1">#REF!</definedName>
    <definedName name="\M">#REF!</definedName>
    <definedName name="\N" localSheetId="1">#REF!</definedName>
    <definedName name="\N">#REF!</definedName>
    <definedName name="\O" localSheetId="1">#REF!</definedName>
    <definedName name="\O">#REF!</definedName>
    <definedName name="\O1" localSheetId="1">#REF!</definedName>
    <definedName name="\O1">#REF!</definedName>
    <definedName name="\p" localSheetId="1">#REF!</definedName>
    <definedName name="\p">#REF!</definedName>
    <definedName name="\P1" localSheetId="1">#REF!</definedName>
    <definedName name="\P1">#REF!</definedName>
    <definedName name="\Q" localSheetId="1">#REF!</definedName>
    <definedName name="\Q">#REF!</definedName>
    <definedName name="\R" localSheetId="1">#REF!</definedName>
    <definedName name="\R">#REF!</definedName>
    <definedName name="\S" localSheetId="1">#REF!</definedName>
    <definedName name="\S">#REF!</definedName>
    <definedName name="\T" localSheetId="1">#REF!</definedName>
    <definedName name="\T">#REF!</definedName>
    <definedName name="\U" localSheetId="1">#REF!</definedName>
    <definedName name="\U">#REF!</definedName>
    <definedName name="\V" localSheetId="1">#REF!</definedName>
    <definedName name="\V">#REF!</definedName>
    <definedName name="\w" localSheetId="1">#REF!</definedName>
    <definedName name="\w">#REF!</definedName>
    <definedName name="\X" localSheetId="1">#REF!</definedName>
    <definedName name="\X">#REF!</definedName>
    <definedName name="\Y" localSheetId="1">#REF!</definedName>
    <definedName name="\Y">#REF!</definedName>
    <definedName name="\z" localSheetId="1">#REF!</definedName>
    <definedName name="\z">#REF!</definedName>
    <definedName name="\Z0" localSheetId="1">#REF!</definedName>
    <definedName name="\Z0">#REF!</definedName>
    <definedName name="\ZA" localSheetId="1">#REF!</definedName>
    <definedName name="\ZA">#REF!</definedName>
    <definedName name="\ZB" localSheetId="1">#REF!</definedName>
    <definedName name="\ZB">#REF!</definedName>
    <definedName name="\ZC" localSheetId="1">#REF!</definedName>
    <definedName name="\ZC">#REF!</definedName>
    <definedName name="」" localSheetId="1">#REF!</definedName>
    <definedName name="」">#REF!</definedName>
    <definedName name="×.9" localSheetId="1">#REF!</definedName>
    <definedName name="×.9">#REF!</definedName>
    <definedName name="a" localSheetId="1">#REF!</definedName>
    <definedName name="a">#REF!</definedName>
    <definedName name="a_8" localSheetId="1">#REF!</definedName>
    <definedName name="a_8">#REF!</definedName>
    <definedName name="A_直接仮設" localSheetId="1">#REF!</definedName>
    <definedName name="A_直接仮設">#REF!</definedName>
    <definedName name="A0" localSheetId="1">#REF!</definedName>
    <definedName name="A0">#REF!</definedName>
    <definedName name="A1_" localSheetId="1">#REF!</definedName>
    <definedName name="A1_">#REF!</definedName>
    <definedName name="A10_" localSheetId="1">#REF!</definedName>
    <definedName name="A10_">#REF!</definedName>
    <definedName name="A11_" localSheetId="1">#REF!</definedName>
    <definedName name="A11_">#REF!</definedName>
    <definedName name="A12_" localSheetId="1">#REF!</definedName>
    <definedName name="A12_">#REF!</definedName>
    <definedName name="A13_" localSheetId="1">#REF!</definedName>
    <definedName name="A13_">#REF!</definedName>
    <definedName name="A14_" localSheetId="1">#REF!</definedName>
    <definedName name="A14_">#REF!</definedName>
    <definedName name="A15_" localSheetId="1">#REF!</definedName>
    <definedName name="A15_">#REF!</definedName>
    <definedName name="A16_" localSheetId="1">#REF!</definedName>
    <definedName name="A16_">#REF!</definedName>
    <definedName name="A17_" localSheetId="1">#REF!</definedName>
    <definedName name="A17_">#REF!</definedName>
    <definedName name="A18_" localSheetId="1">#REF!</definedName>
    <definedName name="A18_">#REF!</definedName>
    <definedName name="A19_" localSheetId="1">#REF!</definedName>
    <definedName name="A19_">#REF!</definedName>
    <definedName name="A2_" localSheetId="1">#REF!</definedName>
    <definedName name="A2_">#REF!</definedName>
    <definedName name="A20_" localSheetId="1">#REF!</definedName>
    <definedName name="A20_">#REF!</definedName>
    <definedName name="A21_" localSheetId="1">#REF!</definedName>
    <definedName name="A21_">#REF!</definedName>
    <definedName name="A22_" localSheetId="1">#REF!</definedName>
    <definedName name="A22_">#REF!</definedName>
    <definedName name="A23_" localSheetId="1">#REF!</definedName>
    <definedName name="A23_">#REF!</definedName>
    <definedName name="A24_" localSheetId="1">#REF!</definedName>
    <definedName name="A24_">#REF!</definedName>
    <definedName name="A25_" localSheetId="1">#REF!</definedName>
    <definedName name="A25_">#REF!</definedName>
    <definedName name="A26_" localSheetId="1">#REF!</definedName>
    <definedName name="A26_">#REF!</definedName>
    <definedName name="A27_" localSheetId="1">#REF!</definedName>
    <definedName name="A27_">#REF!</definedName>
    <definedName name="A28_" localSheetId="1">#REF!</definedName>
    <definedName name="A28_">#REF!</definedName>
    <definedName name="A29_" localSheetId="1">#REF!</definedName>
    <definedName name="A29_">#REF!</definedName>
    <definedName name="A3_" localSheetId="1">#REF!</definedName>
    <definedName name="A3_">#REF!</definedName>
    <definedName name="A30_" localSheetId="1">#REF!</definedName>
    <definedName name="A30_">#REF!</definedName>
    <definedName name="A31_" localSheetId="1">#REF!</definedName>
    <definedName name="A31_">#REF!</definedName>
    <definedName name="A32_" localSheetId="1">#REF!</definedName>
    <definedName name="A32_">#REF!</definedName>
    <definedName name="A33_" localSheetId="1">#REF!</definedName>
    <definedName name="A33_">#REF!</definedName>
    <definedName name="A34_" localSheetId="1">#REF!</definedName>
    <definedName name="A34_">#REF!</definedName>
    <definedName name="A35_" localSheetId="1">#REF!</definedName>
    <definedName name="A35_">#REF!</definedName>
    <definedName name="A36_" localSheetId="1">#REF!</definedName>
    <definedName name="A36_">#REF!</definedName>
    <definedName name="A37_" localSheetId="1">#REF!</definedName>
    <definedName name="A37_">#REF!</definedName>
    <definedName name="A38_" localSheetId="1">#REF!</definedName>
    <definedName name="A38_">#REF!</definedName>
    <definedName name="A39_" localSheetId="1">#REF!</definedName>
    <definedName name="A39_">#REF!</definedName>
    <definedName name="A4_" localSheetId="1">#REF!</definedName>
    <definedName name="A4_">#REF!</definedName>
    <definedName name="A40_" localSheetId="1">#REF!</definedName>
    <definedName name="A40_">#REF!</definedName>
    <definedName name="A41_" localSheetId="1">#REF!</definedName>
    <definedName name="A41_">#REF!</definedName>
    <definedName name="A42_" localSheetId="1">#REF!</definedName>
    <definedName name="A42_">#REF!</definedName>
    <definedName name="A43_" localSheetId="1">#REF!</definedName>
    <definedName name="A43_">#REF!</definedName>
    <definedName name="A44_" localSheetId="1">#REF!</definedName>
    <definedName name="A44_">#REF!</definedName>
    <definedName name="A45_" localSheetId="1">#REF!</definedName>
    <definedName name="A45_">#REF!</definedName>
    <definedName name="A46_" localSheetId="1">#REF!</definedName>
    <definedName name="A46_">#REF!</definedName>
    <definedName name="A47_" localSheetId="1">#REF!</definedName>
    <definedName name="A47_">#REF!</definedName>
    <definedName name="A48_" localSheetId="1">#REF!</definedName>
    <definedName name="A48_">#REF!</definedName>
    <definedName name="A49_" localSheetId="1">#REF!</definedName>
    <definedName name="A49_">#REF!</definedName>
    <definedName name="A5_" localSheetId="1">#REF!</definedName>
    <definedName name="A5_">#REF!</definedName>
    <definedName name="A50_" localSheetId="1">#REF!</definedName>
    <definedName name="A50_">#REF!</definedName>
    <definedName name="A51_" localSheetId="1">#REF!</definedName>
    <definedName name="A51_">#REF!</definedName>
    <definedName name="A52_" localSheetId="1">#REF!</definedName>
    <definedName name="A52_">#REF!</definedName>
    <definedName name="A53_" localSheetId="1">#REF!</definedName>
    <definedName name="A53_">#REF!</definedName>
    <definedName name="A54_" localSheetId="1">#REF!</definedName>
    <definedName name="A54_">#REF!</definedName>
    <definedName name="A55_" localSheetId="1">#REF!</definedName>
    <definedName name="A55_">#REF!</definedName>
    <definedName name="A56_" localSheetId="1">#REF!</definedName>
    <definedName name="A56_">#REF!</definedName>
    <definedName name="A57_" localSheetId="1">#REF!</definedName>
    <definedName name="A57_">#REF!</definedName>
    <definedName name="A58_" localSheetId="1">#REF!</definedName>
    <definedName name="A58_">#REF!</definedName>
    <definedName name="A59_" localSheetId="1">#REF!</definedName>
    <definedName name="A59_">#REF!</definedName>
    <definedName name="A6_" localSheetId="1">#REF!</definedName>
    <definedName name="A6_">#REF!</definedName>
    <definedName name="A60_" localSheetId="1">#REF!</definedName>
    <definedName name="A60_">#REF!</definedName>
    <definedName name="A61_" localSheetId="1">#REF!</definedName>
    <definedName name="A61_">#REF!</definedName>
    <definedName name="A62_" localSheetId="1">#REF!</definedName>
    <definedName name="A62_">#REF!</definedName>
    <definedName name="A63_" localSheetId="1">#REF!</definedName>
    <definedName name="A63_">#REF!</definedName>
    <definedName name="A64_" localSheetId="1">#REF!</definedName>
    <definedName name="A64_">#REF!</definedName>
    <definedName name="A65_" localSheetId="1">#REF!</definedName>
    <definedName name="A65_">#REF!</definedName>
    <definedName name="A66_" localSheetId="1">#REF!</definedName>
    <definedName name="A66_">#REF!</definedName>
    <definedName name="A67_" localSheetId="1">#REF!</definedName>
    <definedName name="A67_">#REF!</definedName>
    <definedName name="A68_" localSheetId="1">#REF!</definedName>
    <definedName name="A68_">#REF!</definedName>
    <definedName name="A69_" localSheetId="1">#REF!</definedName>
    <definedName name="A69_">#REF!</definedName>
    <definedName name="A7_" localSheetId="1">#REF!</definedName>
    <definedName name="A7_">#REF!</definedName>
    <definedName name="A70_" localSheetId="1">#REF!</definedName>
    <definedName name="A70_">#REF!</definedName>
    <definedName name="A71_" localSheetId="1">#REF!</definedName>
    <definedName name="A71_">#REF!</definedName>
    <definedName name="A73_" localSheetId="1">#REF!</definedName>
    <definedName name="A73_">#REF!</definedName>
    <definedName name="A74_" localSheetId="1">#REF!</definedName>
    <definedName name="A74_">#REF!</definedName>
    <definedName name="A75_" localSheetId="1">#REF!</definedName>
    <definedName name="A75_">#REF!</definedName>
    <definedName name="A76_" localSheetId="1">#REF!</definedName>
    <definedName name="A76_">#REF!</definedName>
    <definedName name="A77_" localSheetId="1">#REF!</definedName>
    <definedName name="A77_">#REF!</definedName>
    <definedName name="A78_" localSheetId="1">#REF!</definedName>
    <definedName name="A78_">#REF!</definedName>
    <definedName name="A79_" localSheetId="1">#REF!</definedName>
    <definedName name="A79_">#REF!</definedName>
    <definedName name="A8_" localSheetId="1">#REF!</definedName>
    <definedName name="A8_">#REF!</definedName>
    <definedName name="A81_" localSheetId="1">#REF!</definedName>
    <definedName name="A81_">#REF!</definedName>
    <definedName name="A82_" localSheetId="1">#REF!</definedName>
    <definedName name="A82_">#REF!</definedName>
    <definedName name="A9_" localSheetId="1">#REF!</definedName>
    <definedName name="A9_">#REF!</definedName>
    <definedName name="aa" localSheetId="1">#REF!</definedName>
    <definedName name="aa">#REF!</definedName>
    <definedName name="aaa" localSheetId="2" hidden="1">#REF!</definedName>
    <definedName name="aaa" localSheetId="0" hidden="1">#REF!</definedName>
    <definedName name="aaa" hidden="1">#REF!</definedName>
    <definedName name="AAAA" localSheetId="1">#REF!</definedName>
    <definedName name="AAAA">#REF!</definedName>
    <definedName name="aaaaa" localSheetId="1">#REF!</definedName>
    <definedName name="aaaaa">#REF!</definedName>
    <definedName name="aaaaaa" localSheetId="1">#REF!</definedName>
    <definedName name="aaaaaa">#REF!</definedName>
    <definedName name="AAAAAAAAA" localSheetId="4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AAAAAAAAA" localSheetId="7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AAAAAAAAA" localSheetId="1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AAAAAAAAA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aaaaaaaaaaaaaaaaaaaaaaaaaaaaaaaaaaaaaaa" localSheetId="4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aaaaaaaaaaaaaaaaaaaaaaaaaaaaaaaaaaaaaaa" localSheetId="7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aaaaaaaaaaaaaaaaaaaaaaaaaaaaaaaaaaaaaaa" localSheetId="1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aaaaaaaaaaaaaaaaaaaaaaaaaaaaaaaaaaaaaaa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aaad" localSheetId="2" hidden="1">'[3] 内訳'!#REF!</definedName>
    <definedName name="aaad" localSheetId="7" hidden="1">#REF!</definedName>
    <definedName name="aaad" localSheetId="1" hidden="1">#REF!</definedName>
    <definedName name="aaad" hidden="1">'[3] 内訳'!#REF!</definedName>
    <definedName name="ab" localSheetId="1">#REF!</definedName>
    <definedName name="ab">#REF!</definedName>
    <definedName name="Abbbb" localSheetId="1">#REF!</definedName>
    <definedName name="Abbbb">#REF!</definedName>
    <definedName name="abc" localSheetId="1">#REF!</definedName>
    <definedName name="abc">#REF!</definedName>
    <definedName name="ABCD" localSheetId="1">#REF!</definedName>
    <definedName name="ABCD">#REF!</definedName>
    <definedName name="ABCV" localSheetId="1">#REF!</definedName>
    <definedName name="ABCV">#REF!</definedName>
    <definedName name="ac" localSheetId="1">#REF!</definedName>
    <definedName name="ac">#REF!</definedName>
    <definedName name="AccessDatabase" hidden="1">"D:\データ\エクセル\建築課\設計書原本\設計書NEC970813.mdb"</definedName>
    <definedName name="acujj" localSheetId="1">#REF!</definedName>
    <definedName name="acujj">#REF!</definedName>
    <definedName name="ad" localSheetId="1">#REF!</definedName>
    <definedName name="ad">#REF!</definedName>
    <definedName name="ad_sub_code" localSheetId="1">#REF!</definedName>
    <definedName name="ad_sub_code">#REF!</definedName>
    <definedName name="ad_sub_nm" localSheetId="1">#REF!</definedName>
    <definedName name="ad_sub_nm">#REF!</definedName>
    <definedName name="aergvawrtgbvtrnjt" localSheetId="1">#REF!</definedName>
    <definedName name="aergvawrtgbvtrnjt">#REF!</definedName>
    <definedName name="ah" localSheetId="2" hidden="1">#REF!</definedName>
    <definedName name="ah" hidden="1">#REF!</definedName>
    <definedName name="AHONHINA" localSheetId="1">#REF!</definedName>
    <definedName name="AHONHINA">#REF!</definedName>
    <definedName name="AHONHINA_11" localSheetId="1">#REF!</definedName>
    <definedName name="AHONHINA_11">#REF!</definedName>
    <definedName name="AHONHINA_12" localSheetId="1">#REF!</definedName>
    <definedName name="AHONHINA_12">#REF!</definedName>
    <definedName name="AHONHINA_13" localSheetId="1">#REF!</definedName>
    <definedName name="AHONHINA_13">#REF!</definedName>
    <definedName name="AHONHINA_4" localSheetId="1">#REF!</definedName>
    <definedName name="AHONHINA_4">#REF!</definedName>
    <definedName name="aiaii" localSheetId="2" hidden="1">#REF!</definedName>
    <definedName name="aiaii" hidden="1">#REF!</definedName>
    <definedName name="al" localSheetId="1">#REF!</definedName>
    <definedName name="al">#REF!</definedName>
    <definedName name="AM概要" localSheetId="1">#REF!</definedName>
    <definedName name="AM概要">#REF!</definedName>
    <definedName name="AM明細" localSheetId="1">#REF!</definedName>
    <definedName name="AM明細">#REF!</definedName>
    <definedName name="anscount" hidden="1">1</definedName>
    <definedName name="aqwdxc" localSheetId="1">#REF!</definedName>
    <definedName name="aqwdxc">#REF!</definedName>
    <definedName name="as" localSheetId="2" hidden="1">#N/A</definedName>
    <definedName name="as" localSheetId="0" hidden="1">#REF!</definedName>
    <definedName name="as" hidden="1">#REF!</definedName>
    <definedName name="asa" localSheetId="1">#REF!</definedName>
    <definedName name="asa">#REF!</definedName>
    <definedName name="asd" localSheetId="1">#REF!</definedName>
    <definedName name="asd">#REF!</definedName>
    <definedName name="ase" localSheetId="1">#REF!</definedName>
    <definedName name="ase">#REF!</definedName>
    <definedName name="ass" localSheetId="2" hidden="1">#REF!</definedName>
    <definedName name="ass" hidden="1">#REF!</definedName>
    <definedName name="Ａｓ廃材持込料" localSheetId="1">#REF!</definedName>
    <definedName name="Ａｓ廃材持込料">#REF!</definedName>
    <definedName name="Ａｓ廃材持込料の出所" localSheetId="1">#REF!</definedName>
    <definedName name="Ａｓ廃材持込料の出所">#REF!</definedName>
    <definedName name="aw" localSheetId="1">#REF!</definedName>
    <definedName name="aw">#REF!</definedName>
    <definedName name="AZA" localSheetId="4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AZA" localSheetId="7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AZA" localSheetId="1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AZA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b" localSheetId="1">#REF!</definedName>
    <definedName name="b">#REF!</definedName>
    <definedName name="b_code" localSheetId="1">#REF!</definedName>
    <definedName name="b_code">#REF!</definedName>
    <definedName name="b_name" localSheetId="1">#REF!</definedName>
    <definedName name="b_name">#REF!</definedName>
    <definedName name="B_荷揚運搬" localSheetId="1">#REF!</definedName>
    <definedName name="B_荷揚運搬">#REF!</definedName>
    <definedName name="b1234335" localSheetId="1">#REF!</definedName>
    <definedName name="b1234335">#REF!</definedName>
    <definedName name="BA" localSheetId="1">#REF!</definedName>
    <definedName name="BA">#REF!</definedName>
    <definedName name="BB" localSheetId="1">#REF!</definedName>
    <definedName name="BB">#REF!</definedName>
    <definedName name="bbb" localSheetId="1">#REF!</definedName>
    <definedName name="bbb">#REF!</definedName>
    <definedName name="ｂｂｂｂ" localSheetId="4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ｂｂｂｂ" localSheetId="7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ｂｂｂｂ" localSheetId="1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ｂｂｂｂ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bhb" localSheetId="1">#REF!</definedName>
    <definedName name="bhb">#REF!</definedName>
    <definedName name="bhj" localSheetId="1">#REF!</definedName>
    <definedName name="bhj">#REF!</definedName>
    <definedName name="bht" localSheetId="1">#REF!</definedName>
    <definedName name="bht">#REF!</definedName>
    <definedName name="bhu" localSheetId="1">#REF!</definedName>
    <definedName name="bhu">#REF!</definedName>
    <definedName name="ｂｊｈｈｊｊ" localSheetId="1">#REF!</definedName>
    <definedName name="ｂｊｈｈｊｊ">#REF!</definedName>
    <definedName name="bji" localSheetId="1">#REF!</definedName>
    <definedName name="bji">#REF!</definedName>
    <definedName name="BL" localSheetId="1">#REF!</definedName>
    <definedName name="BL">#REF!</definedName>
    <definedName name="byhrdvsvr" localSheetId="1">#REF!</definedName>
    <definedName name="byhrdvsvr">#REF!</definedName>
    <definedName name="capital_end" localSheetId="1">#REF!</definedName>
    <definedName name="capital_end">#REF!</definedName>
    <definedName name="capital_start" localSheetId="1">#REF!</definedName>
    <definedName name="capital_start">#REF!</definedName>
    <definedName name="cause" localSheetId="1">#REF!</definedName>
    <definedName name="cause">#REF!</definedName>
    <definedName name="ｃｃｃｃ" localSheetId="4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ｃｃｃｃ" localSheetId="7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ｃｃｃｃ" localSheetId="1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ｃｃｃｃ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ｃｃｃｃｃ" localSheetId="1">#REF!</definedName>
    <definedName name="ｃｃｃｃｃ">#REF!</definedName>
    <definedName name="cel_HaisyuTitArea" localSheetId="1">#REF!,#REF!</definedName>
    <definedName name="cel_HaisyuTitArea">#REF!,#REF!</definedName>
    <definedName name="ｃｆｒ" localSheetId="1">#REF!</definedName>
    <definedName name="ｃｆｒ">#REF!</definedName>
    <definedName name="cgr" localSheetId="1">#REF!</definedName>
    <definedName name="cgr">#REF!</definedName>
    <definedName name="cjdkdhf" localSheetId="1">#REF!</definedName>
    <definedName name="cjdkdhf">#REF!</definedName>
    <definedName name="claim_detail" localSheetId="1">#REF!</definedName>
    <definedName name="claim_detail">#REF!</definedName>
    <definedName name="COLS" localSheetId="1">#REF!</definedName>
    <definedName name="COLS">#REF!</definedName>
    <definedName name="COPY" localSheetId="1">#REF!</definedName>
    <definedName name="COPY">#REF!</definedName>
    <definedName name="cost_end" localSheetId="1">#REF!</definedName>
    <definedName name="cost_end">#REF!</definedName>
    <definedName name="cost_start" localSheetId="1">#REF!</definedName>
    <definedName name="cost_start">#REF!</definedName>
    <definedName name="COUNT" localSheetId="1">#REF!</definedName>
    <definedName name="COUNT">#REF!</definedName>
    <definedName name="COUNTER" localSheetId="1">#REF!</definedName>
    <definedName name="COUNTER">#REF!</definedName>
    <definedName name="_xlnm.Criteria" localSheetId="1">#REF!</definedName>
    <definedName name="_xlnm.Criteria">#REF!</definedName>
    <definedName name="Criteria_MI" localSheetId="1">#REF!</definedName>
    <definedName name="Criteria_MI">#REF!</definedName>
    <definedName name="Criteria_MI_8" localSheetId="1">#REF!</definedName>
    <definedName name="Criteria_MI_8">#REF!</definedName>
    <definedName name="CV" localSheetId="1">#REF!</definedName>
    <definedName name="CV">#REF!</definedName>
    <definedName name="ｃｖｓ" localSheetId="1">#REF!</definedName>
    <definedName name="ｃｖｓ">#REF!</definedName>
    <definedName name="CVV" localSheetId="1">#REF!</definedName>
    <definedName name="CVV">#REF!</definedName>
    <definedName name="cxfsf" localSheetId="4" hidden="1">{"'内訳書'!$A$1:$O$28"}</definedName>
    <definedName name="cxfsf" localSheetId="7" hidden="1">{"'内訳書'!$A$1:$O$28"}</definedName>
    <definedName name="cxfsf" localSheetId="1" hidden="1">{"'内訳書'!$A$1:$O$28"}</definedName>
    <definedName name="cxfsf" hidden="1">{"'内訳書'!$A$1:$O$28"}</definedName>
    <definedName name="Ｃの1" localSheetId="1">#REF!</definedName>
    <definedName name="Ｃの1">#REF!</definedName>
    <definedName name="Ｃ代価" localSheetId="1">#REF!</definedName>
    <definedName name="Ｃ代価">#REF!</definedName>
    <definedName name="Ｃ代価表一覧表" localSheetId="1">#REF!</definedName>
    <definedName name="Ｃ代価表一覧表">#REF!</definedName>
    <definedName name="Ｃ代価表一覧表_11" localSheetId="1">#REF!</definedName>
    <definedName name="Ｃ代価表一覧表_11">#REF!</definedName>
    <definedName name="Ｃ代価表一覧表_12" localSheetId="1">#REF!</definedName>
    <definedName name="Ｃ代価表一覧表_12">#REF!</definedName>
    <definedName name="Ｃ代価表一覧表_13" localSheetId="1">#REF!</definedName>
    <definedName name="Ｃ代価表一覧表_13">#REF!</definedName>
    <definedName name="Ｃ代価表一覧表_4" localSheetId="1">#REF!</definedName>
    <definedName name="Ｃ代価表一覧表_4">#REF!</definedName>
    <definedName name="Ｄ" localSheetId="1">#REF!</definedName>
    <definedName name="Ｄ">#REF!</definedName>
    <definedName name="Ｄ_8" localSheetId="1">#REF!</definedName>
    <definedName name="Ｄ_8">#REF!</definedName>
    <definedName name="D_VP100地" localSheetId="1">#REF!</definedName>
    <definedName name="D_VP100地">#REF!</definedName>
    <definedName name="D_VP125地" localSheetId="1">#REF!</definedName>
    <definedName name="D_VP125地">#REF!</definedName>
    <definedName name="D_VP150地" localSheetId="1">#REF!</definedName>
    <definedName name="D_VP150地">#REF!</definedName>
    <definedName name="D_VP50地" localSheetId="1">#REF!</definedName>
    <definedName name="D_VP50地">#REF!</definedName>
    <definedName name="D_VP65地" localSheetId="1">#REF!</definedName>
    <definedName name="D_VP65地">#REF!</definedName>
    <definedName name="D_VP80地" localSheetId="1">#REF!</definedName>
    <definedName name="D_VP80地">#REF!</definedName>
    <definedName name="ＤＡ" localSheetId="1">#REF!</definedName>
    <definedName name="ＤＡ">#REF!</definedName>
    <definedName name="daika" localSheetId="1">#REF!</definedName>
    <definedName name="daika">#REF!</definedName>
    <definedName name="DATA" localSheetId="1">#REF!</definedName>
    <definedName name="DATA">#REF!</definedName>
    <definedName name="data_count" localSheetId="1">#REF!</definedName>
    <definedName name="data_count">#REF!</definedName>
    <definedName name="DATA1" localSheetId="1">#REF!</definedName>
    <definedName name="DATA1">#REF!</definedName>
    <definedName name="DATA2" localSheetId="1">#REF!</definedName>
    <definedName name="DATA2">#REF!</definedName>
    <definedName name="DATA3" localSheetId="1">#REF!</definedName>
    <definedName name="DATA3">#REF!</definedName>
    <definedName name="DATA4" localSheetId="1">#REF!</definedName>
    <definedName name="DATA4">#REF!</definedName>
    <definedName name="DATA5" localSheetId="1">#REF!</definedName>
    <definedName name="DATA5">#REF!</definedName>
    <definedName name="DATA6" localSheetId="1">#REF!</definedName>
    <definedName name="DATA6">#REF!</definedName>
    <definedName name="DATA7" localSheetId="1">#REF!</definedName>
    <definedName name="DATA7">#REF!</definedName>
    <definedName name="DATA8" localSheetId="1">#REF!</definedName>
    <definedName name="DATA8">#REF!</definedName>
    <definedName name="DATA9" localSheetId="1">#REF!</definedName>
    <definedName name="DATA9">#REF!</definedName>
    <definedName name="_xlnm.Database" localSheetId="2" hidden="1">[4]見積比較表!#REF!</definedName>
    <definedName name="_xlnm.Database" localSheetId="7" hidden="1">#REF!</definedName>
    <definedName name="_xlnm.Database" localSheetId="1" hidden="1">#REF!</definedName>
    <definedName name="_xlnm.Database" localSheetId="0" hidden="1">#REF!</definedName>
    <definedName name="_xlnm.Database" hidden="1">[4]見積比較表!#REF!</definedName>
    <definedName name="Database_MI" localSheetId="1">#REF!</definedName>
    <definedName name="Database_MI">#REF!</definedName>
    <definedName name="Database_MI_8" localSheetId="1">#REF!</definedName>
    <definedName name="Database_MI_8">#REF!</definedName>
    <definedName name="databaseのcopy元" localSheetId="1">#REF!</definedName>
    <definedName name="databaseのcopy元">#REF!</definedName>
    <definedName name="databaseのcopy先" localSheetId="1">#REF!</definedName>
    <definedName name="databaseのcopy先">#REF!</definedName>
    <definedName name="date" localSheetId="1">#REF!</definedName>
    <definedName name="date">#REF!</definedName>
    <definedName name="datebase" localSheetId="1">#REF!</definedName>
    <definedName name="datebase">#REF!</definedName>
    <definedName name="DCK" localSheetId="1">#REF!</definedName>
    <definedName name="DCK">#REF!</definedName>
    <definedName name="dd" localSheetId="2" hidden="1">{"'内訳書'!$A$1:$O$28"}</definedName>
    <definedName name="dd" localSheetId="4" hidden="1">{"'内訳書'!$A$1:$O$28"}</definedName>
    <definedName name="dd" localSheetId="7" hidden="1">{"'内訳書'!$A$1:$O$28"}</definedName>
    <definedName name="dd" localSheetId="1" hidden="1">{"'内訳書'!$A$1:$O$28"}</definedName>
    <definedName name="dd" hidden="1">{"'内訳書'!$A$1:$O$28"}</definedName>
    <definedName name="ｄｄｄｄ" localSheetId="1">#REF!</definedName>
    <definedName name="ｄｄｄｄ">#REF!</definedName>
    <definedName name="DDDDDDDD" localSheetId="1">#REF!</definedName>
    <definedName name="DDDDDDDD">#REF!</definedName>
    <definedName name="DDDDDDDDDDDD" localSheetId="1">#REF!</definedName>
    <definedName name="DDDDDDDDDDDD">#REF!</definedName>
    <definedName name="ddf" localSheetId="1">#REF!</definedName>
    <definedName name="ddf">#REF!</definedName>
    <definedName name="DE" localSheetId="1">#REF!</definedName>
    <definedName name="DE">#REF!</definedName>
    <definedName name="deed" localSheetId="2" hidden="1">{"'内訳書'!$A$1:$O$28"}</definedName>
    <definedName name="deed" localSheetId="4" hidden="1">{"'内訳書'!$A$1:$O$28"}</definedName>
    <definedName name="deed" localSheetId="7" hidden="1">{"'内訳書'!$A$1:$O$28"}</definedName>
    <definedName name="deed" localSheetId="1" hidden="1">{"'内訳書'!$A$1:$O$28"}</definedName>
    <definedName name="deed" localSheetId="0" hidden="1">{"'内訳書'!$A$1:$O$28"}</definedName>
    <definedName name="deed" hidden="1">{"'内訳書'!$A$1:$O$28"}</definedName>
    <definedName name="deed1" localSheetId="2" hidden="1">{"'内訳書'!$A$1:$O$28"}</definedName>
    <definedName name="deed1" localSheetId="4" hidden="1">{"'内訳書'!$A$1:$O$28"}</definedName>
    <definedName name="deed1" localSheetId="7" hidden="1">{"'内訳書'!$A$1:$O$28"}</definedName>
    <definedName name="deed1" localSheetId="1" hidden="1">{"'内訳書'!$A$1:$O$28"}</definedName>
    <definedName name="deed1" localSheetId="0" hidden="1">{"'内訳書'!$A$1:$O$28"}</definedName>
    <definedName name="deed1" hidden="1">{"'内訳書'!$A$1:$O$28"}</definedName>
    <definedName name="deffre" localSheetId="1">#REF!</definedName>
    <definedName name="deffre">#REF!</definedName>
    <definedName name="DELHB" localSheetId="1">#REF!</definedName>
    <definedName name="DELHB">#REF!</definedName>
    <definedName name="DELHB1" localSheetId="1">#REF!</definedName>
    <definedName name="DELHB1">#REF!</definedName>
    <definedName name="df" localSheetId="1">#REF!</definedName>
    <definedName name="df">#REF!</definedName>
    <definedName name="dfdf" localSheetId="4" hidden="1">{#N/A,#N/A,FALSE,"内訳"}</definedName>
    <definedName name="dfdf" localSheetId="7" hidden="1">{#N/A,#N/A,FALSE,"内訳"}</definedName>
    <definedName name="dfdf" localSheetId="1" hidden="1">{#N/A,#N/A,FALSE,"内訳"}</definedName>
    <definedName name="dfdf" hidden="1">{#N/A,#N/A,FALSE,"内訳"}</definedName>
    <definedName name="ｄｆｆｔ" localSheetId="1">#REF!,#REF!,#REF!,#REF!,#REF!,#REF!,#REF!,#REF!</definedName>
    <definedName name="ｄｆｆｔ">#REF!,#REF!,#REF!,#REF!,#REF!,#REF!,#REF!,#REF!</definedName>
    <definedName name="dfnhdsar" localSheetId="1">#REF!</definedName>
    <definedName name="dfnhdsar">#REF!</definedName>
    <definedName name="dgiukrmf" localSheetId="1">#REF!</definedName>
    <definedName name="dgiukrmf">#REF!</definedName>
    <definedName name="DK" localSheetId="1">#REF!</definedName>
    <definedName name="DK">#REF!</definedName>
    <definedName name="DOUKANN" localSheetId="1">#REF!</definedName>
    <definedName name="DOUKANN">#REF!</definedName>
    <definedName name="ｄｑ" localSheetId="1">#REF!</definedName>
    <definedName name="ｄｑ">#REF!</definedName>
    <definedName name="ｄｒｒｄ" localSheetId="1">#REF!</definedName>
    <definedName name="ｄｒｒｄ">#REF!</definedName>
    <definedName name="ｄｒせ" localSheetId="1">#REF!</definedName>
    <definedName name="ｄｒせ">#REF!</definedName>
    <definedName name="dsbfgbnghnjxdfd" localSheetId="1">#REF!</definedName>
    <definedName name="dsbfgbnghnjxdfd">#REF!</definedName>
    <definedName name="ｄｓｇｓｄｇ" localSheetId="2" hidden="1">#REF!</definedName>
    <definedName name="ｄｓｇｓｄｇ" hidden="1">#REF!</definedName>
    <definedName name="dsss" localSheetId="1">#REF!</definedName>
    <definedName name="dsss">#REF!</definedName>
    <definedName name="ｄｓが" localSheetId="1">#REF!</definedName>
    <definedName name="ｄｓが">#REF!</definedName>
    <definedName name="dtbtt" localSheetId="1">#REF!</definedName>
    <definedName name="dtbtt">#REF!</definedName>
    <definedName name="dtgughiwaef" localSheetId="1">#REF!</definedName>
    <definedName name="dtgughiwaef">#REF!</definedName>
    <definedName name="dum" localSheetId="4" hidden="1">{#N/A,#N/A,FALSE,"土量集計";#N/A,#N/A,FALSE,"ＰＡ土量";#N/A,#N/A,FALSE,"ＩＣ土量";#N/A,#N/A,FALSE,"Ｂ区間土量";#N/A,#N/A,FALSE,"法面集計";#N/A,#N/A,FALSE,"ＰＡ法面";#N/A,#N/A,FALSE,"ＩＣ法面";#N/A,#N/A,FALSE,"Ｂ区間法面"}</definedName>
    <definedName name="dum" localSheetId="7" hidden="1">{#N/A,#N/A,FALSE,"土量集計";#N/A,#N/A,FALSE,"ＰＡ土量";#N/A,#N/A,FALSE,"ＩＣ土量";#N/A,#N/A,FALSE,"Ｂ区間土量";#N/A,#N/A,FALSE,"法面集計";#N/A,#N/A,FALSE,"ＰＡ法面";#N/A,#N/A,FALSE,"ＩＣ法面";#N/A,#N/A,FALSE,"Ｂ区間法面"}</definedName>
    <definedName name="dum" localSheetId="1" hidden="1">{#N/A,#N/A,FALSE,"土量集計";#N/A,#N/A,FALSE,"ＰＡ土量";#N/A,#N/A,FALSE,"ＩＣ土量";#N/A,#N/A,FALSE,"Ｂ区間土量";#N/A,#N/A,FALSE,"法面集計";#N/A,#N/A,FALSE,"ＰＡ法面";#N/A,#N/A,FALSE,"ＩＣ法面";#N/A,#N/A,FALSE,"Ｂ区間法面"}</definedName>
    <definedName name="dum" hidden="1">{#N/A,#N/A,FALSE,"土量集計";#N/A,#N/A,FALSE,"ＰＡ土量";#N/A,#N/A,FALSE,"ＩＣ土量";#N/A,#N/A,FALSE,"Ｂ区間土量";#N/A,#N/A,FALSE,"法面集計";#N/A,#N/A,FALSE,"ＰＡ法面";#N/A,#N/A,FALSE,"ＩＣ法面";#N/A,#N/A,FALSE,"Ｂ区間法面"}</definedName>
    <definedName name="e" localSheetId="1">#REF!</definedName>
    <definedName name="e">#REF!</definedName>
    <definedName name="ecsc" localSheetId="1">#REF!</definedName>
    <definedName name="ecsc">#REF!</definedName>
    <definedName name="ED" localSheetId="1">#REF!</definedName>
    <definedName name="ED">#REF!</definedName>
    <definedName name="edfrqerq" localSheetId="1">#REF!</definedName>
    <definedName name="edfrqerq">#REF!</definedName>
    <definedName name="ee" localSheetId="2" hidden="1">{"'内訳書'!$A$1:$O$28"}</definedName>
    <definedName name="ee" localSheetId="4" hidden="1">{"'内訳書'!$A$1:$O$28"}</definedName>
    <definedName name="ee" localSheetId="7" hidden="1">{"'内訳書'!$A$1:$O$28"}</definedName>
    <definedName name="ee" localSheetId="1" hidden="1">{"'内訳書'!$A$1:$O$28"}</definedName>
    <definedName name="ee" hidden="1">{"'内訳書'!$A$1:$O$28"}</definedName>
    <definedName name="EEEE" localSheetId="1">#REF!</definedName>
    <definedName name="EEEE">#REF!</definedName>
    <definedName name="eeeeeef" localSheetId="1">#REF!</definedName>
    <definedName name="eeeeeef">#REF!</definedName>
    <definedName name="EF" localSheetId="1">#REF!</definedName>
    <definedName name="EF">#REF!</definedName>
    <definedName name="ekimyn" localSheetId="1">#REF!</definedName>
    <definedName name="ekimyn">#REF!</definedName>
    <definedName name="EM_AE" localSheetId="1">#REF!</definedName>
    <definedName name="EM_AE">#REF!</definedName>
    <definedName name="EM_CE" localSheetId="1">#REF!</definedName>
    <definedName name="EM_CE">#REF!</definedName>
    <definedName name="EM_CEE" localSheetId="1">#REF!</definedName>
    <definedName name="EM_CEE">#REF!</definedName>
    <definedName name="EM_CEE_Ｓ" localSheetId="1">#REF!</definedName>
    <definedName name="EM_CEE_Ｓ">#REF!</definedName>
    <definedName name="EM_CET" localSheetId="1">#REF!</definedName>
    <definedName name="EM_CET">#REF!</definedName>
    <definedName name="EM_EEF" localSheetId="1">#REF!</definedName>
    <definedName name="EM_EEF">#REF!</definedName>
    <definedName name="EM_FCPEE" localSheetId="1">#REF!</definedName>
    <definedName name="EM_FCPEE">#REF!</definedName>
    <definedName name="EM_FCPEE_S" localSheetId="1">#REF!</definedName>
    <definedName name="EM_FCPEE_S">#REF!</definedName>
    <definedName name="EM_HP" localSheetId="1">#REF!</definedName>
    <definedName name="EM_HP">#REF!</definedName>
    <definedName name="EM電線" localSheetId="1">#REF!</definedName>
    <definedName name="EM電線">#REF!</definedName>
    <definedName name="EM電線その2" localSheetId="1">#REF!</definedName>
    <definedName name="EM電線その2">#REF!</definedName>
    <definedName name="END" localSheetId="1">#REF!</definedName>
    <definedName name="END">#REF!</definedName>
    <definedName name="entry_date" localSheetId="1">#REF!</definedName>
    <definedName name="entry_date">#REF!</definedName>
    <definedName name="eqw" localSheetId="1">#REF!</definedName>
    <definedName name="eqw">#REF!</definedName>
    <definedName name="er" localSheetId="1">#REF!</definedName>
    <definedName name="er">#REF!</definedName>
    <definedName name="ERASE" localSheetId="1">#REF!</definedName>
    <definedName name="ERASE">#REF!</definedName>
    <definedName name="ere" localSheetId="1">#REF!</definedName>
    <definedName name="ere">#REF!</definedName>
    <definedName name="eree" localSheetId="4" hidden="1">{#N/A,#N/A,FALSE,"内訳"}</definedName>
    <definedName name="eree" localSheetId="7" hidden="1">{#N/A,#N/A,FALSE,"内訳"}</definedName>
    <definedName name="eree" localSheetId="1" hidden="1">{#N/A,#N/A,FALSE,"内訳"}</definedName>
    <definedName name="eree" hidden="1">{#N/A,#N/A,FALSE,"内訳"}</definedName>
    <definedName name="ert" localSheetId="1">#REF!</definedName>
    <definedName name="ert">#REF!</definedName>
    <definedName name="EST_1" localSheetId="1">#REF!</definedName>
    <definedName name="EST_1">#REF!</definedName>
    <definedName name="EST_2" localSheetId="1">#REF!</definedName>
    <definedName name="EST_2">#REF!</definedName>
    <definedName name="ESTTL_1" localSheetId="1">#REF!</definedName>
    <definedName name="ESTTL_1">#REF!</definedName>
    <definedName name="ESTTL_2" localSheetId="1">#REF!</definedName>
    <definedName name="ESTTL_2">#REF!</definedName>
    <definedName name="evrtbg" localSheetId="1">#REF!</definedName>
    <definedName name="evrtbg">#REF!</definedName>
    <definedName name="ew" localSheetId="1">#REF!</definedName>
    <definedName name="ew">#REF!</definedName>
    <definedName name="ewd" localSheetId="4" hidden="1">{#N/A,#N/A,FALSE,"内訳"}</definedName>
    <definedName name="ewd" localSheetId="7" hidden="1">{#N/A,#N/A,FALSE,"内訳"}</definedName>
    <definedName name="ewd" localSheetId="1" hidden="1">{#N/A,#N/A,FALSE,"内訳"}</definedName>
    <definedName name="ewd" hidden="1">{#N/A,#N/A,FALSE,"内訳"}</definedName>
    <definedName name="Excel_BuiltIn_Criteria" localSheetId="1">#REF!</definedName>
    <definedName name="Excel_BuiltIn_Criteria">#REF!</definedName>
    <definedName name="Excel_BuiltIn_Criteria_8" localSheetId="1">#REF!</definedName>
    <definedName name="Excel_BuiltIn_Criteria_8">#REF!</definedName>
    <definedName name="Excel_BuiltIn_Database" localSheetId="1">#REF!</definedName>
    <definedName name="Excel_BuiltIn_Database">#REF!</definedName>
    <definedName name="Excel_BuiltIn_Database_8" localSheetId="1">#REF!</definedName>
    <definedName name="Excel_BuiltIn_Database_8">#REF!</definedName>
    <definedName name="Excel_BuiltIn_Extract" localSheetId="1">#REF!</definedName>
    <definedName name="Excel_BuiltIn_Extract">#REF!</definedName>
    <definedName name="Excel_BuiltIn_Extract_8" localSheetId="1">#REF!</definedName>
    <definedName name="Excel_BuiltIn_Extract_8">#REF!</definedName>
    <definedName name="Excel_BuiltIn_Print_Area" localSheetId="1">#REF!</definedName>
    <definedName name="Excel_BuiltIn_Print_Area">#REF!</definedName>
    <definedName name="Excel_BuiltIn_Print_Titles" localSheetId="1">#REF!</definedName>
    <definedName name="Excel_BuiltIn_Print_Titles">#REF!</definedName>
    <definedName name="Excel_BuiltIn_Recorder" localSheetId="1">#REF!</definedName>
    <definedName name="Excel_BuiltIn_Recorder">#REF!</definedName>
    <definedName name="_xlnm.Extract" localSheetId="1">#REF!</definedName>
    <definedName name="_xlnm.Extract">#REF!</definedName>
    <definedName name="Extract_MI" localSheetId="1">#REF!</definedName>
    <definedName name="Extract_MI">#REF!</definedName>
    <definedName name="Extract_MI_8" localSheetId="1">#REF!</definedName>
    <definedName name="Extract_MI_8">#REF!</definedName>
    <definedName name="f" localSheetId="1">#REF!</definedName>
    <definedName name="f">#REF!</definedName>
    <definedName name="fasfas" localSheetId="7" hidden="1">#REF!</definedName>
    <definedName name="fasfas" localSheetId="1" hidden="1">#REF!</definedName>
    <definedName name="fasfas" hidden="1">'[5] 内訳'!#REF!</definedName>
    <definedName name="FAX8.15" localSheetId="1">#REF!</definedName>
    <definedName name="FAX8.15">#REF!</definedName>
    <definedName name="FAX8.16" localSheetId="1">#REF!</definedName>
    <definedName name="FAX8.16">#REF!</definedName>
    <definedName name="ｆｄ" localSheetId="1">#REF!</definedName>
    <definedName name="ｆｄ">#REF!</definedName>
    <definedName name="fdfdfd" localSheetId="4" hidden="1">{#N/A,#N/A,FALSE,"内訳"}</definedName>
    <definedName name="fdfdfd" localSheetId="7" hidden="1">{#N/A,#N/A,FALSE,"内訳"}</definedName>
    <definedName name="fdfdfd" localSheetId="1" hidden="1">{#N/A,#N/A,FALSE,"内訳"}</definedName>
    <definedName name="fdfdfd" hidden="1">{#N/A,#N/A,FALSE,"内訳"}</definedName>
    <definedName name="fdg" localSheetId="1">#REF!</definedName>
    <definedName name="fdg">#REF!</definedName>
    <definedName name="fee" localSheetId="1">#REF!</definedName>
    <definedName name="fee">#REF!</definedName>
    <definedName name="fesrg" localSheetId="1">#REF!</definedName>
    <definedName name="fesrg">#REF!</definedName>
    <definedName name="ｆｆ" localSheetId="2" hidden="1">{"'内訳書'!$A$1:$O$28"}</definedName>
    <definedName name="ｆｆ" localSheetId="4" hidden="1">{"'内訳書'!$A$1:$O$28"}</definedName>
    <definedName name="ｆｆ" localSheetId="7" hidden="1">{"'内訳書'!$A$1:$O$28"}</definedName>
    <definedName name="ｆｆ" localSheetId="1" hidden="1">{"'内訳書'!$A$1:$O$28"}</definedName>
    <definedName name="ｆｆ" localSheetId="0" hidden="1">{"'内訳書'!$A$1:$O$28"}</definedName>
    <definedName name="ｆｆ" hidden="1">{"'内訳書'!$A$1:$O$28"}</definedName>
    <definedName name="ｆｆｆ" localSheetId="1">#REF!</definedName>
    <definedName name="ｆｆｆ">#REF!</definedName>
    <definedName name="FFFF" localSheetId="1">#REF!</definedName>
    <definedName name="FFFF">#REF!</definedName>
    <definedName name="FG" localSheetId="1">#REF!</definedName>
    <definedName name="FG">#REF!</definedName>
    <definedName name="FH" localSheetId="1">#REF!</definedName>
    <definedName name="FH">#REF!</definedName>
    <definedName name="FILE" localSheetId="1" hidden="1">#REF!</definedName>
    <definedName name="FILE" hidden="1">#REF!</definedName>
    <definedName name="FILL" localSheetId="2" hidden="1">#REF!</definedName>
    <definedName name="FILL" hidden="1">#REF!</definedName>
    <definedName name="Fill2" localSheetId="7" hidden="1">#REF!</definedName>
    <definedName name="Fill2" localSheetId="1" hidden="1">#REF!</definedName>
    <definedName name="Fill2" hidden="1">'[1]#REF'!#REF!</definedName>
    <definedName name="fill3" localSheetId="7" hidden="1">#REF!</definedName>
    <definedName name="fill3" localSheetId="1" hidden="1">#REF!</definedName>
    <definedName name="fill3" hidden="1">'[1]#REF'!#REF!</definedName>
    <definedName name="ｆｊｌｒｆｄｌｆ" localSheetId="1">#REF!</definedName>
    <definedName name="ｆｊｌｒｆｄｌｆ">#REF!</definedName>
    <definedName name="ＦＫ" localSheetId="1">#REF!</definedName>
    <definedName name="ＦＫ">#REF!</definedName>
    <definedName name="fmutod" localSheetId="1">#REF!</definedName>
    <definedName name="fmutod">#REF!</definedName>
    <definedName name="FP" localSheetId="1">#REF!</definedName>
    <definedName name="FP">#REF!</definedName>
    <definedName name="FP_C" localSheetId="1">#REF!</definedName>
    <definedName name="FP_C">#REF!</definedName>
    <definedName name="ｆｑｆｃ" localSheetId="1">#REF!</definedName>
    <definedName name="ｆｑｆｃ">#REF!</definedName>
    <definedName name="ｆｑｆｑ" localSheetId="1">#REF!</definedName>
    <definedName name="ｆｑｆｑ">#REF!</definedName>
    <definedName name="ｆｑｆｑｆ" localSheetId="1">#REF!</definedName>
    <definedName name="ｆｑｆｑｆ">#REF!</definedName>
    <definedName name="ｆｑｑｆ" localSheetId="1">#REF!</definedName>
    <definedName name="ｆｑｑｆ">#REF!</definedName>
    <definedName name="ｆｑｗｑ" localSheetId="1">#REF!</definedName>
    <definedName name="ｆｑｗｑ">#REF!</definedName>
    <definedName name="ｆｑふぇｑえｄ" localSheetId="1">#REF!</definedName>
    <definedName name="ｆｑふぇｑえｄ">#REF!</definedName>
    <definedName name="fr" localSheetId="1" hidden="1">#REF!</definedName>
    <definedName name="fr" hidden="1">#REF!</definedName>
    <definedName name="ｆｓ" localSheetId="1">#REF!</definedName>
    <definedName name="ｆｓ">#REF!</definedName>
    <definedName name="ｆｓｆｓｄ" localSheetId="1">#REF!</definedName>
    <definedName name="ｆｓｆｓｄ">#REF!</definedName>
    <definedName name="fsrr" localSheetId="1">#REF!</definedName>
    <definedName name="fsrr">#REF!</definedName>
    <definedName name="ftgyh" localSheetId="4" hidden="1">{#N/A,#N/A,FALSE,"内訳"}</definedName>
    <definedName name="ftgyh" localSheetId="7" hidden="1">{#N/A,#N/A,FALSE,"内訳"}</definedName>
    <definedName name="ftgyh" localSheetId="1" hidden="1">{#N/A,#N/A,FALSE,"内訳"}</definedName>
    <definedName name="ftgyh" hidden="1">{#N/A,#N/A,FALSE,"内訳"}</definedName>
    <definedName name="ftu" localSheetId="1">#REF!</definedName>
    <definedName name="ftu">#REF!</definedName>
    <definedName name="fty" localSheetId="1">#REF!</definedName>
    <definedName name="fty">#REF!</definedName>
    <definedName name="fujimoto" localSheetId="4" hidden="1">{"'内訳書'!$A$1:$O$28"}</definedName>
    <definedName name="fujimoto" localSheetId="7" hidden="1">{"'内訳書'!$A$1:$O$28"}</definedName>
    <definedName name="fujimoto" localSheetId="1" hidden="1">{"'内訳書'!$A$1:$O$28"}</definedName>
    <definedName name="fujimoto" hidden="1">{"'内訳書'!$A$1:$O$28"}</definedName>
    <definedName name="fujimoto2" localSheetId="4" hidden="1">{"'内訳書'!$A$1:$O$28"}</definedName>
    <definedName name="fujimoto2" localSheetId="7" hidden="1">{"'内訳書'!$A$1:$O$28"}</definedName>
    <definedName name="fujimoto2" localSheetId="1" hidden="1">{"'内訳書'!$A$1:$O$28"}</definedName>
    <definedName name="fujimoto2" hidden="1">{"'内訳書'!$A$1:$O$28"}</definedName>
    <definedName name="fujimotok" localSheetId="4" hidden="1">{"'内訳書'!$A$1:$O$28"}</definedName>
    <definedName name="fujimotok" localSheetId="7" hidden="1">{"'内訳書'!$A$1:$O$28"}</definedName>
    <definedName name="fujimotok" localSheetId="1" hidden="1">{"'内訳書'!$A$1:$O$28"}</definedName>
    <definedName name="fujimotok" hidden="1">{"'内訳書'!$A$1:$O$28"}</definedName>
    <definedName name="ｆｗｑ" localSheetId="1">#REF!</definedName>
    <definedName name="ｆｗｑ">#REF!</definedName>
    <definedName name="ｆしうｓ" localSheetId="1">#REF!</definedName>
    <definedName name="ｆしうｓ">#REF!</definedName>
    <definedName name="ｆせｆ" localSheetId="1">#REF!</definedName>
    <definedName name="ｆせｆ">#REF!</definedName>
    <definedName name="ｆれ" localSheetId="1">#REF!</definedName>
    <definedName name="ｆれ">#REF!</definedName>
    <definedName name="g" localSheetId="2" hidden="1">#REF!</definedName>
    <definedName name="g" hidden="1">#REF!</definedName>
    <definedName name="gau" localSheetId="2" hidden="1">{"'内訳書'!$A$1:$O$28"}</definedName>
    <definedName name="gau" localSheetId="4" hidden="1">{"'内訳書'!$A$1:$O$28"}</definedName>
    <definedName name="gau" localSheetId="7" hidden="1">{"'内訳書'!$A$1:$O$28"}</definedName>
    <definedName name="gau" localSheetId="1" hidden="1">{"'内訳書'!$A$1:$O$28"}</definedName>
    <definedName name="gau" localSheetId="0" hidden="1">{"'内訳書'!$A$1:$O$28"}</definedName>
    <definedName name="gau" hidden="1">{"'内訳書'!$A$1:$O$28"}</definedName>
    <definedName name="ｇｄ" localSheetId="1">#REF!</definedName>
    <definedName name="ｇｄ">#REF!</definedName>
    <definedName name="genka" localSheetId="1">#REF!</definedName>
    <definedName name="genka">#REF!</definedName>
    <definedName name="ｇｆｄ" localSheetId="1">#REF!</definedName>
    <definedName name="ｇｆｄ">#REF!</definedName>
    <definedName name="ｇｆｄｆ" localSheetId="2" hidden="1">{"'内訳書'!$A$1:$O$28"}</definedName>
    <definedName name="ｇｆｄｆ" localSheetId="4" hidden="1">{"'内訳書'!$A$1:$O$28"}</definedName>
    <definedName name="ｇｆｄｆ" localSheetId="7" hidden="1">{"'内訳書'!$A$1:$O$28"}</definedName>
    <definedName name="ｇｆｄｆ" localSheetId="1" hidden="1">{"'内訳書'!$A$1:$O$28"}</definedName>
    <definedName name="ｇｆｄｆ" localSheetId="0" hidden="1">{"'内訳書'!$A$1:$O$28"}</definedName>
    <definedName name="ｇｆｄｆ" hidden="1">{"'内訳書'!$A$1:$O$28"}</definedName>
    <definedName name="ｇｇ" localSheetId="1">#REF!</definedName>
    <definedName name="ｇｇ">#REF!</definedName>
    <definedName name="ｇｇｇ" localSheetId="1">#REF!</definedName>
    <definedName name="ｇｇｇ">#REF!</definedName>
    <definedName name="ｇｇｇ」「" localSheetId="1">#REF!</definedName>
    <definedName name="ｇｇｇ」「">#REF!</definedName>
    <definedName name="GGGG" localSheetId="1">#REF!</definedName>
    <definedName name="GGGG">#REF!</definedName>
    <definedName name="GGGGGGG" localSheetId="1">#REF!</definedName>
    <definedName name="GGGGGGG">#REF!</definedName>
    <definedName name="ggghy" localSheetId="1">#REF!</definedName>
    <definedName name="ggghy">#REF!</definedName>
    <definedName name="ｇｈｄ" localSheetId="1">#REF!</definedName>
    <definedName name="ｇｈｄ">#REF!</definedName>
    <definedName name="ｇｈｔ" localSheetId="1">#REF!</definedName>
    <definedName name="ｇｈｔ">#REF!</definedName>
    <definedName name="ghyyg" localSheetId="1">#REF!</definedName>
    <definedName name="ghyyg">#REF!</definedName>
    <definedName name="ｇｈじゅｇ" localSheetId="2" hidden="1">{"'内訳書'!$A$1:$O$28"}</definedName>
    <definedName name="ｇｈじゅｇ" localSheetId="4" hidden="1">{"'内訳書'!$A$1:$O$28"}</definedName>
    <definedName name="ｇｈじゅｇ" localSheetId="7" hidden="1">{"'内訳書'!$A$1:$O$28"}</definedName>
    <definedName name="ｇｈじゅｇ" localSheetId="1" hidden="1">{"'内訳書'!$A$1:$O$28"}</definedName>
    <definedName name="ｇｈじゅｇ" localSheetId="0" hidden="1">{"'内訳書'!$A$1:$O$28"}</definedName>
    <definedName name="ｇｈじゅｇ" hidden="1">{"'内訳書'!$A$1:$O$28"}</definedName>
    <definedName name="ｇｊｇｌｊ" localSheetId="1">#REF!</definedName>
    <definedName name="ｇｊｇｌｊ">#REF!</definedName>
    <definedName name="go" localSheetId="1">#REF!</definedName>
    <definedName name="go">#REF!</definedName>
    <definedName name="ｇｙ" localSheetId="1">#REF!</definedName>
    <definedName name="ｇｙ">#REF!</definedName>
    <definedName name="gyu" localSheetId="1">#REF!</definedName>
    <definedName name="gyu">#REF!</definedName>
    <definedName name="ｇふいｇ" localSheetId="1">#REF!</definedName>
    <definedName name="ｇふいｇ">#REF!</definedName>
    <definedName name="ｇふう" localSheetId="1">#REF!</definedName>
    <definedName name="ｇふう">#REF!</definedName>
    <definedName name="h" localSheetId="2" hidden="1">#REF!</definedName>
    <definedName name="h" hidden="1">#REF!</definedName>
    <definedName name="H1305資材単価" localSheetId="1">#REF!</definedName>
    <definedName name="H1305資材単価">#REF!</definedName>
    <definedName name="H20." localSheetId="1">#REF!</definedName>
    <definedName name="H20.">#REF!</definedName>
    <definedName name="H20._8" localSheetId="1">#REF!</definedName>
    <definedName name="H20._8">#REF!</definedName>
    <definedName name="H21." localSheetId="1">#REF!</definedName>
    <definedName name="H21.">#REF!</definedName>
    <definedName name="h4ybrtjy" localSheetId="1">#REF!</definedName>
    <definedName name="h4ybrtjy">#REF!</definedName>
    <definedName name="H7大内" localSheetId="4" hidden="1">{#N/A,#N/A,TRUE,"本工事費内訳表";#N/A,#N/A,TRUE,"A";#N/A,#N/A,TRUE,"B"}</definedName>
    <definedName name="H7大内" localSheetId="7" hidden="1">{#N/A,#N/A,TRUE,"本工事費内訳表";#N/A,#N/A,TRUE,"A";#N/A,#N/A,TRUE,"B"}</definedName>
    <definedName name="H7大内" localSheetId="1" hidden="1">{#N/A,#N/A,TRUE,"本工事費内訳表";#N/A,#N/A,TRUE,"A";#N/A,#N/A,TRUE,"B"}</definedName>
    <definedName name="H7大内" hidden="1">{#N/A,#N/A,TRUE,"本工事費内訳表";#N/A,#N/A,TRUE,"A";#N/A,#N/A,TRUE,"B"}</definedName>
    <definedName name="haken" localSheetId="1">#REF!</definedName>
    <definedName name="haken">#REF!</definedName>
    <definedName name="harftg" localSheetId="1" hidden="1">#REF!</definedName>
    <definedName name="harftg" hidden="1">#REF!</definedName>
    <definedName name="hbfh" localSheetId="1">#REF!</definedName>
    <definedName name="hbfh">#REF!</definedName>
    <definedName name="hbg" localSheetId="1">#REF!</definedName>
    <definedName name="hbg">#REF!</definedName>
    <definedName name="HCK" localSheetId="1">#REF!</definedName>
    <definedName name="HCK">#REF!</definedName>
    <definedName name="HD" localSheetId="1" hidden="1">#REF!</definedName>
    <definedName name="HD" hidden="1">#REF!</definedName>
    <definedName name="he" localSheetId="1" hidden="1">#REF!</definedName>
    <definedName name="he" hidden="1">#REF!</definedName>
    <definedName name="hei" localSheetId="1">#REF!</definedName>
    <definedName name="hei">#REF!</definedName>
    <definedName name="HEIQ" localSheetId="4" hidden="1">{#N/A,#N/A,FALSE,"土量集計";#N/A,#N/A,FALSE,"ＰＡ土量";#N/A,#N/A,FALSE,"ＩＣ土量";#N/A,#N/A,FALSE,"Ｂ区間土量";#N/A,#N/A,FALSE,"法面集計";#N/A,#N/A,FALSE,"ＰＡ法面";#N/A,#N/A,FALSE,"ＩＣ法面";#N/A,#N/A,FALSE,"Ｂ区間法面"}</definedName>
    <definedName name="HEIQ" localSheetId="7" hidden="1">{#N/A,#N/A,FALSE,"土量集計";#N/A,#N/A,FALSE,"ＰＡ土量";#N/A,#N/A,FALSE,"ＩＣ土量";#N/A,#N/A,FALSE,"Ｂ区間土量";#N/A,#N/A,FALSE,"法面集計";#N/A,#N/A,FALSE,"ＰＡ法面";#N/A,#N/A,FALSE,"ＩＣ法面";#N/A,#N/A,FALSE,"Ｂ区間法面"}</definedName>
    <definedName name="HEIQ" localSheetId="1" hidden="1">{#N/A,#N/A,FALSE,"土量集計";#N/A,#N/A,FALSE,"ＰＡ土量";#N/A,#N/A,FALSE,"ＩＣ土量";#N/A,#N/A,FALSE,"Ｂ区間土量";#N/A,#N/A,FALSE,"法面集計";#N/A,#N/A,FALSE,"ＰＡ法面";#N/A,#N/A,FALSE,"ＩＣ法面";#N/A,#N/A,FALSE,"Ｂ区間法面"}</definedName>
    <definedName name="HEIQ" hidden="1">{#N/A,#N/A,FALSE,"土量集計";#N/A,#N/A,FALSE,"ＰＡ土量";#N/A,#N/A,FALSE,"ＩＣ土量";#N/A,#N/A,FALSE,"Ｂ区間土量";#N/A,#N/A,FALSE,"法面集計";#N/A,#N/A,FALSE,"ＰＡ法面";#N/A,#N/A,FALSE,"ＩＣ法面";#N/A,#N/A,FALSE,"Ｂ区間法面"}</definedName>
    <definedName name="henkou" localSheetId="1">#REF!</definedName>
    <definedName name="henkou">#REF!</definedName>
    <definedName name="hf" localSheetId="1">#REF!</definedName>
    <definedName name="hf">#REF!</definedName>
    <definedName name="hfghf" localSheetId="2" hidden="1">{"'内訳書'!$A$1:$O$28"}</definedName>
    <definedName name="hfghf" localSheetId="4" hidden="1">{"'内訳書'!$A$1:$O$28"}</definedName>
    <definedName name="hfghf" localSheetId="7" hidden="1">{"'内訳書'!$A$1:$O$28"}</definedName>
    <definedName name="hfghf" localSheetId="1" hidden="1">{"'内訳書'!$A$1:$O$28"}</definedName>
    <definedName name="hfghf" localSheetId="0" hidden="1">{"'内訳書'!$A$1:$O$28"}</definedName>
    <definedName name="hfghf" hidden="1">{"'内訳書'!$A$1:$O$28"}</definedName>
    <definedName name="hgf" localSheetId="1">#REF!</definedName>
    <definedName name="hgf">#REF!</definedName>
    <definedName name="ｈｇｇｔ」」「" localSheetId="1">#REF!</definedName>
    <definedName name="ｈｇｇｔ」」「">#REF!</definedName>
    <definedName name="hghgf" localSheetId="2" hidden="1">{"'内訳書'!$A$1:$O$28"}</definedName>
    <definedName name="hghgf" localSheetId="4" hidden="1">{"'内訳書'!$A$1:$O$28"}</definedName>
    <definedName name="hghgf" localSheetId="7" hidden="1">{"'内訳書'!$A$1:$O$28"}</definedName>
    <definedName name="hghgf" localSheetId="1" hidden="1">{"'内訳書'!$A$1:$O$28"}</definedName>
    <definedName name="hghgf" localSheetId="0" hidden="1">{"'内訳書'!$A$1:$O$28"}</definedName>
    <definedName name="hghgf" hidden="1">{"'内訳書'!$A$1:$O$28"}</definedName>
    <definedName name="hgvtdf" localSheetId="1">#REF!</definedName>
    <definedName name="hgvtdf">#REF!</definedName>
    <definedName name="ｈｈ" localSheetId="2" hidden="1">{"'内訳書'!$A$1:$O$28"}</definedName>
    <definedName name="ｈｈ" localSheetId="4" hidden="1">{"'内訳書'!$A$1:$O$28"}</definedName>
    <definedName name="ｈｈ" localSheetId="7" hidden="1">{"'内訳書'!$A$1:$O$28"}</definedName>
    <definedName name="ｈｈ" localSheetId="1" hidden="1">{"'内訳書'!$A$1:$O$28"}</definedName>
    <definedName name="ｈｈ" localSheetId="0" hidden="1">{"'内訳書'!$A$1:$O$28"}</definedName>
    <definedName name="ｈｈ" hidden="1">{"'内訳書'!$A$1:$O$28"}</definedName>
    <definedName name="hhff" localSheetId="1">#REF!</definedName>
    <definedName name="hhff">#REF!</definedName>
    <definedName name="hhg" localSheetId="2" hidden="1">{"'内訳書'!$A$1:$O$28"}</definedName>
    <definedName name="hhg" localSheetId="4" hidden="1">{"'内訳書'!$A$1:$O$28"}</definedName>
    <definedName name="hhg" localSheetId="7" hidden="1">{"'内訳書'!$A$1:$O$28"}</definedName>
    <definedName name="hhg" localSheetId="1" hidden="1">{"'内訳書'!$A$1:$O$28"}</definedName>
    <definedName name="hhg" localSheetId="0" hidden="1">{"'内訳書'!$A$1:$O$28"}</definedName>
    <definedName name="hhg" hidden="1">{"'内訳書'!$A$1:$O$28"}</definedName>
    <definedName name="HHH" localSheetId="2" hidden="1">{"'内訳書'!$A$1:$O$28"}</definedName>
    <definedName name="HHH" localSheetId="7">#REF!</definedName>
    <definedName name="HHH" localSheetId="1">#REF!</definedName>
    <definedName name="HHH" hidden="1">{"'内訳書'!$A$1:$O$28"}</definedName>
    <definedName name="hhhh" localSheetId="1">#REF!</definedName>
    <definedName name="hhhh">#REF!</definedName>
    <definedName name="ｈｈｈｈｈ" localSheetId="1">#REF!</definedName>
    <definedName name="ｈｈｈｈｈ">#REF!</definedName>
    <definedName name="HHHHHHH" localSheetId="1">#REF!</definedName>
    <definedName name="HHHHHHH">#REF!</definedName>
    <definedName name="HHHHHHHHH" localSheetId="1">#REF!</definedName>
    <definedName name="HHHHHHHHH">#REF!</definedName>
    <definedName name="hiihy" localSheetId="1">#REF!</definedName>
    <definedName name="hiihy">#REF!</definedName>
    <definedName name="hika" localSheetId="1">#REF!</definedName>
    <definedName name="hika">#REF!</definedName>
    <definedName name="hikaku" localSheetId="1">#REF!</definedName>
    <definedName name="hikaku">#REF!</definedName>
    <definedName name="HJKL" localSheetId="2" hidden="1">{"'内訳書'!$A$1:$O$28"}</definedName>
    <definedName name="HJKL" localSheetId="4" hidden="1">{"'内訳書'!$A$1:$O$28"}</definedName>
    <definedName name="HJKL" localSheetId="7" hidden="1">{"'内訳書'!$A$1:$O$28"}</definedName>
    <definedName name="HJKL" localSheetId="1" hidden="1">{"'内訳書'!$A$1:$O$28"}</definedName>
    <definedName name="HJKL" hidden="1">{"'内訳書'!$A$1:$O$28"}</definedName>
    <definedName name="HK" localSheetId="1">#REF!</definedName>
    <definedName name="HK">#REF!</definedName>
    <definedName name="HKK" localSheetId="1">#REF!</definedName>
    <definedName name="HKK">#REF!</definedName>
    <definedName name="HO" localSheetId="1">#REF!</definedName>
    <definedName name="HO">#REF!</definedName>
    <definedName name="hoii" localSheetId="1">#REF!</definedName>
    <definedName name="hoii">#REF!</definedName>
    <definedName name="hojozai" localSheetId="1">#REF!</definedName>
    <definedName name="hojozai">#REF!</definedName>
    <definedName name="HONHINA" localSheetId="1">#REF!</definedName>
    <definedName name="HONHINA">#REF!</definedName>
    <definedName name="HONHINA_11" localSheetId="1">#REF!</definedName>
    <definedName name="HONHINA_11">#REF!</definedName>
    <definedName name="HONHINA_12" localSheetId="1">#REF!</definedName>
    <definedName name="HONHINA_12">#REF!</definedName>
    <definedName name="HONHINA_13" localSheetId="1">#REF!</definedName>
    <definedName name="HONHINA_13">#REF!</definedName>
    <definedName name="HONHINA_4" localSheetId="1">#REF!</definedName>
    <definedName name="HONHINA_4">#REF!</definedName>
    <definedName name="HONN" localSheetId="2" hidden="1">{"'内訳書'!$A$1:$O$28"}</definedName>
    <definedName name="HONN" localSheetId="4" hidden="1">{"'内訳書'!$A$1:$O$28"}</definedName>
    <definedName name="HONN" localSheetId="7" hidden="1">{"'内訳書'!$A$1:$O$28"}</definedName>
    <definedName name="HONN" localSheetId="1" hidden="1">{"'内訳書'!$A$1:$O$28"}</definedName>
    <definedName name="HONN" localSheetId="0" hidden="1">{"'内訳書'!$A$1:$O$28"}</definedName>
    <definedName name="HONN" hidden="1">{"'内訳書'!$A$1:$O$28"}</definedName>
    <definedName name="ｈｒｄ" localSheetId="2" hidden="1">#REF!</definedName>
    <definedName name="ｈｒｄ" hidden="1">#REF!</definedName>
    <definedName name="ｈｒｆ" localSheetId="1">#REF!</definedName>
    <definedName name="ｈｒｆ">#REF!</definedName>
    <definedName name="HROUND" localSheetId="4">[6]!HROUND</definedName>
    <definedName name="HROUND" localSheetId="7">#N/A</definedName>
    <definedName name="HROUND" localSheetId="1">#N/A</definedName>
    <definedName name="HROUND">[0]!HROUND</definedName>
    <definedName name="ｈｒｔｈｒ" localSheetId="1">#REF!</definedName>
    <definedName name="ｈｒｔｈｒ">#REF!</definedName>
    <definedName name="ｈｓ" localSheetId="1">#REF!</definedName>
    <definedName name="ｈｓ">#REF!</definedName>
    <definedName name="ｈｓｔ" localSheetId="1">#REF!</definedName>
    <definedName name="ｈｓｔ">#REF!</definedName>
    <definedName name="Ht" localSheetId="4" hidden="1">{"'内訳書'!$A$1:$O$28"}</definedName>
    <definedName name="Ht" localSheetId="7" hidden="1">{"'内訳書'!$A$1:$O$28"}</definedName>
    <definedName name="Ht" localSheetId="1" hidden="1">{"'内訳書'!$A$1:$O$28"}</definedName>
    <definedName name="Ht" hidden="1">{"'内訳書'!$A$1:$O$28"}</definedName>
    <definedName name="htbehraywvse" localSheetId="1">#REF!</definedName>
    <definedName name="htbehraywvse">#REF!</definedName>
    <definedName name="HTM" localSheetId="4" hidden="1">{"'内訳書'!$A$1:$O$28"}</definedName>
    <definedName name="HTM" localSheetId="7" hidden="1">{"'内訳書'!$A$1:$O$28"}</definedName>
    <definedName name="HTM" localSheetId="1" hidden="1">{"'内訳書'!$A$1:$O$28"}</definedName>
    <definedName name="HTM" hidden="1">{"'内訳書'!$A$1:$O$28"}</definedName>
    <definedName name="HTM_Control" localSheetId="4" hidden="1">{"'内訳書'!$A$1:$O$28"}</definedName>
    <definedName name="HTM_Control" localSheetId="7" hidden="1">{"'内訳書'!$A$1:$O$28"}</definedName>
    <definedName name="HTM_Control" localSheetId="1" hidden="1">{"'内訳書'!$A$1:$O$28"}</definedName>
    <definedName name="HTM_Control" hidden="1">{"'内訳書'!$A$1:$O$28"}</definedName>
    <definedName name="HTML_CodePage" hidden="1">932</definedName>
    <definedName name="HTML_Control" localSheetId="2" hidden="1">{"'内訳書'!$A$1:$O$28"}</definedName>
    <definedName name="HTML_Control" localSheetId="4" hidden="1">{"'内訳書'!$A$1:$O$28"}</definedName>
    <definedName name="HTML_Control" localSheetId="7" hidden="1">{"'内訳書'!$A$1:$O$28"}</definedName>
    <definedName name="HTML_Control" localSheetId="1" hidden="1">{"'内訳書'!$A$1:$O$28"}</definedName>
    <definedName name="HTML_Control" localSheetId="0" hidden="1">{"'内訳書'!$A$1:$O$28"}</definedName>
    <definedName name="HTML_Control" hidden="1">{"'内訳書'!$A$1:$O$28"}</definedName>
    <definedName name="HTML_Control_2" localSheetId="4" hidden="1">{"'内訳書'!$A$1:$O$28"}</definedName>
    <definedName name="HTML_Control_2" localSheetId="7" hidden="1">{"'内訳書'!$A$1:$O$28"}</definedName>
    <definedName name="HTML_Control_2" localSheetId="1" hidden="1">{"'内訳書'!$A$1:$O$28"}</definedName>
    <definedName name="HTML_Control_2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HU" localSheetId="1" hidden="1">#REF!</definedName>
    <definedName name="HU" hidden="1">#REF!</definedName>
    <definedName name="HYOU" localSheetId="1">#REF!</definedName>
    <definedName name="HYOU">#REF!</definedName>
    <definedName name="HYOU1" localSheetId="1">#REF!</definedName>
    <definedName name="HYOU1">#REF!</definedName>
    <definedName name="hyousi" localSheetId="1">#REF!</definedName>
    <definedName name="hyousi">#REF!</definedName>
    <definedName name="hytsd" localSheetId="1">#REF!</definedName>
    <definedName name="hytsd">#REF!</definedName>
    <definedName name="hyu" localSheetId="1">#REF!</definedName>
    <definedName name="hyu">#REF!</definedName>
    <definedName name="ｈぎぎ" localSheetId="2" hidden="1">{"'内訳書'!$A$1:$O$28"}</definedName>
    <definedName name="ｈぎぎ" localSheetId="4" hidden="1">{"'内訳書'!$A$1:$O$28"}</definedName>
    <definedName name="ｈぎぎ" localSheetId="7" hidden="1">{"'内訳書'!$A$1:$O$28"}</definedName>
    <definedName name="ｈぎぎ" localSheetId="1" hidden="1">{"'内訳書'!$A$1:$O$28"}</definedName>
    <definedName name="ｈぎぎ" localSheetId="0" hidden="1">{"'内訳書'!$A$1:$O$28"}</definedName>
    <definedName name="ｈぎぎ" hidden="1">{"'内訳書'!$A$1:$O$28"}</definedName>
    <definedName name="ｈぐう「" localSheetId="1">#REF!</definedName>
    <definedName name="ｈぐう「">#REF!</definedName>
    <definedName name="ｈじゅいうい" localSheetId="1">#REF!</definedName>
    <definedName name="ｈじゅいうい">#REF!</definedName>
    <definedName name="ｈっだｓ" localSheetId="1">#REF!</definedName>
    <definedName name="ｈっだｓ">#REF!</definedName>
    <definedName name="i" localSheetId="1">#REF!</definedName>
    <definedName name="i">#REF!</definedName>
    <definedName name="I.360" localSheetId="1">#REF!</definedName>
    <definedName name="I.360">#REF!</definedName>
    <definedName name="III" localSheetId="1">#REF!</definedName>
    <definedName name="III">#REF!</definedName>
    <definedName name="IIIIII" localSheetId="1">#REF!</definedName>
    <definedName name="IIIIII">#REF!</definedName>
    <definedName name="IIIIIII" localSheetId="1">#REF!</definedName>
    <definedName name="IIIIIII">#REF!</definedName>
    <definedName name="IIIIIIIIIIII" localSheetId="1">#REF!</definedName>
    <definedName name="IIIIIIIIIIII">#REF!</definedName>
    <definedName name="ikih" localSheetId="1">#REF!</definedName>
    <definedName name="ikih">#REF!</definedName>
    <definedName name="IN_KNN" localSheetId="1">#REF!</definedName>
    <definedName name="IN_KNN">#REF!</definedName>
    <definedName name="IN_KNN_11" localSheetId="1">#REF!</definedName>
    <definedName name="IN_KNN_11">#REF!</definedName>
    <definedName name="IN_KNN_12" localSheetId="1">#REF!</definedName>
    <definedName name="IN_KNN_12">#REF!</definedName>
    <definedName name="IN_KNN_13" localSheetId="1">#REF!</definedName>
    <definedName name="IN_KNN_13">#REF!</definedName>
    <definedName name="IN_KNN_4" localSheetId="1">#REF!</definedName>
    <definedName name="IN_KNN_4">#REF!</definedName>
    <definedName name="INPUT" localSheetId="1">#REF!</definedName>
    <definedName name="INPUT">#REF!</definedName>
    <definedName name="INPUT2" localSheetId="1">#REF!</definedName>
    <definedName name="INPUT2">#REF!</definedName>
    <definedName name="INSHB" localSheetId="1">#REF!</definedName>
    <definedName name="INSHB">#REF!</definedName>
    <definedName name="INSHB1" localSheetId="1">#REF!</definedName>
    <definedName name="INSHB1">#REF!</definedName>
    <definedName name="ippan" localSheetId="1">#REF!</definedName>
    <definedName name="ippan">#REF!</definedName>
    <definedName name="ITV装置" localSheetId="1">#REF!</definedName>
    <definedName name="ITV装置">#REF!</definedName>
    <definedName name="j" localSheetId="2" hidden="1">#REF!</definedName>
    <definedName name="j" hidden="1">#REF!</definedName>
    <definedName name="jhg" localSheetId="1">#REF!</definedName>
    <definedName name="jhg">#REF!</definedName>
    <definedName name="jhkh" localSheetId="2" hidden="1">{"'内訳書'!$A$1:$O$28"}</definedName>
    <definedName name="jhkh" localSheetId="4" hidden="1">{"'内訳書'!$A$1:$O$28"}</definedName>
    <definedName name="jhkh" localSheetId="7" hidden="1">{"'内訳書'!$A$1:$O$28"}</definedName>
    <definedName name="jhkh" localSheetId="1" hidden="1">{"'内訳書'!$A$1:$O$28"}</definedName>
    <definedName name="jhkh" localSheetId="0" hidden="1">{"'内訳書'!$A$1:$O$28"}</definedName>
    <definedName name="jhkh" hidden="1">{"'内訳書'!$A$1:$O$28"}</definedName>
    <definedName name="ｊｈきｌ」" localSheetId="1">#REF!</definedName>
    <definedName name="ｊｈきｌ」">#REF!</definedName>
    <definedName name="jiji" localSheetId="1">#REF!</definedName>
    <definedName name="jiji">#REF!</definedName>
    <definedName name="jikainendo" localSheetId="1">#REF!</definedName>
    <definedName name="jikainendo">#REF!</definedName>
    <definedName name="jin" localSheetId="1" hidden="1">#REF!</definedName>
    <definedName name="jin" hidden="1">#REF!</definedName>
    <definedName name="jisseki" localSheetId="1">#REF!</definedName>
    <definedName name="jisseki">#REF!</definedName>
    <definedName name="ｊｊ" localSheetId="2" hidden="1">{"'内訳書'!$A$1:$O$28"}</definedName>
    <definedName name="ｊｊ" localSheetId="4" hidden="1">{"'内訳書'!$A$1:$O$28"}</definedName>
    <definedName name="ｊｊ" localSheetId="7" hidden="1">{"'内訳書'!$A$1:$O$28"}</definedName>
    <definedName name="ｊｊ" localSheetId="1" hidden="1">{"'内訳書'!$A$1:$O$28"}</definedName>
    <definedName name="ｊｊ" localSheetId="0" hidden="1">{"'内訳書'!$A$1:$O$28"}</definedName>
    <definedName name="ｊｊ" hidden="1">{"'内訳書'!$A$1:$O$28"}</definedName>
    <definedName name="ｊｊｊｊ" localSheetId="1">#REF!</definedName>
    <definedName name="ｊｊｊｊ">#REF!</definedName>
    <definedName name="ｊｋ" localSheetId="1">#REF!</definedName>
    <definedName name="ｊｋ">#REF!</definedName>
    <definedName name="jkli" localSheetId="1">#REF!</definedName>
    <definedName name="jkli">#REF!</definedName>
    <definedName name="ｊｔｒｈｔ" localSheetId="1">#REF!</definedName>
    <definedName name="ｊｔｒｈｔ">#REF!</definedName>
    <definedName name="jui" localSheetId="1" hidden="1">#REF!</definedName>
    <definedName name="jui" hidden="1">#REF!</definedName>
    <definedName name="juiew" localSheetId="1">#REF!</definedName>
    <definedName name="juiew">#REF!</definedName>
    <definedName name="JUMP" localSheetId="1">#REF!</definedName>
    <definedName name="JUMP">#REF!</definedName>
    <definedName name="JUNBI" localSheetId="1">#REF!</definedName>
    <definedName name="JUNBI">#REF!</definedName>
    <definedName name="junko" localSheetId="1">#REF!</definedName>
    <definedName name="junko">#REF!</definedName>
    <definedName name="ｊｙ" localSheetId="1">#REF!</definedName>
    <definedName name="ｊｙ">#REF!</definedName>
    <definedName name="jyuuyoudo" localSheetId="1">#REF!</definedName>
    <definedName name="jyuuyoudo">#REF!</definedName>
    <definedName name="Ｋ" localSheetId="1">#REF!</definedName>
    <definedName name="Ｋ">#REF!</definedName>
    <definedName name="Ｋ_8" localSheetId="1">#REF!</definedName>
    <definedName name="Ｋ_8">#REF!</definedName>
    <definedName name="KA" localSheetId="1">#REF!</definedName>
    <definedName name="KA">#REF!</definedName>
    <definedName name="kaisyo" localSheetId="1">#REF!</definedName>
    <definedName name="kaisyo">#REF!</definedName>
    <definedName name="KaitaiDataArea" localSheetId="1">#REF!,#REF!</definedName>
    <definedName name="KaitaiDataArea">#REF!,#REF!</definedName>
    <definedName name="KaitaiDataArea2" localSheetId="1">#REF!,#REF!,#REF!</definedName>
    <definedName name="KaitaiDataArea2">#REF!,#REF!,#REF!</definedName>
    <definedName name="kajjsudhd" localSheetId="1">#REF!</definedName>
    <definedName name="kajjsudhd">#REF!</definedName>
    <definedName name="kakaku" localSheetId="1">#REF!</definedName>
    <definedName name="kakaku">#REF!</definedName>
    <definedName name="KAKE" localSheetId="1">#REF!</definedName>
    <definedName name="KAKE">#REF!</definedName>
    <definedName name="kansetu" localSheetId="1">#REF!</definedName>
    <definedName name="kansetu">#REF!</definedName>
    <definedName name="KASETU" localSheetId="1">#REF!</definedName>
    <definedName name="KASETU">#REF!</definedName>
    <definedName name="ｋｄきｒ" localSheetId="1">#REF!</definedName>
    <definedName name="ｋｄきｒ">#REF!</definedName>
    <definedName name="KE_SINGU" localSheetId="1">#REF!</definedName>
    <definedName name="KE_SINGU">#REF!</definedName>
    <definedName name="keisan5">"オプション 5"</definedName>
    <definedName name="keisan6">"オプション 6"</definedName>
    <definedName name="keisan7">"オプション 7"</definedName>
    <definedName name="keisuu" localSheetId="1">#REF!</definedName>
    <definedName name="keisuu">#REF!</definedName>
    <definedName name="kenn" localSheetId="1">#REF!</definedName>
    <definedName name="kenn">#REF!</definedName>
    <definedName name="KESU" localSheetId="1">#REF!</definedName>
    <definedName name="KESU">#REF!</definedName>
    <definedName name="khj" localSheetId="2" hidden="1">{"'内訳書'!$A$1:$O$28"}</definedName>
    <definedName name="khj" localSheetId="4" hidden="1">{"'内訳書'!$A$1:$O$28"}</definedName>
    <definedName name="khj" localSheetId="7" hidden="1">{"'内訳書'!$A$1:$O$28"}</definedName>
    <definedName name="khj" localSheetId="1" hidden="1">{"'内訳書'!$A$1:$O$28"}</definedName>
    <definedName name="khj" localSheetId="0" hidden="1">{"'内訳書'!$A$1:$O$28"}</definedName>
    <definedName name="khj" hidden="1">{"'内訳書'!$A$1:$O$28"}</definedName>
    <definedName name="ki" localSheetId="1" hidden="1">#REF!</definedName>
    <definedName name="ki" hidden="1">#REF!</definedName>
    <definedName name="kij" localSheetId="1">#REF!</definedName>
    <definedName name="kij">#REF!</definedName>
    <definedName name="KIKAI" localSheetId="1">#REF!</definedName>
    <definedName name="KIKAI">#REF!</definedName>
    <definedName name="kikihi" localSheetId="1">#REF!</definedName>
    <definedName name="kikihi">#REF!</definedName>
    <definedName name="kingaku" localSheetId="1">#REF!</definedName>
    <definedName name="kingaku">#REF!</definedName>
    <definedName name="kiniri" localSheetId="1">#REF!</definedName>
    <definedName name="kiniri">#REF!</definedName>
    <definedName name="kinkyuudo" localSheetId="1">#REF!</definedName>
    <definedName name="kinkyuudo">#REF!</definedName>
    <definedName name="kinouzou" localSheetId="1">#REF!</definedName>
    <definedName name="kinouzou">#REF!</definedName>
    <definedName name="KIO" localSheetId="1" hidden="1">#REF!</definedName>
    <definedName name="KIO" hidden="1">#REF!</definedName>
    <definedName name="KJFG" localSheetId="1">#REF!</definedName>
    <definedName name="KJFG">#REF!</definedName>
    <definedName name="kk" localSheetId="4" hidden="1">{"'内訳書'!$A$1:$O$28"}</definedName>
    <definedName name="kk" localSheetId="7" hidden="1">{"'内訳書'!$A$1:$O$28"}</definedName>
    <definedName name="kk" localSheetId="1" hidden="1">{"'内訳書'!$A$1:$O$28"}</definedName>
    <definedName name="kk" localSheetId="0" hidden="1">{"'内訳書'!$A$1:$O$28"}</definedName>
    <definedName name="kk" hidden="1">{"'内訳書'!$A$1:$O$28"}</definedName>
    <definedName name="KK_1" localSheetId="1">#REF!</definedName>
    <definedName name="KK_1">#REF!</definedName>
    <definedName name="KKFLAG" localSheetId="1">#REF!</definedName>
    <definedName name="KKFLAG">#REF!</definedName>
    <definedName name="KKH" localSheetId="1">#REF!</definedName>
    <definedName name="KKH">#REF!</definedName>
    <definedName name="KKI" localSheetId="1">#REF!</definedName>
    <definedName name="KKI">#REF!</definedName>
    <definedName name="ｋｋｊｋｊｊｋ」」」" localSheetId="2" hidden="1">{"'内訳書'!$A$1:$O$28"}</definedName>
    <definedName name="ｋｋｊｋｊｊｋ」」」" localSheetId="4" hidden="1">{"'内訳書'!$A$1:$O$28"}</definedName>
    <definedName name="ｋｋｊｋｊｊｋ」」」" localSheetId="7" hidden="1">{"'内訳書'!$A$1:$O$28"}</definedName>
    <definedName name="ｋｋｊｋｊｊｋ」」」" localSheetId="1" hidden="1">{"'内訳書'!$A$1:$O$28"}</definedName>
    <definedName name="ｋｋｊｋｊｊｋ」」」" localSheetId="0" hidden="1">{"'内訳書'!$A$1:$O$28"}</definedName>
    <definedName name="ｋｋｊｋｊｊｋ」」」" hidden="1">{"'内訳書'!$A$1:$O$28"}</definedName>
    <definedName name="kkk" localSheetId="1">#REF!</definedName>
    <definedName name="kkk">#REF!</definedName>
    <definedName name="KKKKK" localSheetId="1">#REF!</definedName>
    <definedName name="KKKKK">#REF!</definedName>
    <definedName name="ｋｋｋｋｋｋｋ" localSheetId="1">#REF!</definedName>
    <definedName name="ｋｋｋｋｋｋｋ">#REF!</definedName>
    <definedName name="KKKKKKKK" localSheetId="1">#REF!</definedName>
    <definedName name="KKKKKKKK">#REF!</definedName>
    <definedName name="KKKKKKKKKKK" localSheetId="1">#REF!</definedName>
    <definedName name="KKKKKKKKKKK">#REF!</definedName>
    <definedName name="kkll" localSheetId="1">#REF!</definedName>
    <definedName name="kkll">#REF!</definedName>
    <definedName name="ｋｋｌｐ" localSheetId="1">#REF!</definedName>
    <definedName name="ｋｋｌｐ">#REF!</definedName>
    <definedName name="KKN" localSheetId="1">#REF!</definedName>
    <definedName name="KKN">#REF!</definedName>
    <definedName name="kl" localSheetId="7" hidden="1">#REF!</definedName>
    <definedName name="kl" localSheetId="1" hidden="1">#REF!</definedName>
    <definedName name="kl" hidden="1">'[7] 内訳'!#REF!</definedName>
    <definedName name="ｋｌｊ" localSheetId="1">#REF!</definedName>
    <definedName name="ｋｌｊ">#REF!</definedName>
    <definedName name="klo" localSheetId="2" hidden="1">{"'内訳書'!$A$1:$O$28"}</definedName>
    <definedName name="klo" localSheetId="4" hidden="1">{"'内訳書'!$A$1:$O$28"}</definedName>
    <definedName name="klo" localSheetId="7" hidden="1">{"'内訳書'!$A$1:$O$28"}</definedName>
    <definedName name="klo" localSheetId="1" hidden="1">{"'内訳書'!$A$1:$O$28"}</definedName>
    <definedName name="klo" localSheetId="0" hidden="1">{"'内訳書'!$A$1:$O$28"}</definedName>
    <definedName name="klo" hidden="1">{"'内訳書'!$A$1:$O$28"}</definedName>
    <definedName name="ko" localSheetId="1">#REF!</definedName>
    <definedName name="ko">#REF!</definedName>
    <definedName name="koeda" localSheetId="1">#REF!</definedName>
    <definedName name="koeda">#REF!</definedName>
    <definedName name="koeda_8" localSheetId="1">#REF!</definedName>
    <definedName name="koeda_8">#REF!</definedName>
    <definedName name="kon" localSheetId="1">#REF!</definedName>
    <definedName name="kon">#REF!</definedName>
    <definedName name="kouji_cd" localSheetId="1">#REF!</definedName>
    <definedName name="kouji_cd">#REF!</definedName>
    <definedName name="kouji_nm" localSheetId="1">#REF!</definedName>
    <definedName name="kouji_nm">#REF!</definedName>
    <definedName name="KT" localSheetId="1">#REF!</definedName>
    <definedName name="KT">#REF!</definedName>
    <definedName name="KTP" localSheetId="1">#REF!</definedName>
    <definedName name="KTP">#REF!</definedName>
    <definedName name="ku" localSheetId="1">#REF!</definedName>
    <definedName name="ku">#REF!</definedName>
    <definedName name="kubun" localSheetId="1">#REF!</definedName>
    <definedName name="kubun">#REF!</definedName>
    <definedName name="kueiruy" localSheetId="1">#REF!</definedName>
    <definedName name="kueiruy">#REF!</definedName>
    <definedName name="kumi" localSheetId="1">#REF!</definedName>
    <definedName name="kumi">#REF!</definedName>
    <definedName name="KUSSAKU" localSheetId="1">#REF!</definedName>
    <definedName name="KUSSAKU">#REF!</definedName>
    <definedName name="kyotu" localSheetId="1">#REF!</definedName>
    <definedName name="kyotu">#REF!</definedName>
    <definedName name="ｋつｈ" localSheetId="1">#REF!</definedName>
    <definedName name="ｋつｈ">#REF!</definedName>
    <definedName name="l" localSheetId="7" hidden="1">#REF!</definedName>
    <definedName name="l" localSheetId="1" hidden="1">#REF!</definedName>
    <definedName name="l" hidden="1">'[1]#REF'!#REF!</definedName>
    <definedName name="LASTP2" localSheetId="1">#REF!</definedName>
    <definedName name="LASTP2">#REF!</definedName>
    <definedName name="ＬＢＬＶ" localSheetId="1">#REF!</definedName>
    <definedName name="ＬＢＬＶ">#REF!</definedName>
    <definedName name="LH" localSheetId="1">#REF!</definedName>
    <definedName name="LH">#REF!</definedName>
    <definedName name="limcount" hidden="1">1</definedName>
    <definedName name="liskod" localSheetId="1" hidden="1">#REF!</definedName>
    <definedName name="liskod" hidden="1">#REF!</definedName>
    <definedName name="lk" localSheetId="1">#REF!</definedName>
    <definedName name="lk">#REF!</definedName>
    <definedName name="lkj" localSheetId="1">#REF!</definedName>
    <definedName name="lkj">#REF!</definedName>
    <definedName name="LL" localSheetId="1">#REF!</definedName>
    <definedName name="LL">#REF!</definedName>
    <definedName name="ｌｌｌｌ」」" localSheetId="1">#REF!</definedName>
    <definedName name="ｌｌｌｌ」」">#REF!</definedName>
    <definedName name="lm" localSheetId="1" hidden="1">#REF!</definedName>
    <definedName name="lm" hidden="1">#REF!</definedName>
    <definedName name="LOOP" localSheetId="1">#REF!</definedName>
    <definedName name="LOOP">#REF!</definedName>
    <definedName name="lopgfdd" localSheetId="1">#REF!</definedName>
    <definedName name="lopgfdd">#REF!</definedName>
    <definedName name="ｌｐ" localSheetId="1">#REF!</definedName>
    <definedName name="ｌｐ">#REF!</definedName>
    <definedName name="M" localSheetId="1">#REF!</definedName>
    <definedName name="M">#REF!</definedName>
    <definedName name="MA" localSheetId="1">#REF!</definedName>
    <definedName name="MA">#REF!</definedName>
    <definedName name="master" localSheetId="1">#REF!</definedName>
    <definedName name="master">#REF!</definedName>
    <definedName name="MC" localSheetId="1">#REF!</definedName>
    <definedName name="MC">#REF!</definedName>
    <definedName name="me" localSheetId="1">#REF!</definedName>
    <definedName name="me">#REF!</definedName>
    <definedName name="MEIHINA" localSheetId="1">#REF!</definedName>
    <definedName name="MEIHINA">#REF!</definedName>
    <definedName name="MEIWJ" localSheetId="1">#REF!</definedName>
    <definedName name="MEIWJ">#REF!</definedName>
    <definedName name="MEIWJ_11" localSheetId="1">#REF!</definedName>
    <definedName name="MEIWJ_11">#REF!</definedName>
    <definedName name="MEIWJ_12" localSheetId="1">#REF!</definedName>
    <definedName name="MEIWJ_12">#REF!</definedName>
    <definedName name="MEIWJ_13" localSheetId="1">#REF!</definedName>
    <definedName name="MEIWJ_13">#REF!</definedName>
    <definedName name="MEIWJ_4" localSheetId="1">#REF!</definedName>
    <definedName name="MEIWJ_4">#REF!</definedName>
    <definedName name="MENU" localSheetId="1">#REF!</definedName>
    <definedName name="MENU">#REF!</definedName>
    <definedName name="MENU1" localSheetId="1">#REF!</definedName>
    <definedName name="MENU1">#REF!</definedName>
    <definedName name="MENU2" localSheetId="1">#REF!</definedName>
    <definedName name="MENU2">#REF!</definedName>
    <definedName name="MENU3" localSheetId="1">#REF!</definedName>
    <definedName name="MENU3">#REF!</definedName>
    <definedName name="MENU4" localSheetId="1">#REF!</definedName>
    <definedName name="MENU4">#REF!</definedName>
    <definedName name="ｍｈｇ" localSheetId="1">#REF!</definedName>
    <definedName name="ｍｈｇ">#REF!</definedName>
    <definedName name="MI" localSheetId="1">#REF!</definedName>
    <definedName name="MI">#REF!</definedName>
    <definedName name="mimi" localSheetId="4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mimi" localSheetId="7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mimi" localSheetId="1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mimi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MIN" localSheetId="1">#REF!</definedName>
    <definedName name="MIN">#REF!</definedName>
    <definedName name="mincell" localSheetId="1">#REF!</definedName>
    <definedName name="mincell">#REF!</definedName>
    <definedName name="mitsumori" localSheetId="1">#REF!</definedName>
    <definedName name="mitsumori">#REF!</definedName>
    <definedName name="mitumorigaku" localSheetId="1">#REF!</definedName>
    <definedName name="mitumorigaku">#REF!</definedName>
    <definedName name="mjn" localSheetId="1">#REF!</definedName>
    <definedName name="mjn">#REF!</definedName>
    <definedName name="mkj" localSheetId="1">#REF!</definedName>
    <definedName name="mkj">#REF!</definedName>
    <definedName name="mko" localSheetId="1">#REF!</definedName>
    <definedName name="mko">#REF!</definedName>
    <definedName name="mlo" localSheetId="1">#REF!</definedName>
    <definedName name="mlo">#REF!</definedName>
    <definedName name="MM" localSheetId="1">#REF!</definedName>
    <definedName name="MM">#REF!</definedName>
    <definedName name="mmmmmmmmmmmmmmm" localSheetId="4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mmmmmmmmmmmmmmm" localSheetId="7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mmmmmmmmmmmmmmm" localSheetId="1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mmmmmmmmmmmmmmm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mmmmmmmmmmmmmmmmmmmmmz" localSheetId="4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mmmmmmmmmmmmmmmmmmmmmz" localSheetId="7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mmmmmmmmmmmmmmmmmmmmmz" localSheetId="1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mmmmmmmmmmmmmmmmmmmmmz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mnb" localSheetId="1">#REF!</definedName>
    <definedName name="mnb">#REF!</definedName>
    <definedName name="mo" localSheetId="1">#REF!</definedName>
    <definedName name="mo">#REF!</definedName>
    <definedName name="MsgItenHenHKAra" localSheetId="1">#REF!</definedName>
    <definedName name="MsgItenHenHKAra">#REF!</definedName>
    <definedName name="MsgItenHenHMAra" localSheetId="1">#REF!</definedName>
    <definedName name="MsgItenHenHMAra">#REF!</definedName>
    <definedName name="MsgItenHenMKAra" localSheetId="1">#REF!</definedName>
    <definedName name="MsgItenHenMKAra">#REF!</definedName>
    <definedName name="MsgMuneHenAra" localSheetId="1">#REF!</definedName>
    <definedName name="MsgMuneHenAra">#REF!</definedName>
    <definedName name="MT" localSheetId="1">#REF!</definedName>
    <definedName name="MT">#REF!</definedName>
    <definedName name="MV" localSheetId="1">#REF!</definedName>
    <definedName name="MV">#REF!</definedName>
    <definedName name="n" localSheetId="1">#REF!</definedName>
    <definedName name="n">#REF!</definedName>
    <definedName name="N24_" localSheetId="1">#REF!</definedName>
    <definedName name="N24_">#REF!</definedName>
    <definedName name="N30_" localSheetId="1">#REF!</definedName>
    <definedName name="N30_">#REF!</definedName>
    <definedName name="NAME" localSheetId="1">#REF!</definedName>
    <definedName name="NAME">#REF!</definedName>
    <definedName name="nbv" localSheetId="1">#REF!</definedName>
    <definedName name="nbv">#REF!</definedName>
    <definedName name="NEW" localSheetId="4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NEW" localSheetId="7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NEW" localSheetId="1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NEW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ngklekag" localSheetId="1">#REF!</definedName>
    <definedName name="ngklekag">#REF!</definedName>
    <definedName name="nhy" localSheetId="1" hidden="1">#REF!</definedName>
    <definedName name="nhy" hidden="1">#REF!</definedName>
    <definedName name="NL" localSheetId="1">#REF!</definedName>
    <definedName name="NL">#REF!</definedName>
    <definedName name="nmb" localSheetId="1">#REF!</definedName>
    <definedName name="nmb">#REF!</definedName>
    <definedName name="NN" localSheetId="1">#REF!</definedName>
    <definedName name="NN">#REF!</definedName>
    <definedName name="NO" localSheetId="1">#REF!</definedName>
    <definedName name="NO">#REF!</definedName>
    <definedName name="NO.1" localSheetId="1">#REF!</definedName>
    <definedName name="NO.1">#REF!</definedName>
    <definedName name="NO.2" localSheetId="1">#REF!</definedName>
    <definedName name="NO.2">#REF!</definedName>
    <definedName name="NO_1" localSheetId="1">#REF!</definedName>
    <definedName name="NO_1">#REF!</definedName>
    <definedName name="NO5立坑入力" localSheetId="4" hidden="1">{#N/A,#N/A,FALSE,"積算根拠";#N/A,#N/A,FALSE,"数量計算書";#N/A,#N/A,FALSE,"集計表";#N/A,#N/A,FALSE,"Sheet3"}</definedName>
    <definedName name="NO5立坑入力" localSheetId="7" hidden="1">{#N/A,#N/A,FALSE,"積算根拠";#N/A,#N/A,FALSE,"数量計算書";#N/A,#N/A,FALSE,"集計表";#N/A,#N/A,FALSE,"Sheet3"}</definedName>
    <definedName name="NO5立坑入力" localSheetId="1" hidden="1">{#N/A,#N/A,FALSE,"積算根拠";#N/A,#N/A,FALSE,"数量計算書";#N/A,#N/A,FALSE,"集計表";#N/A,#N/A,FALSE,"Sheet3"}</definedName>
    <definedName name="NO5立坑入力" hidden="1">{#N/A,#N/A,FALSE,"積算根拠";#N/A,#N/A,FALSE,"数量計算書";#N/A,#N/A,FALSE,"集計表";#N/A,#N/A,FALSE,"Sheet3"}</definedName>
    <definedName name="NYUURYOKU" localSheetId="1">#REF!</definedName>
    <definedName name="NYUURYOKU">#REF!</definedName>
    <definedName name="O" localSheetId="1">#REF!</definedName>
    <definedName name="O">#REF!</definedName>
    <definedName name="OD低率" localSheetId="1">#REF!</definedName>
    <definedName name="OD低率">#REF!</definedName>
    <definedName name="OFF" localSheetId="1">#REF!</definedName>
    <definedName name="OFF">#REF!</definedName>
    <definedName name="oihpo" localSheetId="4" hidden="1">{"'内訳書'!$A$1:$O$28"}</definedName>
    <definedName name="oihpo" localSheetId="7" hidden="1">{"'内訳書'!$A$1:$O$28"}</definedName>
    <definedName name="oihpo" localSheetId="1" hidden="1">{"'内訳書'!$A$1:$O$28"}</definedName>
    <definedName name="oihpo" hidden="1">{"'内訳書'!$A$1:$O$28"}</definedName>
    <definedName name="OOOO" localSheetId="1">#REF!</definedName>
    <definedName name="OOOO">#REF!</definedName>
    <definedName name="OOOOOO" localSheetId="4" hidden="1">{"'内訳書'!$A$1:$O$28"}</definedName>
    <definedName name="OOOOOO" localSheetId="7" hidden="1">{"'内訳書'!$A$1:$O$28"}</definedName>
    <definedName name="OOOOOO" localSheetId="1" hidden="1">{"'内訳書'!$A$1:$O$28"}</definedName>
    <definedName name="OOOOOO" hidden="1">{"'内訳書'!$A$1:$O$28"}</definedName>
    <definedName name="OOOOOOOOO" localSheetId="1">#REF!</definedName>
    <definedName name="OOOOOOOOO">#REF!</definedName>
    <definedName name="OOOOOOOOOOOO" localSheetId="1">#REF!</definedName>
    <definedName name="OOOOOOOOOOOO">#REF!</definedName>
    <definedName name="OOOOOOOOOOOOOO" localSheetId="1">#REF!</definedName>
    <definedName name="OOOOOOOOOOOOOO">#REF!</definedName>
    <definedName name="ou" localSheetId="1">#REF!</definedName>
    <definedName name="ou">#REF!</definedName>
    <definedName name="ouu" localSheetId="1">#REF!</definedName>
    <definedName name="ouu">#REF!</definedName>
    <definedName name="P" localSheetId="1">#REF!</definedName>
    <definedName name="P">#REF!</definedName>
    <definedName name="P.B仕上げ" localSheetId="1">#REF!</definedName>
    <definedName name="P.B仕上げ">#REF!</definedName>
    <definedName name="P_1" localSheetId="1">#REF!</definedName>
    <definedName name="P_1">#REF!</definedName>
    <definedName name="P_2" localSheetId="1">#REF!</definedName>
    <definedName name="P_2">#REF!</definedName>
    <definedName name="p_a" localSheetId="1">#REF!</definedName>
    <definedName name="p_a">#REF!</definedName>
    <definedName name="P_A_MI" localSheetId="1">#REF!</definedName>
    <definedName name="P_A_MI">#REF!</definedName>
    <definedName name="P01_" localSheetId="1">#REF!</definedName>
    <definedName name="P01_">#REF!</definedName>
    <definedName name="P02_" localSheetId="1">#REF!</definedName>
    <definedName name="P02_">#REF!</definedName>
    <definedName name="P03_" localSheetId="1">#REF!</definedName>
    <definedName name="P03_">#REF!</definedName>
    <definedName name="P04_" localSheetId="1">#REF!</definedName>
    <definedName name="P04_">#REF!</definedName>
    <definedName name="P05_" localSheetId="1">#REF!</definedName>
    <definedName name="P05_">#REF!</definedName>
    <definedName name="P06_" localSheetId="1">#REF!</definedName>
    <definedName name="P06_">#REF!</definedName>
    <definedName name="P07_" localSheetId="1">#REF!</definedName>
    <definedName name="P07_">#REF!</definedName>
    <definedName name="P08_" localSheetId="1">#REF!</definedName>
    <definedName name="P08_">#REF!</definedName>
    <definedName name="P09_" localSheetId="1">#REF!</definedName>
    <definedName name="P09_">#REF!</definedName>
    <definedName name="P1_" localSheetId="1">#REF!</definedName>
    <definedName name="P1_">#REF!</definedName>
    <definedName name="P10_" localSheetId="1">#REF!</definedName>
    <definedName name="P10_">#REF!</definedName>
    <definedName name="P11_" localSheetId="1">#REF!</definedName>
    <definedName name="P11_">#REF!</definedName>
    <definedName name="P12_" localSheetId="1">#REF!</definedName>
    <definedName name="P12_">#REF!</definedName>
    <definedName name="P13_" localSheetId="1">#REF!</definedName>
    <definedName name="P13_">#REF!</definedName>
    <definedName name="P14_" localSheetId="1">#REF!</definedName>
    <definedName name="P14_">#REF!</definedName>
    <definedName name="P15_" localSheetId="1">#REF!</definedName>
    <definedName name="P15_">#REF!</definedName>
    <definedName name="P16_" localSheetId="1">#REF!</definedName>
    <definedName name="P16_">#REF!</definedName>
    <definedName name="P17_" localSheetId="1">#REF!</definedName>
    <definedName name="P17_">#REF!</definedName>
    <definedName name="P18_" localSheetId="1">#REF!</definedName>
    <definedName name="P18_">#REF!</definedName>
    <definedName name="P19_" localSheetId="1">#REF!</definedName>
    <definedName name="P19_">#REF!</definedName>
    <definedName name="P20_" localSheetId="1">#REF!</definedName>
    <definedName name="P20_">#REF!</definedName>
    <definedName name="P21_" localSheetId="1">#REF!</definedName>
    <definedName name="P21_">#REF!</definedName>
    <definedName name="P22_" localSheetId="1">#REF!</definedName>
    <definedName name="P22_">#REF!</definedName>
    <definedName name="P23_" localSheetId="1">#REF!</definedName>
    <definedName name="P23_">#REF!</definedName>
    <definedName name="P24_" localSheetId="1">#REF!</definedName>
    <definedName name="P24_">#REF!</definedName>
    <definedName name="P25_" localSheetId="1">#REF!</definedName>
    <definedName name="P25_">#REF!</definedName>
    <definedName name="P26_" localSheetId="1">#REF!</definedName>
    <definedName name="P26_">#REF!</definedName>
    <definedName name="P27_" localSheetId="1">#REF!</definedName>
    <definedName name="P27_">#REF!</definedName>
    <definedName name="P28_" localSheetId="1">#REF!</definedName>
    <definedName name="P28_">#REF!</definedName>
    <definedName name="P29_" localSheetId="1">#REF!</definedName>
    <definedName name="P29_">#REF!</definedName>
    <definedName name="P30_" localSheetId="1">#REF!</definedName>
    <definedName name="P30_">#REF!</definedName>
    <definedName name="P31_" localSheetId="1">#REF!</definedName>
    <definedName name="P31_">#REF!</definedName>
    <definedName name="P32_" localSheetId="1">#REF!</definedName>
    <definedName name="P32_">#REF!</definedName>
    <definedName name="P33_" localSheetId="1">#REF!</definedName>
    <definedName name="P33_">#REF!</definedName>
    <definedName name="P34_" localSheetId="1">#REF!</definedName>
    <definedName name="P34_">#REF!</definedName>
    <definedName name="P35_" localSheetId="1">#REF!</definedName>
    <definedName name="P35_">#REF!</definedName>
    <definedName name="P36_" localSheetId="1">#REF!</definedName>
    <definedName name="P36_">#REF!</definedName>
    <definedName name="P37_" localSheetId="1">#REF!</definedName>
    <definedName name="P37_">#REF!</definedName>
    <definedName name="P38_" localSheetId="1">#REF!</definedName>
    <definedName name="P38_">#REF!</definedName>
    <definedName name="P39_" localSheetId="1">#REF!</definedName>
    <definedName name="P39_">#REF!</definedName>
    <definedName name="P40_" localSheetId="1">#REF!</definedName>
    <definedName name="P40_">#REF!</definedName>
    <definedName name="P41_" localSheetId="1">#REF!</definedName>
    <definedName name="P41_">#REF!</definedName>
    <definedName name="P42_" localSheetId="1">#REF!</definedName>
    <definedName name="P42_">#REF!</definedName>
    <definedName name="P43_" localSheetId="1">#REF!</definedName>
    <definedName name="P43_">#REF!</definedName>
    <definedName name="P44_" localSheetId="1">#REF!</definedName>
    <definedName name="P44_">#REF!</definedName>
    <definedName name="PA" localSheetId="1">#REF!</definedName>
    <definedName name="PA">#REF!</definedName>
    <definedName name="page" localSheetId="1">#REF!</definedName>
    <definedName name="page">#REF!</definedName>
    <definedName name="PAGE_1" localSheetId="1">#REF!</definedName>
    <definedName name="PAGE_1">#REF!</definedName>
    <definedName name="PAGE_2" localSheetId="1">#REF!</definedName>
    <definedName name="PAGE_2">#REF!</definedName>
    <definedName name="PAGE_3" localSheetId="1">#REF!</definedName>
    <definedName name="PAGE_3">#REF!</definedName>
    <definedName name="PAGE_4" localSheetId="1">#REF!</definedName>
    <definedName name="PAGE_4">#REF!</definedName>
    <definedName name="PAGE_A" localSheetId="1">#REF!</definedName>
    <definedName name="PAGE_A">#REF!</definedName>
    <definedName name="PAGE_B" localSheetId="1">#REF!</definedName>
    <definedName name="PAGE_B">#REF!</definedName>
    <definedName name="PAGE_C" localSheetId="1">#REF!</definedName>
    <definedName name="PAGE_C">#REF!</definedName>
    <definedName name="PAGE_D" localSheetId="1">#REF!</definedName>
    <definedName name="PAGE_D">#REF!</definedName>
    <definedName name="pento" localSheetId="1">#REF!</definedName>
    <definedName name="pento">#REF!</definedName>
    <definedName name="PG" localSheetId="1">#REF!</definedName>
    <definedName name="PG">#REF!</definedName>
    <definedName name="PK" localSheetId="1">#REF!</definedName>
    <definedName name="PK">#REF!</definedName>
    <definedName name="ＰＫ３の出所" localSheetId="1">#REF!</definedName>
    <definedName name="ＰＫ３の出所">#REF!</definedName>
    <definedName name="ＰＫ４の出所" localSheetId="1">#REF!</definedName>
    <definedName name="ＰＫ４の出所">#REF!</definedName>
    <definedName name="ｐｌ" localSheetId="1">#REF!</definedName>
    <definedName name="ｐｌ">#REF!</definedName>
    <definedName name="ｐｌｈｌｒｔ" localSheetId="1">#REF!</definedName>
    <definedName name="ｐｌｈｌｒｔ">#REF!</definedName>
    <definedName name="ｐｌｋ" localSheetId="1">#REF!</definedName>
    <definedName name="ｐｌｋ">#REF!</definedName>
    <definedName name="PMI" localSheetId="1">#REF!</definedName>
    <definedName name="PMI">#REF!</definedName>
    <definedName name="poi" localSheetId="2" hidden="1">#REF!</definedName>
    <definedName name="poi" hidden="1">#REF!</definedName>
    <definedName name="ｐｏｋ" localSheetId="1" hidden="1">#REF!</definedName>
    <definedName name="ｐｏｋ" hidden="1">#REF!</definedName>
    <definedName name="pomp100" localSheetId="1">#REF!</definedName>
    <definedName name="pomp100">#REF!</definedName>
    <definedName name="ＰＰ" localSheetId="2" hidden="1">{"'内訳書'!$A$1:$O$28"}</definedName>
    <definedName name="ＰＰ" localSheetId="4" hidden="1">{"'内訳書'!$A$1:$O$28"}</definedName>
    <definedName name="ＰＰ" localSheetId="7" hidden="1">{"'内訳書'!$A$1:$O$28"}</definedName>
    <definedName name="ＰＰ" localSheetId="1" hidden="1">{"'内訳書'!$A$1:$O$28"}</definedName>
    <definedName name="ＰＰ" localSheetId="0" hidden="1">{"'内訳書'!$A$1:$O$28"}</definedName>
    <definedName name="ＰＰ" hidden="1">{"'内訳書'!$A$1:$O$28"}</definedName>
    <definedName name="ｐｐｐ" localSheetId="1">#REF!</definedName>
    <definedName name="ｐｐｐ">#REF!</definedName>
    <definedName name="PPPPPPP" localSheetId="1">#REF!</definedName>
    <definedName name="PPPPPPP">#REF!</definedName>
    <definedName name="ｐｐｐぉお" localSheetId="1">#REF!</definedName>
    <definedName name="ｐｐｐぉお">#REF!</definedName>
    <definedName name="PR_KBN" localSheetId="1">#REF!</definedName>
    <definedName name="PR_KBN">#REF!</definedName>
    <definedName name="PR_KBN_11" localSheetId="1">#REF!</definedName>
    <definedName name="PR_KBN_11">#REF!</definedName>
    <definedName name="PR_KBN_12" localSheetId="1">#REF!</definedName>
    <definedName name="PR_KBN_12">#REF!</definedName>
    <definedName name="PR_KBN_13" localSheetId="1">#REF!</definedName>
    <definedName name="PR_KBN_13">#REF!</definedName>
    <definedName name="PR_KBN_4" localSheetId="1">#REF!</definedName>
    <definedName name="PR_KBN_4">#REF!</definedName>
    <definedName name="PR_MSG" localSheetId="1">#REF!</definedName>
    <definedName name="PR_MSG">#REF!</definedName>
    <definedName name="PR_MSG_11" localSheetId="1">#REF!</definedName>
    <definedName name="PR_MSG_11">#REF!</definedName>
    <definedName name="PR_MSG_12" localSheetId="1">#REF!</definedName>
    <definedName name="PR_MSG_12">#REF!</definedName>
    <definedName name="PR_MSG_13" localSheetId="1">#REF!</definedName>
    <definedName name="PR_MSG_13">#REF!</definedName>
    <definedName name="PR_MSG_4" localSheetId="1">#REF!</definedName>
    <definedName name="PR_MSG_4">#REF!</definedName>
    <definedName name="pri" localSheetId="1">#REF!</definedName>
    <definedName name="pri">#REF!</definedName>
    <definedName name="print" localSheetId="1">#REF!</definedName>
    <definedName name="print">#REF!</definedName>
    <definedName name="PRINT_AR01" localSheetId="1">#REF!</definedName>
    <definedName name="PRINT_AR01">#REF!</definedName>
    <definedName name="PRINT_AR02" localSheetId="1">#REF!</definedName>
    <definedName name="PRINT_AR02">#REF!</definedName>
    <definedName name="PRINT_AR03" localSheetId="1">#REF!</definedName>
    <definedName name="PRINT_AR03">#REF!</definedName>
    <definedName name="PRINT_AR04" localSheetId="1">#REF!</definedName>
    <definedName name="PRINT_AR04">#REF!</definedName>
    <definedName name="PRINT_AR05" localSheetId="1">#REF!</definedName>
    <definedName name="PRINT_AR05">#REF!</definedName>
    <definedName name="PRINT_AR06" localSheetId="1">#REF!</definedName>
    <definedName name="PRINT_AR06">#REF!</definedName>
    <definedName name="PRINT_AR07" localSheetId="1">#REF!</definedName>
    <definedName name="PRINT_AR07">#REF!</definedName>
    <definedName name="PRINT_AR08" localSheetId="1">#REF!</definedName>
    <definedName name="PRINT_AR08">#REF!</definedName>
    <definedName name="_xlnm.Print_Area" localSheetId="2">Ⅰ機械設備内訳!$A$1:$M$270</definedName>
    <definedName name="_xlnm.Print_Area" localSheetId="4">ⅡA棟電気内訳!$A$1:$O$125</definedName>
    <definedName name="_xlnm.Print_Area" localSheetId="5">ⅡB棟電気内訳!$A$1:$O$132</definedName>
    <definedName name="_xlnm.Print_Area" localSheetId="6">Ⅱ受変電内訳!$A$1:$O$106</definedName>
    <definedName name="_xlnm.Print_Area" localSheetId="3">Ⅱ電気集計!$A$1:$O$28</definedName>
    <definedName name="_xlnm.Print_Area" localSheetId="7">Ⅲ建築内訳!$A$1:$M$210</definedName>
    <definedName name="_xlnm.Print_Area" localSheetId="1">総括表!$A$1:$N$122</definedName>
    <definedName name="_xlnm.Print_Area" localSheetId="0">'表紙 (2)'!$A$1:$N$29</definedName>
    <definedName name="_xlnm.Print_Area">#REF!</definedName>
    <definedName name="PRINT_AREA_01" localSheetId="1">#REF!</definedName>
    <definedName name="PRINT_AREA_01">#REF!</definedName>
    <definedName name="Print_Area_MI" localSheetId="1">#REF!</definedName>
    <definedName name="Print_Area_MI" localSheetId="0">#REF!</definedName>
    <definedName name="Print_Area_MI">#REF!</definedName>
    <definedName name="Print_Area_MI_11" localSheetId="1">#REF!</definedName>
    <definedName name="Print_Area_MI_11">#REF!</definedName>
    <definedName name="Print_Area_MI_12" localSheetId="1">#REF!</definedName>
    <definedName name="Print_Area_MI_12">#REF!</definedName>
    <definedName name="Print_Area_MI_13" localSheetId="1">#REF!</definedName>
    <definedName name="Print_Area_MI_13">#REF!</definedName>
    <definedName name="Print_Area_MI_8" localSheetId="1">#REF!</definedName>
    <definedName name="Print_Area_MI_8">#REF!</definedName>
    <definedName name="PRINT_AREA_MI1" localSheetId="1">#REF!</definedName>
    <definedName name="PRINT_AREA_MI1">#REF!</definedName>
    <definedName name="Print_Area1" localSheetId="1">#REF!</definedName>
    <definedName name="Print_Area1">#REF!</definedName>
    <definedName name="Print_Area2" localSheetId="1">#REF!</definedName>
    <definedName name="Print_Area2">#REF!</definedName>
    <definedName name="Print_Area根拠" localSheetId="1">#REF!</definedName>
    <definedName name="Print_Area根拠">#REF!</definedName>
    <definedName name="Print_Area単価" localSheetId="1">#REF!</definedName>
    <definedName name="Print_Area単価">#REF!</definedName>
    <definedName name="Print_Title" localSheetId="1">#REF!</definedName>
    <definedName name="Print_Title">#REF!</definedName>
    <definedName name="_xlnm.Print_Titles" localSheetId="2">Ⅰ機械設備内訳!$1:$2</definedName>
    <definedName name="_xlnm.Print_Titles" localSheetId="4">ⅡA棟電気内訳!$1:$2</definedName>
    <definedName name="_xlnm.Print_Titles" localSheetId="5">ⅡB棟電気内訳!$1:$2</definedName>
    <definedName name="_xlnm.Print_Titles" localSheetId="6">Ⅱ受変電内訳!$1:$2</definedName>
    <definedName name="_xlnm.Print_Titles" localSheetId="7">Ⅲ建築内訳!$1:$2</definedName>
    <definedName name="_xlnm.Print_Titles" localSheetId="1">総括表!$1:$2</definedName>
    <definedName name="_xlnm.Print_Titles">#REF!</definedName>
    <definedName name="PRINT_TITLES_MI" localSheetId="1">#REF!</definedName>
    <definedName name="PRINT_TITLES_MI">#REF!</definedName>
    <definedName name="print_Titles1" localSheetId="1">#REF!</definedName>
    <definedName name="print_Titles1">#REF!</definedName>
    <definedName name="Print_Titles2" localSheetId="1">#REF!</definedName>
    <definedName name="Print_Titles2">#REF!</definedName>
    <definedName name="PRINTTITLE" localSheetId="1">#REF!</definedName>
    <definedName name="PRINTTITLE">#REF!</definedName>
    <definedName name="prn" localSheetId="1">#REF!</definedName>
    <definedName name="prn">#REF!</definedName>
    <definedName name="prn_11" localSheetId="1">#REF!</definedName>
    <definedName name="prn_11">#REF!</definedName>
    <definedName name="prn_12" localSheetId="1">#REF!</definedName>
    <definedName name="prn_12">#REF!</definedName>
    <definedName name="prn_13" localSheetId="1">#REF!</definedName>
    <definedName name="prn_13">#REF!</definedName>
    <definedName name="prn_4" localSheetId="1">#REF!</definedName>
    <definedName name="prn_4">#REF!</definedName>
    <definedName name="PW" localSheetId="1">#REF!</definedName>
    <definedName name="PW">#REF!</definedName>
    <definedName name="ｑ" localSheetId="1">#REF!</definedName>
    <definedName name="ｑ">#REF!</definedName>
    <definedName name="ｑｆｑ" localSheetId="1">#REF!</definedName>
    <definedName name="ｑｆｑ">#REF!</definedName>
    <definedName name="ｑｆｑｆ" localSheetId="1">#REF!</definedName>
    <definedName name="ｑｆｑｆ">#REF!</definedName>
    <definedName name="ｑｆｑｆｑｆ" localSheetId="1">#REF!</definedName>
    <definedName name="ｑｆｑｆｑｆ">#REF!</definedName>
    <definedName name="ｑｆｑふぇ" localSheetId="1">#REF!</definedName>
    <definedName name="ｑｆｑふぇ">#REF!</definedName>
    <definedName name="qo" localSheetId="1" hidden="1">#REF!</definedName>
    <definedName name="qo" hidden="1">#REF!</definedName>
    <definedName name="qq" localSheetId="2" hidden="1">#REF!</definedName>
    <definedName name="qq" hidden="1">#REF!</definedName>
    <definedName name="QQQQ" localSheetId="1">#REF!</definedName>
    <definedName name="QQQQ">#REF!</definedName>
    <definedName name="qw" localSheetId="1">#REF!</definedName>
    <definedName name="qw">#REF!</definedName>
    <definedName name="ｑｗｄ" localSheetId="1">#REF!</definedName>
    <definedName name="ｑｗｄ">#REF!</definedName>
    <definedName name="qwe" localSheetId="1">#REF!</definedName>
    <definedName name="qwe">#REF!</definedName>
    <definedName name="qwer" localSheetId="4" hidden="1">{#N/A,#N/A,FALSE,"内訳"}</definedName>
    <definedName name="qwer" localSheetId="7" hidden="1">{#N/A,#N/A,FALSE,"内訳"}</definedName>
    <definedName name="qwer" localSheetId="1" hidden="1">{#N/A,#N/A,FALSE,"内訳"}</definedName>
    <definedName name="qwer" hidden="1">{#N/A,#N/A,FALSE,"内訳"}</definedName>
    <definedName name="qwvc" localSheetId="1">#REF!</definedName>
    <definedName name="qwvc">#REF!</definedName>
    <definedName name="ｑっｆｑｆ" localSheetId="1">#REF!</definedName>
    <definedName name="ｑっｆｑｆ">#REF!</definedName>
    <definedName name="ｑっっｄｑ" localSheetId="1">#REF!</definedName>
    <definedName name="ｑっっｄｑ">#REF!</definedName>
    <definedName name="ｑっふぇｄ" localSheetId="1">#REF!</definedName>
    <definedName name="ｑっふぇｄ">#REF!</definedName>
    <definedName name="ＲＡＢ表紙" localSheetId="1">#REF!</definedName>
    <definedName name="ＲＡＢ表紙">#REF!</definedName>
    <definedName name="raina" localSheetId="4" hidden="1">{#N/A,#N/A,FALSE,"土量集計";#N/A,#N/A,FALSE,"ＰＡ土量";#N/A,#N/A,FALSE,"ＩＣ土量";#N/A,#N/A,FALSE,"Ｂ区間土量";#N/A,#N/A,FALSE,"法面集計";#N/A,#N/A,FALSE,"ＰＡ法面";#N/A,#N/A,FALSE,"ＩＣ法面";#N/A,#N/A,FALSE,"Ｂ区間法面"}</definedName>
    <definedName name="raina" localSheetId="7" hidden="1">{#N/A,#N/A,FALSE,"土量集計";#N/A,#N/A,FALSE,"ＰＡ土量";#N/A,#N/A,FALSE,"ＩＣ土量";#N/A,#N/A,FALSE,"Ｂ区間土量";#N/A,#N/A,FALSE,"法面集計";#N/A,#N/A,FALSE,"ＰＡ法面";#N/A,#N/A,FALSE,"ＩＣ法面";#N/A,#N/A,FALSE,"Ｂ区間法面"}</definedName>
    <definedName name="raina" localSheetId="1" hidden="1">{#N/A,#N/A,FALSE,"土量集計";#N/A,#N/A,FALSE,"ＰＡ土量";#N/A,#N/A,FALSE,"ＩＣ土量";#N/A,#N/A,FALSE,"Ｂ区間土量";#N/A,#N/A,FALSE,"法面集計";#N/A,#N/A,FALSE,"ＰＡ法面";#N/A,#N/A,FALSE,"ＩＣ法面";#N/A,#N/A,FALSE,"Ｂ区間法面"}</definedName>
    <definedName name="raina" hidden="1">{#N/A,#N/A,FALSE,"土量集計";#N/A,#N/A,FALSE,"ＰＡ土量";#N/A,#N/A,FALSE,"ＩＣ土量";#N/A,#N/A,FALSE,"Ｂ区間土量";#N/A,#N/A,FALSE,"法面集計";#N/A,#N/A,FALSE,"ＰＡ法面";#N/A,#N/A,FALSE,"ＩＣ法面";#N/A,#N/A,FALSE,"Ｂ区間法面"}</definedName>
    <definedName name="RANGE" localSheetId="1">#REF!</definedName>
    <definedName name="RANGE">#REF!</definedName>
    <definedName name="ranzen" localSheetId="1">#REF!</definedName>
    <definedName name="ranzen">#REF!</definedName>
    <definedName name="rcdefw" localSheetId="1">#REF!</definedName>
    <definedName name="rcdefw">#REF!</definedName>
    <definedName name="rdhnuru" localSheetId="1">#REF!</definedName>
    <definedName name="rdhnuru">#REF!</definedName>
    <definedName name="ｒｄｔｆｇｔ" localSheetId="1">#REF!</definedName>
    <definedName name="ｒｄｔｆｇｔ">#REF!</definedName>
    <definedName name="re" localSheetId="1" hidden="1">#REF!</definedName>
    <definedName name="re" hidden="1">#REF!</definedName>
    <definedName name="_xlnm.Recorder" localSheetId="1">#REF!</definedName>
    <definedName name="_xlnm.Recorder">#REF!</definedName>
    <definedName name="reizen" localSheetId="1">#REF!</definedName>
    <definedName name="reizen">#REF!</definedName>
    <definedName name="rekimu" localSheetId="1">#REF!</definedName>
    <definedName name="rekimu">#REF!</definedName>
    <definedName name="rere" localSheetId="4" hidden="1">{#N/A,#N/A,FALSE,"内訳"}</definedName>
    <definedName name="rere" localSheetId="7" hidden="1">{#N/A,#N/A,FALSE,"内訳"}</definedName>
    <definedName name="rere" localSheetId="1" hidden="1">{#N/A,#N/A,FALSE,"内訳"}</definedName>
    <definedName name="rere" hidden="1">{#N/A,#N/A,FALSE,"内訳"}</definedName>
    <definedName name="ｒｆｄ" localSheetId="2" hidden="1">{"'内訳書'!$A$1:$O$28"}</definedName>
    <definedName name="ｒｆｄ" localSheetId="4" hidden="1">{"'内訳書'!$A$1:$O$28"}</definedName>
    <definedName name="ｒｆｄ" localSheetId="7" hidden="1">{"'内訳書'!$A$1:$O$28"}</definedName>
    <definedName name="ｒｆｄ" localSheetId="1" hidden="1">{"'内訳書'!$A$1:$O$28"}</definedName>
    <definedName name="ｒｆｄ" localSheetId="0" hidden="1">{"'内訳書'!$A$1:$O$28"}</definedName>
    <definedName name="ｒｆｄ" hidden="1">{"'内訳書'!$A$1:$O$28"}</definedName>
    <definedName name="rgenba" localSheetId="1">#REF!</definedName>
    <definedName name="rgenba">#REF!</definedName>
    <definedName name="ｒｇｇｈｓｒｈｓｒ" localSheetId="2" hidden="1">{"'内訳書'!$A$1:$O$28"}</definedName>
    <definedName name="ｒｇｇｈｓｒｈｓｒ" localSheetId="4" hidden="1">{"'内訳書'!$A$1:$O$28"}</definedName>
    <definedName name="ｒｇｇｈｓｒｈｓｒ" localSheetId="7" hidden="1">{"'内訳書'!$A$1:$O$28"}</definedName>
    <definedName name="ｒｇｇｈｓｒｈｓｒ" localSheetId="1" hidden="1">{"'内訳書'!$A$1:$O$28"}</definedName>
    <definedName name="ｒｇｇｈｓｒｈｓｒ" localSheetId="0" hidden="1">{"'内訳書'!$A$1:$O$28"}</definedName>
    <definedName name="ｒｇｇｈｓｒｈｓｒ" hidden="1">{"'内訳書'!$A$1:$O$28"}</definedName>
    <definedName name="rgijutu" localSheetId="1">#REF!</definedName>
    <definedName name="rgijutu">#REF!</definedName>
    <definedName name="rgikan" localSheetId="1">#REF!</definedName>
    <definedName name="rgikan">#REF!</definedName>
    <definedName name="rgvervgrtgceaxwx" localSheetId="1">#REF!</definedName>
    <definedName name="rgvervgrtgceaxwx">#REF!</definedName>
    <definedName name="rhojo" localSheetId="1">#REF!</definedName>
    <definedName name="rhojo">#REF!</definedName>
    <definedName name="ri" localSheetId="1" hidden="1">#REF!</definedName>
    <definedName name="ri" hidden="1">#REF!</definedName>
    <definedName name="rippan" localSheetId="1">#REF!</definedName>
    <definedName name="rippan">#REF!</definedName>
    <definedName name="rjunbi" localSheetId="1">#REF!</definedName>
    <definedName name="rjunbi">#REF!</definedName>
    <definedName name="rkasetu" localSheetId="1">#REF!</definedName>
    <definedName name="rkasetu">#REF!</definedName>
    <definedName name="rkikai" localSheetId="1">#REF!</definedName>
    <definedName name="rkikai">#REF!</definedName>
    <definedName name="RND_?___BRANCH_\D" localSheetId="1">#REF!</definedName>
    <definedName name="RND_?___BRANCH_\D">#REF!</definedName>
    <definedName name="RND_?___BRANCH_\s" localSheetId="1">#REF!</definedName>
    <definedName name="RND_?___BRANCH_\s">#REF!</definedName>
    <definedName name="romu" localSheetId="1">#REF!</definedName>
    <definedName name="romu">#REF!</definedName>
    <definedName name="ROUNDDOWN" localSheetId="1">#REF!</definedName>
    <definedName name="ROUNDDOWN">#REF!</definedName>
    <definedName name="RR" localSheetId="4" hidden="1">{#N/A,#N/A,TRUE,"本工事費内訳表";#N/A,#N/A,TRUE,"A";#N/A,#N/A,TRUE,"B"}</definedName>
    <definedName name="RR" localSheetId="7" hidden="1">{#N/A,#N/A,TRUE,"本工事費内訳表";#N/A,#N/A,TRUE,"A";#N/A,#N/A,TRUE,"B"}</definedName>
    <definedName name="RR" localSheetId="1" hidden="1">{#N/A,#N/A,TRUE,"本工事費内訳表";#N/A,#N/A,TRUE,"A";#N/A,#N/A,TRUE,"B"}</definedName>
    <definedName name="RR" hidden="1">{#N/A,#N/A,TRUE,"本工事費内訳表";#N/A,#N/A,TRUE,"A";#N/A,#N/A,TRUE,"B"}</definedName>
    <definedName name="ｒｒ」" localSheetId="1">#REF!</definedName>
    <definedName name="ｒｒ」">#REF!</definedName>
    <definedName name="rrrr" localSheetId="1">#REF!</definedName>
    <definedName name="rrrr">#REF!</definedName>
    <definedName name="rsiunten" localSheetId="1">#REF!</definedName>
    <definedName name="rsiunten">#REF!</definedName>
    <definedName name="rsuet" localSheetId="1">#REF!</definedName>
    <definedName name="rsuet">#REF!</definedName>
    <definedName name="rsuidou" localSheetId="1">#REF!</definedName>
    <definedName name="rsuidou">#REF!</definedName>
    <definedName name="rt" localSheetId="1">#REF!</definedName>
    <definedName name="rt">#REF!</definedName>
    <definedName name="rtbryhvybhjfhfg" localSheetId="1">#REF!</definedName>
    <definedName name="rtbryhvybhjfhfg">#REF!</definedName>
    <definedName name="rtjiyrtuy" localSheetId="1">#REF!</definedName>
    <definedName name="rtjiyrtuy">#REF!</definedName>
    <definedName name="rty" localSheetId="1">#REF!</definedName>
    <definedName name="rty">#REF!</definedName>
    <definedName name="runpan" localSheetId="1">#REF!</definedName>
    <definedName name="runpan">#REF!</definedName>
    <definedName name="rwer" localSheetId="1">#REF!</definedName>
    <definedName name="rwer">#REF!</definedName>
    <definedName name="ｒうぇ" localSheetId="1">#REF!</definedName>
    <definedName name="ｒうぇ">#REF!</definedName>
    <definedName name="ｒっｗ" localSheetId="1">#REF!</definedName>
    <definedName name="ｒっｗ">#REF!</definedName>
    <definedName name="ｒふ７え" localSheetId="1">#REF!</definedName>
    <definedName name="ｒふ７え">#REF!</definedName>
    <definedName name="ｓ" localSheetId="1">#REF!</definedName>
    <definedName name="ｓ">#REF!</definedName>
    <definedName name="S17K10M10" localSheetId="1">#REF!</definedName>
    <definedName name="S17K10M10">#REF!</definedName>
    <definedName name="S17K11M9" localSheetId="1">#REF!</definedName>
    <definedName name="S17K11M9">#REF!</definedName>
    <definedName name="S17K12M4" localSheetId="1">#REF!</definedName>
    <definedName name="S17K12M4">#REF!</definedName>
    <definedName name="S17K13M7" localSheetId="1">#REF!</definedName>
    <definedName name="S17K13M7">#REF!</definedName>
    <definedName name="S17K14M4" localSheetId="1">#REF!</definedName>
    <definedName name="S17K14M4">#REF!</definedName>
    <definedName name="S17K15M13" localSheetId="1">#REF!</definedName>
    <definedName name="S17K15M13">#REF!</definedName>
    <definedName name="S17K16M0" localSheetId="1">#REF!</definedName>
    <definedName name="S17K16M0">#REF!</definedName>
    <definedName name="S17K4M16" localSheetId="1">#REF!</definedName>
    <definedName name="S17K4M16">#REF!</definedName>
    <definedName name="S17K5M7" localSheetId="1">#REF!</definedName>
    <definedName name="S17K5M7">#REF!</definedName>
    <definedName name="S17K6M7" localSheetId="1">#REF!</definedName>
    <definedName name="S17K6M7">#REF!</definedName>
    <definedName name="S17K7M9" localSheetId="1">#REF!</definedName>
    <definedName name="S17K7M9">#REF!</definedName>
    <definedName name="S17K8M21" localSheetId="1">#REF!</definedName>
    <definedName name="S17K8M21">#REF!</definedName>
    <definedName name="S17K9M10" localSheetId="1">#REF!</definedName>
    <definedName name="S17K9M10">#REF!</definedName>
    <definedName name="S18K2M115" localSheetId="1">#REF!</definedName>
    <definedName name="S18K2M115">#REF!</definedName>
    <definedName name="S18K2M140" localSheetId="1">#REF!</definedName>
    <definedName name="S18K2M140">#REF!</definedName>
    <definedName name="S18K43M7" localSheetId="1">#REF!</definedName>
    <definedName name="S18K43M7">#REF!</definedName>
    <definedName name="S19K12M0" localSheetId="1">#REF!</definedName>
    <definedName name="S19K12M0">#REF!</definedName>
    <definedName name="S19K14M19" localSheetId="1">#REF!</definedName>
    <definedName name="S19K14M19">#REF!</definedName>
    <definedName name="S19K15M24" localSheetId="1">#REF!</definedName>
    <definedName name="S19K15M24">#REF!</definedName>
    <definedName name="S19K16M103" localSheetId="1">#REF!</definedName>
    <definedName name="S19K16M103">#REF!</definedName>
    <definedName name="S19K16M133" localSheetId="1">#REF!</definedName>
    <definedName name="S19K16M133">#REF!</definedName>
    <definedName name="S19K16M51" localSheetId="1">#REF!</definedName>
    <definedName name="S19K16M51">#REF!</definedName>
    <definedName name="S19K17M23" localSheetId="1">#REF!</definedName>
    <definedName name="S19K17M23">#REF!</definedName>
    <definedName name="S19K18M2" localSheetId="1">#REF!</definedName>
    <definedName name="S19K18M2">#REF!</definedName>
    <definedName name="S19K19M16" localSheetId="1">#REF!</definedName>
    <definedName name="S19K19M16">#REF!</definedName>
    <definedName name="S19K2M125" localSheetId="1">#REF!</definedName>
    <definedName name="S19K2M125">#REF!</definedName>
    <definedName name="S19K2M149" localSheetId="1">#REF!</definedName>
    <definedName name="S19K2M149">#REF!</definedName>
    <definedName name="S19K2M150" localSheetId="1">#REF!</definedName>
    <definedName name="S19K2M150">#REF!</definedName>
    <definedName name="S19K3M100" localSheetId="1">#REF!</definedName>
    <definedName name="S19K3M100">#REF!</definedName>
    <definedName name="S19K3M85" localSheetId="1">#REF!</definedName>
    <definedName name="S19K3M85">#REF!</definedName>
    <definedName name="S19K3M99" localSheetId="1">#REF!</definedName>
    <definedName name="S19K3M99">#REF!</definedName>
    <definedName name="S19K4M19" localSheetId="1">#REF!</definedName>
    <definedName name="S19K4M19">#REF!</definedName>
    <definedName name="S20K10M30" localSheetId="1">#REF!</definedName>
    <definedName name="S20K10M30">#REF!</definedName>
    <definedName name="S20K11M5" localSheetId="1">#REF!</definedName>
    <definedName name="S20K11M5">#REF!</definedName>
    <definedName name="S20K12M35" localSheetId="1">#REF!</definedName>
    <definedName name="S20K12M35">#REF!</definedName>
    <definedName name="S20K2M24" localSheetId="1">#REF!</definedName>
    <definedName name="S20K2M24">#REF!</definedName>
    <definedName name="S20K3M35" localSheetId="1">#REF!</definedName>
    <definedName name="S20K3M35">#REF!</definedName>
    <definedName name="S20K4M23" localSheetId="1">#REF!</definedName>
    <definedName name="S20K4M23">#REF!</definedName>
    <definedName name="S20K7M31" localSheetId="1">#REF!</definedName>
    <definedName name="S20K7M31">#REF!</definedName>
    <definedName name="S20K9M0" localSheetId="1">#REF!</definedName>
    <definedName name="S20K9M0">#REF!</definedName>
    <definedName name="S21K2M23" localSheetId="1">#REF!</definedName>
    <definedName name="S21K2M23">#REF!</definedName>
    <definedName name="S21K3M28" localSheetId="1">#REF!</definedName>
    <definedName name="S21K3M28">#REF!</definedName>
    <definedName name="S21K5M21" localSheetId="1">#REF!</definedName>
    <definedName name="S21K5M21">#REF!</definedName>
    <definedName name="S21K6M22" localSheetId="1">#REF!</definedName>
    <definedName name="S21K6M22">#REF!</definedName>
    <definedName name="S21K7M0" localSheetId="1">#REF!</definedName>
    <definedName name="S21K7M0">#REF!</definedName>
    <definedName name="S21K8M26" localSheetId="1">#REF!</definedName>
    <definedName name="S21K8M26">#REF!</definedName>
    <definedName name="sa" localSheetId="1">#REF!</definedName>
    <definedName name="sa">#REF!</definedName>
    <definedName name="saas" localSheetId="2" hidden="1">{"'内訳書'!$A$1:$O$28"}</definedName>
    <definedName name="saas" localSheetId="4" hidden="1">{"'内訳書'!$A$1:$O$28"}</definedName>
    <definedName name="saas" localSheetId="7" hidden="1">{"'内訳書'!$A$1:$O$28"}</definedName>
    <definedName name="saas" localSheetId="1" hidden="1">{"'内訳書'!$A$1:$O$28"}</definedName>
    <definedName name="saas" localSheetId="0" hidden="1">{"'内訳書'!$A$1:$O$28"}</definedName>
    <definedName name="saas" hidden="1">{"'内訳書'!$A$1:$O$28"}</definedName>
    <definedName name="sada" localSheetId="2" hidden="1">{"'内訳書'!$A$1:$O$28"}</definedName>
    <definedName name="sada" localSheetId="4" hidden="1">{"'内訳書'!$A$1:$O$28"}</definedName>
    <definedName name="sada" localSheetId="7" hidden="1">{"'内訳書'!$A$1:$O$28"}</definedName>
    <definedName name="sada" localSheetId="1" hidden="1">{"'内訳書'!$A$1:$O$28"}</definedName>
    <definedName name="sada" localSheetId="0" hidden="1">{"'内訳書'!$A$1:$O$28"}</definedName>
    <definedName name="sada" hidden="1">{"'内訳書'!$A$1:$O$28"}</definedName>
    <definedName name="sann" localSheetId="7" hidden="1">#REF!</definedName>
    <definedName name="sann" localSheetId="1" hidden="1">#REF!</definedName>
    <definedName name="sann" hidden="1">[8]総括表!$N$532:$N$1198</definedName>
    <definedName name="sasaki" localSheetId="2" hidden="1">#REF!</definedName>
    <definedName name="sasaki" localSheetId="0" hidden="1">#REF!</definedName>
    <definedName name="sasaki" hidden="1">#REF!</definedName>
    <definedName name="sd" localSheetId="1">#REF!</definedName>
    <definedName name="sd">#REF!</definedName>
    <definedName name="sdas" localSheetId="4" hidden="1">{#N/A,#N/A,FALSE,"内訳"}</definedName>
    <definedName name="sdas" localSheetId="7" hidden="1">{#N/A,#N/A,FALSE,"内訳"}</definedName>
    <definedName name="sdas" localSheetId="1" hidden="1">{#N/A,#N/A,FALSE,"内訳"}</definedName>
    <definedName name="sdas" hidden="1">{#N/A,#N/A,FALSE,"内訳"}</definedName>
    <definedName name="sdfdf" localSheetId="1">#REF!</definedName>
    <definedName name="sdfdf">#REF!</definedName>
    <definedName name="sdfvgfbgbfbgn" localSheetId="1">#REF!</definedName>
    <definedName name="sdfvgfbgbfbgn">#REF!</definedName>
    <definedName name="SDGDJ" hidden="1">#REF!</definedName>
    <definedName name="sdnhj" localSheetId="1">#REF!</definedName>
    <definedName name="sdnhj">#REF!</definedName>
    <definedName name="SE" localSheetId="1">#REF!</definedName>
    <definedName name="SE">#REF!</definedName>
    <definedName name="sencount" hidden="1">1</definedName>
    <definedName name="ｓｈ" localSheetId="1">#REF!</definedName>
    <definedName name="ｓｈ">#REF!</definedName>
    <definedName name="Sheet1__2_" localSheetId="1">#REF!</definedName>
    <definedName name="Sheet1__2_">#REF!</definedName>
    <definedName name="shohi" localSheetId="1">#REF!</definedName>
    <definedName name="shohi">#REF!</definedName>
    <definedName name="ShtAddrData" localSheetId="1">#REF!,#REF!,#REF!,#REF!,#REF!,#REF!</definedName>
    <definedName name="ShtAddrData">#REF!,#REF!,#REF!,#REF!,#REF!,#REF!</definedName>
    <definedName name="shtItenHenHKData" localSheetId="1">#REF!,#REF!,#REF!,#REF!,#REF!,#REF!,#REF!,#REF!,#REF!</definedName>
    <definedName name="shtItenHenHKData">#REF!,#REF!,#REF!,#REF!,#REF!,#REF!,#REF!,#REF!,#REF!</definedName>
    <definedName name="shtItenHenHKData_H14" localSheetId="1">#REF!,#REF!,#REF!,#REF!,#REF!</definedName>
    <definedName name="shtItenHenHKData_H14">#REF!,#REF!,#REF!,#REF!,#REF!</definedName>
    <definedName name="shtItenHenHKData2" localSheetId="1">#REF!</definedName>
    <definedName name="shtItenHenHKData2">#REF!</definedName>
    <definedName name="shtItenHenHMData" localSheetId="1">#REF!,#REF!,#REF!,#REF!,#REF!,#REF!,#REF!,#REF!</definedName>
    <definedName name="shtItenHenHMData">#REF!,#REF!,#REF!,#REF!,#REF!,#REF!,#REF!,#REF!</definedName>
    <definedName name="shtItenHenHMData_H14" localSheetId="1">#REF!,#REF!,#REF!,#REF!,#REF!,#REF!,#REF!</definedName>
    <definedName name="shtItenHenHMData_H14">#REF!,#REF!,#REF!,#REF!,#REF!,#REF!,#REF!</definedName>
    <definedName name="shtItenHenHMData2" localSheetId="1">#REF!</definedName>
    <definedName name="shtItenHenHMData2">#REF!</definedName>
    <definedName name="shtItenHenMkData" localSheetId="1">#REF!,#REF!,#REF!,#REF!,#REF!,#REF!</definedName>
    <definedName name="shtItenHenMkData">#REF!,#REF!,#REF!,#REF!,#REF!,#REF!</definedName>
    <definedName name="shtItenHenMKData_H14" localSheetId="1">#REF!,#REF!,#REF!,#REF!,#REF!</definedName>
    <definedName name="shtItenHenMKData_H14">#REF!,#REF!,#REF!,#REF!,#REF!</definedName>
    <definedName name="shtItenHenMKData2" localSheetId="1">#REF!</definedName>
    <definedName name="shtItenHenMKData2">#REF!</definedName>
    <definedName name="ShtSyoKeiHenData" localSheetId="1">#REF!,#REF!</definedName>
    <definedName name="ShtSyoKeiHenData">#REF!,#REF!</definedName>
    <definedName name="si" localSheetId="1">#REF!</definedName>
    <definedName name="si">#REF!</definedName>
    <definedName name="SK" localSheetId="1">#REF!</definedName>
    <definedName name="SK">#REF!</definedName>
    <definedName name="SKIPA" localSheetId="1">#REF!</definedName>
    <definedName name="SKIPA">#REF!</definedName>
    <definedName name="SLIT_SEC" localSheetId="1">#REF!</definedName>
    <definedName name="SLIT_SEC">#REF!</definedName>
    <definedName name="SONOTA" localSheetId="1">#REF!</definedName>
    <definedName name="SONOTA">#REF!</definedName>
    <definedName name="Sort2" localSheetId="7" hidden="1">#REF!</definedName>
    <definedName name="Sort2" localSheetId="1" hidden="1">#REF!</definedName>
    <definedName name="Sort2" hidden="1">'[1]#REF'!$A$642:$N$1308</definedName>
    <definedName name="SOUKAKU" localSheetId="1">#REF!</definedName>
    <definedName name="SOUKAKU">#REF!</definedName>
    <definedName name="sp" localSheetId="1">#REF!</definedName>
    <definedName name="sp">#REF!</definedName>
    <definedName name="ss" localSheetId="1">#REF!</definedName>
    <definedName name="ss">#REF!</definedName>
    <definedName name="ssaa" localSheetId="1" hidden="1">#REF!</definedName>
    <definedName name="ssaa" hidden="1">#REF!</definedName>
    <definedName name="SSK" localSheetId="1">#REF!</definedName>
    <definedName name="SSK">#REF!</definedName>
    <definedName name="ｓｓｓ" localSheetId="1">#REF!</definedName>
    <definedName name="ｓｓｓ">#REF!</definedName>
    <definedName name="SSSD" localSheetId="4" hidden="1">{"'内訳書'!$A$1:$O$28"}</definedName>
    <definedName name="SSSD" localSheetId="7" hidden="1">{"'内訳書'!$A$1:$O$28"}</definedName>
    <definedName name="SSSD" localSheetId="1" hidden="1">{"'内訳書'!$A$1:$O$28"}</definedName>
    <definedName name="SSSD" hidden="1">{"'内訳書'!$A$1:$O$28"}</definedName>
    <definedName name="SSSS" localSheetId="1">#REF!</definedName>
    <definedName name="SSSS">#REF!</definedName>
    <definedName name="ｓｓｓｓｓ" localSheetId="1">#REF!</definedName>
    <definedName name="ｓｓｓｓｓ">#REF!</definedName>
    <definedName name="START" localSheetId="1">#REF!</definedName>
    <definedName name="START">#REF!</definedName>
    <definedName name="START_1" localSheetId="1">#REF!</definedName>
    <definedName name="START_1">#REF!</definedName>
    <definedName name="START_2" localSheetId="1">#REF!</definedName>
    <definedName name="START_2">#REF!</definedName>
    <definedName name="START_3" localSheetId="1">#REF!</definedName>
    <definedName name="START_3">#REF!</definedName>
    <definedName name="SUB" localSheetId="1">#REF!</definedName>
    <definedName name="SUB">#REF!</definedName>
    <definedName name="suekan" localSheetId="1">#REF!</definedName>
    <definedName name="suekan">#REF!</definedName>
    <definedName name="suetuke" localSheetId="1">#REF!</definedName>
    <definedName name="suetuke">#REF!</definedName>
    <definedName name="suidouyn" localSheetId="1">#REF!</definedName>
    <definedName name="suidouyn">#REF!</definedName>
    <definedName name="SUS屋内" localSheetId="1">#REF!</definedName>
    <definedName name="SUS屋内">#REF!</definedName>
    <definedName name="SUS据付" localSheetId="1">#REF!</definedName>
    <definedName name="SUS据付">#REF!</definedName>
    <definedName name="suuryou" localSheetId="1">#REF!</definedName>
    <definedName name="suuryou">#REF!</definedName>
    <definedName name="SW" localSheetId="1">#REF!</definedName>
    <definedName name="SW">#REF!</definedName>
    <definedName name="syobun" localSheetId="1">#REF!</definedName>
    <definedName name="syobun">#REF!</definedName>
    <definedName name="syobunn" localSheetId="1">#REF!</definedName>
    <definedName name="syobunn">#REF!</definedName>
    <definedName name="syuuki" localSheetId="1">#REF!</definedName>
    <definedName name="syuuki">#REF!</definedName>
    <definedName name="t" localSheetId="1">#REF!</definedName>
    <definedName name="t">#REF!</definedName>
    <definedName name="TAIKA" localSheetId="1">#REF!</definedName>
    <definedName name="TAIKA">#REF!</definedName>
    <definedName name="TANKA" localSheetId="1">#REF!</definedName>
    <definedName name="TANKA">#REF!</definedName>
    <definedName name="TANKA01" localSheetId="1">#REF!</definedName>
    <definedName name="TANKA01">#REF!</definedName>
    <definedName name="tate" localSheetId="4" hidden="1">{#N/A,#N/A,FALSE,"積算根拠";#N/A,#N/A,FALSE,"数量計算書";#N/A,#N/A,FALSE,"集計表";#N/A,#N/A,FALSE,"Sheet3"}</definedName>
    <definedName name="tate" localSheetId="7" hidden="1">{#N/A,#N/A,FALSE,"積算根拠";#N/A,#N/A,FALSE,"数量計算書";#N/A,#N/A,FALSE,"集計表";#N/A,#N/A,FALSE,"Sheet3"}</definedName>
    <definedName name="tate" localSheetId="1" hidden="1">{#N/A,#N/A,FALSE,"積算根拠";#N/A,#N/A,FALSE,"数量計算書";#N/A,#N/A,FALSE,"集計表";#N/A,#N/A,FALSE,"Sheet3"}</definedName>
    <definedName name="tate" hidden="1">{#N/A,#N/A,FALSE,"積算根拠";#N/A,#N/A,FALSE,"数量計算書";#N/A,#N/A,FALSE,"集計表";#N/A,#N/A,FALSE,"Sheet3"}</definedName>
    <definedName name="TE" localSheetId="1">#REF!</definedName>
    <definedName name="TE">#REF!</definedName>
    <definedName name="test" localSheetId="1">#REF!</definedName>
    <definedName name="test">#REF!</definedName>
    <definedName name="tf" localSheetId="1">#REF!</definedName>
    <definedName name="tf">#REF!</definedName>
    <definedName name="tfd" localSheetId="1">#REF!</definedName>
    <definedName name="tfd">#REF!</definedName>
    <definedName name="ｔｇっっっｔ" localSheetId="1">#REF!</definedName>
    <definedName name="ｔｇっっっｔ">#REF!</definedName>
    <definedName name="tj" localSheetId="1">#REF!</definedName>
    <definedName name="tj">#REF!</definedName>
    <definedName name="TK" localSheetId="1">#REF!</definedName>
    <definedName name="TK">#REF!</definedName>
    <definedName name="ｔｑ２２" localSheetId="1">#REF!</definedName>
    <definedName name="ｔｑ２２">#REF!</definedName>
    <definedName name="ｔｑうぇあ" localSheetId="1">#REF!</definedName>
    <definedName name="ｔｑうぇあ">#REF!</definedName>
    <definedName name="tr" localSheetId="1">#REF!</definedName>
    <definedName name="tr">#REF!</definedName>
    <definedName name="tre" localSheetId="1">#REF!</definedName>
    <definedName name="tre">#REF!</definedName>
    <definedName name="TS" localSheetId="1">#REF!</definedName>
    <definedName name="TS">#REF!</definedName>
    <definedName name="TT" localSheetId="1">#REF!</definedName>
    <definedName name="TT">#REF!</definedName>
    <definedName name="ttt" localSheetId="1">#REF!</definedName>
    <definedName name="ttt">#REF!</definedName>
    <definedName name="TTTT" localSheetId="1">#REF!</definedName>
    <definedName name="TTTT">#REF!</definedName>
    <definedName name="TTTTT" localSheetId="1">#REF!</definedName>
    <definedName name="TTTTT">#REF!</definedName>
    <definedName name="TTTTTT" localSheetId="1">#REF!</definedName>
    <definedName name="TTTTTT">#REF!</definedName>
    <definedName name="tu" localSheetId="1" hidden="1">#REF!</definedName>
    <definedName name="tu" hidden="1">#REF!</definedName>
    <definedName name="tuki" localSheetId="1">#REF!</definedName>
    <definedName name="tuki">#REF!</definedName>
    <definedName name="TW" localSheetId="1">#REF!</definedName>
    <definedName name="TW">#REF!</definedName>
    <definedName name="tyhg" localSheetId="1">#REF!</definedName>
    <definedName name="tyhg">#REF!</definedName>
    <definedName name="ｔｙｈｙ" localSheetId="1">#REF!</definedName>
    <definedName name="ｔｙｈｙ">#REF!</definedName>
    <definedName name="tyokuko" localSheetId="1">#REF!</definedName>
    <definedName name="tyokuko">#REF!</definedName>
    <definedName name="tyokuzai" localSheetId="1">#REF!</definedName>
    <definedName name="tyokuzai">#REF!</definedName>
    <definedName name="UB" localSheetId="1">#REF!</definedName>
    <definedName name="UB">#REF!</definedName>
    <definedName name="uhygfuy" localSheetId="1">#REF!</definedName>
    <definedName name="uhygfuy">#REF!</definedName>
    <definedName name="uiiiiii" localSheetId="1">#REF!</definedName>
    <definedName name="uiiiiii">#REF!</definedName>
    <definedName name="ukj" localSheetId="1">#REF!</definedName>
    <definedName name="ukj">#REF!</definedName>
    <definedName name="unten" localSheetId="1">#REF!</definedName>
    <definedName name="unten">#REF!</definedName>
    <definedName name="UNTENP" localSheetId="1">#REF!</definedName>
    <definedName name="UNTENP">#REF!</definedName>
    <definedName name="untenyn" localSheetId="1">#REF!</definedName>
    <definedName name="untenyn">#REF!</definedName>
    <definedName name="UTPｹｰﾌﾞﾙ" localSheetId="1">#REF!</definedName>
    <definedName name="UTPｹｰﾌﾞﾙ">#REF!</definedName>
    <definedName name="UUU" localSheetId="1">#REF!</definedName>
    <definedName name="UUU">#REF!</definedName>
    <definedName name="UUUU" localSheetId="1">#REF!</definedName>
    <definedName name="UUUU">#REF!</definedName>
    <definedName name="UUUUU" localSheetId="1">#REF!</definedName>
    <definedName name="UUUUU">#REF!</definedName>
    <definedName name="UUUUUUU" localSheetId="1">#REF!</definedName>
    <definedName name="UUUUUUU">#REF!</definedName>
    <definedName name="UUUUUUUUUUUU" localSheetId="1">#REF!</definedName>
    <definedName name="UUUUUUUUUUUU">#REF!</definedName>
    <definedName name="UUUUUUUUUUUUUU" localSheetId="1">#REF!</definedName>
    <definedName name="UUUUUUUUUUUUUU">#REF!</definedName>
    <definedName name="ＶＡ１００根拠" localSheetId="1">#REF!</definedName>
    <definedName name="ＶＡ１００根拠">#REF!</definedName>
    <definedName name="ＶＡ１５０根拠" localSheetId="1">#REF!</definedName>
    <definedName name="ＶＡ１５０根拠">#REF!</definedName>
    <definedName name="ＶＡ７５根拠" localSheetId="1">#REF!</definedName>
    <definedName name="ＶＡ７５根拠">#REF!</definedName>
    <definedName name="ＶＣ１００根拠" localSheetId="1">#REF!</definedName>
    <definedName name="ＶＣ１００根拠">#REF!</definedName>
    <definedName name="ＶＣ１５０根拠" localSheetId="1">#REF!</definedName>
    <definedName name="ＶＣ１５０根拠">#REF!</definedName>
    <definedName name="ＶＣ７５根拠" localSheetId="1">#REF!</definedName>
    <definedName name="ＶＣ７５根拠">#REF!</definedName>
    <definedName name="vdsfd" localSheetId="2" hidden="1">'[7] 内訳'!#REF!</definedName>
    <definedName name="vdsfd" localSheetId="7" hidden="1">#REF!</definedName>
    <definedName name="vdsfd" localSheetId="1" hidden="1">#REF!</definedName>
    <definedName name="vdsfd" hidden="1">'[7] 内訳'!#REF!</definedName>
    <definedName name="ｖｇｆｄさ" localSheetId="1">#REF!</definedName>
    <definedName name="ｖｇｆｄさ">#REF!</definedName>
    <definedName name="vhj" localSheetId="1">#REF!</definedName>
    <definedName name="vhj">#REF!</definedName>
    <definedName name="VLOOK" localSheetId="1">#REF!</definedName>
    <definedName name="VLOOK">#REF!</definedName>
    <definedName name="VLOOK1" localSheetId="1">#REF!</definedName>
    <definedName name="VLOOK1">#REF!</definedName>
    <definedName name="VLOOK2" localSheetId="1">#REF!</definedName>
    <definedName name="VLOOK2">#REF!</definedName>
    <definedName name="VLOOK3" localSheetId="1">#REF!</definedName>
    <definedName name="VLOOK3">#REF!</definedName>
    <definedName name="VLOOK4" localSheetId="1">#REF!</definedName>
    <definedName name="VLOOK4">#REF!</definedName>
    <definedName name="VP.VU据付" localSheetId="1">#REF!</definedName>
    <definedName name="VP.VU据付">#REF!</definedName>
    <definedName name="ＶＰ１００根拠" localSheetId="1">#REF!</definedName>
    <definedName name="ＶＰ１００根拠">#REF!</definedName>
    <definedName name="ＶＰ１５０根拠" localSheetId="1">#REF!</definedName>
    <definedName name="ＶＰ１５０根拠">#REF!</definedName>
    <definedName name="ＶＰ７５根拠" localSheetId="1">#REF!</definedName>
    <definedName name="ＶＰ７５根拠">#REF!</definedName>
    <definedName name="ＶＰ据付工１５０" localSheetId="1">#REF!</definedName>
    <definedName name="ＶＰ据付工１５０">#REF!</definedName>
    <definedName name="ＶＰ据付工１５０の番号" localSheetId="1">#REF!</definedName>
    <definedName name="ＶＰ据付工１５０の番号">#REF!</definedName>
    <definedName name="vuu" localSheetId="1">#REF!</definedName>
    <definedName name="vuu">#REF!</definedName>
    <definedName name="VU屋内" localSheetId="1">#REF!</definedName>
    <definedName name="VU屋内">#REF!</definedName>
    <definedName name="w" localSheetId="1">#REF!</definedName>
    <definedName name="w">#REF!</definedName>
    <definedName name="WE" localSheetId="1">#REF!</definedName>
    <definedName name="WE">#REF!</definedName>
    <definedName name="wert" localSheetId="4" hidden="1">{#N/A,#N/A,FALSE,"内訳"}</definedName>
    <definedName name="wert" localSheetId="7" hidden="1">{#N/A,#N/A,FALSE,"内訳"}</definedName>
    <definedName name="wert" localSheetId="1" hidden="1">{#N/A,#N/A,FALSE,"内訳"}</definedName>
    <definedName name="wert" hidden="1">{#N/A,#N/A,FALSE,"内訳"}</definedName>
    <definedName name="WIDTH" localSheetId="1">#REF!</definedName>
    <definedName name="WIDTH">#REF!</definedName>
    <definedName name="ｗｒ３３３" localSheetId="1">#REF!</definedName>
    <definedName name="ｗｒ３３３">#REF!</definedName>
    <definedName name="wrn.Ｂ５用紙." localSheetId="4" hidden="1">{#N/A,#N/A,FALSE,"積算根拠";#N/A,#N/A,FALSE,"数量計算書";#N/A,#N/A,FALSE,"集計表";#N/A,#N/A,FALSE,"Sheet3"}</definedName>
    <definedName name="wrn.Ｂ５用紙." localSheetId="7" hidden="1">{#N/A,#N/A,FALSE,"積算根拠";#N/A,#N/A,FALSE,"数量計算書";#N/A,#N/A,FALSE,"集計表";#N/A,#N/A,FALSE,"Sheet3"}</definedName>
    <definedName name="wrn.Ｂ５用紙." localSheetId="1" hidden="1">{#N/A,#N/A,FALSE,"積算根拠";#N/A,#N/A,FALSE,"数量計算書";#N/A,#N/A,FALSE,"集計表";#N/A,#N/A,FALSE,"Sheet3"}</definedName>
    <definedName name="wrn.Ｂ５用紙." hidden="1">{#N/A,#N/A,FALSE,"積算根拠";#N/A,#N/A,FALSE,"数量計算書";#N/A,#N/A,FALSE,"集計表";#N/A,#N/A,FALSE,"Sheet3"}</definedName>
    <definedName name="wrn.test." localSheetId="4" hidden="1">{"dum",#N/A,FALSE,"法面";"dum2",#N/A,FALSE,"法面"}</definedName>
    <definedName name="wrn.test." localSheetId="7" hidden="1">{"dum",#N/A,FALSE,"法面";"dum2",#N/A,FALSE,"法面"}</definedName>
    <definedName name="wrn.test." localSheetId="1" hidden="1">{"dum",#N/A,FALSE,"法面";"dum2",#N/A,FALSE,"法面"}</definedName>
    <definedName name="wrn.test." hidden="1">{"dum",#N/A,FALSE,"法面";"dum2",#N/A,FALSE,"法面"}</definedName>
    <definedName name="wrn.レポート." localSheetId="4" hidden="1">{#N/A,#N/A,FALSE,"内訳"}</definedName>
    <definedName name="wrn.レポート." localSheetId="7" hidden="1">{#N/A,#N/A,FALSE,"内訳"}</definedName>
    <definedName name="wrn.レポート." localSheetId="1" hidden="1">{#N/A,#N/A,FALSE,"内訳"}</definedName>
    <definedName name="wrn.レポート." hidden="1">{#N/A,#N/A,FALSE,"内訳"}</definedName>
    <definedName name="wrn.多摩数量計算書." localSheetId="4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wrn.多摩数量計算書." localSheetId="7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wrn.多摩数量計算書." localSheetId="1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wrn.多摩数量計算書.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wrn.保津積算." localSheetId="4" hidden="1">{#N/A,#N/A,TRUE,"本工事費内訳表";#N/A,#N/A,TRUE,"A";#N/A,#N/A,TRUE,"B"}</definedName>
    <definedName name="wrn.保津積算." localSheetId="7" hidden="1">{#N/A,#N/A,TRUE,"本工事費内訳表";#N/A,#N/A,TRUE,"A";#N/A,#N/A,TRUE,"B"}</definedName>
    <definedName name="wrn.保津積算." localSheetId="1" hidden="1">{#N/A,#N/A,TRUE,"本工事費内訳表";#N/A,#N/A,TRUE,"A";#N/A,#N/A,TRUE,"B"}</definedName>
    <definedName name="wrn.保津積算." hidden="1">{#N/A,#N/A,TRUE,"本工事費内訳表";#N/A,#N/A,TRUE,"A";#N/A,#N/A,TRUE,"B"}</definedName>
    <definedName name="wrt" localSheetId="4" hidden="1">{#N/A,#N/A,FALSE,"内訳"}</definedName>
    <definedName name="wrt" localSheetId="7" hidden="1">{#N/A,#N/A,FALSE,"内訳"}</definedName>
    <definedName name="wrt" localSheetId="1" hidden="1">{#N/A,#N/A,FALSE,"内訳"}</definedName>
    <definedName name="wrt" hidden="1">{#N/A,#N/A,FALSE,"内訳"}</definedName>
    <definedName name="wrtgawtv" localSheetId="1">#REF!</definedName>
    <definedName name="wrtgawtv">#REF!</definedName>
    <definedName name="wvterbtegbthvsdg" localSheetId="1">#REF!</definedName>
    <definedName name="wvterbtegbthvsdg">#REF!</definedName>
    <definedName name="ww" localSheetId="2" hidden="1">{"'内訳書'!$A$1:$O$28"}</definedName>
    <definedName name="ww" localSheetId="4" hidden="1">{"'内訳書'!$A$1:$O$28"}</definedName>
    <definedName name="ww" localSheetId="7" hidden="1">{"'内訳書'!$A$1:$O$28"}</definedName>
    <definedName name="ww" localSheetId="1" hidden="1">{"'内訳書'!$A$1:$O$28"}</definedName>
    <definedName name="ww" localSheetId="0" hidden="1">{"'内訳書'!$A$1:$O$28"}</definedName>
    <definedName name="ww" hidden="1">{"'内訳書'!$A$1:$O$28"}</definedName>
    <definedName name="WWW" localSheetId="1">#REF!</definedName>
    <definedName name="WWW">#REF!</definedName>
    <definedName name="WWWW" localSheetId="1">#REF!</definedName>
    <definedName name="WWWW">#REF!</definedName>
    <definedName name="x" localSheetId="2" hidden="1">#REF!</definedName>
    <definedName name="x" hidden="1">#REF!</definedName>
    <definedName name="xcqw" localSheetId="4" hidden="1">{#N/A,#N/A,TRUE,"本工事費内訳表";#N/A,#N/A,TRUE,"A";#N/A,#N/A,TRUE,"B"}</definedName>
    <definedName name="xcqw" localSheetId="7" hidden="1">{#N/A,#N/A,TRUE,"本工事費内訳表";#N/A,#N/A,TRUE,"A";#N/A,#N/A,TRUE,"B"}</definedName>
    <definedName name="xcqw" localSheetId="1" hidden="1">{#N/A,#N/A,TRUE,"本工事費内訳表";#N/A,#N/A,TRUE,"A";#N/A,#N/A,TRUE,"B"}</definedName>
    <definedName name="xcqw" hidden="1">{#N/A,#N/A,TRUE,"本工事費内訳表";#N/A,#N/A,TRUE,"A";#N/A,#N/A,TRUE,"B"}</definedName>
    <definedName name="XMIN" localSheetId="1">#REF!</definedName>
    <definedName name="XMIN">#REF!</definedName>
    <definedName name="ｘさｓｘ" localSheetId="1">#REF!</definedName>
    <definedName name="ｘさｓｘ">#REF!</definedName>
    <definedName name="y" localSheetId="1">#REF!</definedName>
    <definedName name="y">#REF!</definedName>
    <definedName name="yffhfh" localSheetId="2" hidden="1">{"'内訳書'!$A$1:$O$28"}</definedName>
    <definedName name="yffhfh" localSheetId="4" hidden="1">{"'内訳書'!$A$1:$O$28"}</definedName>
    <definedName name="yffhfh" localSheetId="7" hidden="1">{"'内訳書'!$A$1:$O$28"}</definedName>
    <definedName name="yffhfh" localSheetId="1" hidden="1">{"'内訳書'!$A$1:$O$28"}</definedName>
    <definedName name="yffhfh" localSheetId="0" hidden="1">{"'内訳書'!$A$1:$O$28"}</definedName>
    <definedName name="yffhfh" hidden="1">{"'内訳書'!$A$1:$O$28"}</definedName>
    <definedName name="ｙｈｙｒ" localSheetId="1">#REF!</definedName>
    <definedName name="ｙｈｙｒ">#REF!</definedName>
    <definedName name="yj" localSheetId="1" hidden="1">#REF!</definedName>
    <definedName name="yj" hidden="1">#REF!</definedName>
    <definedName name="ykj" localSheetId="1">#REF!</definedName>
    <definedName name="ykj">#REF!</definedName>
    <definedName name="YKTTDGHK" localSheetId="1">#REF!</definedName>
    <definedName name="YKTTDGHK">#REF!</definedName>
    <definedName name="yousangaku" localSheetId="1">#REF!</definedName>
    <definedName name="yousangaku">#REF!</definedName>
    <definedName name="YSV" localSheetId="1">#REF!</definedName>
    <definedName name="YSV">#REF!</definedName>
    <definedName name="ytyt" localSheetId="2" hidden="1">{"'内訳書'!$A$1:$O$28"}</definedName>
    <definedName name="ytyt" localSheetId="4" hidden="1">{"'内訳書'!$A$1:$O$28"}</definedName>
    <definedName name="ytyt" localSheetId="7" hidden="1">{"'内訳書'!$A$1:$O$28"}</definedName>
    <definedName name="ytyt" localSheetId="1" hidden="1">{"'内訳書'!$A$1:$O$28"}</definedName>
    <definedName name="ytyt" localSheetId="0" hidden="1">{"'内訳書'!$A$1:$O$28"}</definedName>
    <definedName name="ytyt" hidden="1">{"'内訳書'!$A$1:$O$28"}</definedName>
    <definedName name="yud" localSheetId="1" hidden="1">#REF!</definedName>
    <definedName name="yud" hidden="1">#REF!</definedName>
    <definedName name="yw" localSheetId="4" hidden="1">{"'内訳書'!$A$1:$O$28"}</definedName>
    <definedName name="yw" localSheetId="7" hidden="1">{"'内訳書'!$A$1:$O$28"}</definedName>
    <definedName name="yw" localSheetId="1" hidden="1">{"'内訳書'!$A$1:$O$28"}</definedName>
    <definedName name="yw" hidden="1">{"'内訳書'!$A$1:$O$28"}</definedName>
    <definedName name="ｙｙ" localSheetId="2" hidden="1">{"'内訳書'!$A$1:$O$28"}</definedName>
    <definedName name="ｙｙ" localSheetId="4" hidden="1">{"'内訳書'!$A$1:$O$28"}</definedName>
    <definedName name="ｙｙ" localSheetId="7" hidden="1">{"'内訳書'!$A$1:$O$28"}</definedName>
    <definedName name="ｙｙ" localSheetId="1" hidden="1">{"'内訳書'!$A$1:$O$28"}</definedName>
    <definedName name="ｙｙ" localSheetId="0" hidden="1">{"'内訳書'!$A$1:$O$28"}</definedName>
    <definedName name="ｙｙ" hidden="1">{"'内訳書'!$A$1:$O$28"}</definedName>
    <definedName name="ｙｙｔｒ" localSheetId="2" hidden="1">{"'内訳書'!$A$1:$O$28"}</definedName>
    <definedName name="ｙｙｔｒ" localSheetId="4" hidden="1">{"'内訳書'!$A$1:$O$28"}</definedName>
    <definedName name="ｙｙｔｒ" localSheetId="7" hidden="1">{"'内訳書'!$A$1:$O$28"}</definedName>
    <definedName name="ｙｙｔｒ" localSheetId="1" hidden="1">{"'内訳書'!$A$1:$O$28"}</definedName>
    <definedName name="ｙｙｔｒ" localSheetId="0" hidden="1">{"'内訳書'!$A$1:$O$28"}</definedName>
    <definedName name="ｙｙｔｒ" hidden="1">{"'内訳書'!$A$1:$O$28"}</definedName>
    <definedName name="YYY" localSheetId="1">#REF!</definedName>
    <definedName name="YYY">#REF!</definedName>
    <definedName name="ｙｙｙｙ" localSheetId="1">#REF!</definedName>
    <definedName name="ｙｙｙｙ">#REF!</definedName>
    <definedName name="YYYYYYYY" localSheetId="1">#REF!</definedName>
    <definedName name="YYYYYYYY">#REF!</definedName>
    <definedName name="yyyyyyyyyyyyyyyyyyyyyyyyyyyyyyyyyyyyyyyyyyyyyyyyyyyyyyyyyyyyyyyyyyyyyyyyyyyyyyyyyyyyyyyyyyyyyyyyyyyyyyyyyyyyyyyyyyyyyyyyyyyyyyyyyyyyyyyyyyyyyyyyyyyyyyyyyyyyyyyyyyyyyyyyyyyyyyyyyyyyyyyyyyyyyyyyyyyyyyyyyyyyyyyyyyyyyy" localSheetId="1" hidden="1">#REF!</definedName>
    <definedName name="yyyyyyyyyyyyyyyyyyyyyyyyyyyyyyyyyyyyyyyyyyyyyyyyyyyyyyyyyyyyyyyyyyyyyyyyyyyyyyyyyyyyyyyyyyyyyyyyyyyyyyyyyyyyyyyyyyyyyyyyyyyyyyyyyyyyyyyyyyyyyyyyyyyyyyyyyyyyyyyyyyyyyyyyyyyyyyyyyyyyyyyyyyyyyyyyyyyyyyyyyyyyyyyyyyyyyy" hidden="1">#REF!</definedName>
    <definedName name="z" localSheetId="1">#REF!</definedName>
    <definedName name="z">#REF!</definedName>
    <definedName name="Z_1017F3C0_A0E0_11D3_B386_000039AC8715_.wvu.PrintArea" localSheetId="2" hidden="1">#REF!</definedName>
    <definedName name="Z_1017F3C0_A0E0_11D3_B386_000039AC8715_.wvu.PrintArea" hidden="1">#REF!</definedName>
    <definedName name="Z_78198781_9C1D_11D3_B227_00507000D327_.wvu.PrintArea" localSheetId="2" hidden="1">#REF!</definedName>
    <definedName name="Z_78198781_9C1D_11D3_B227_00507000D327_.wvu.PrintArea" hidden="1">#REF!</definedName>
    <definedName name="Z_CA13CC60_A0BB_11D3_B227_00507000D327_.wvu.PrintArea" localSheetId="2" hidden="1">#REF!</definedName>
    <definedName name="Z_CA13CC60_A0BB_11D3_B227_00507000D327_.wvu.PrintArea" hidden="1">#REF!</definedName>
    <definedName name="zsr" localSheetId="1">#REF!</definedName>
    <definedName name="zsr">#REF!</definedName>
    <definedName name="ZYUSIN" localSheetId="1">#REF!</definedName>
    <definedName name="ZYUSIN">#REF!</definedName>
    <definedName name="zz" localSheetId="1">#REF!</definedName>
    <definedName name="zz">#REF!</definedName>
    <definedName name="zzzzzzzzzzzzzzzzzzzzzzzzzz" localSheetId="4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zzzzzzzzzzzzzzzzzzzzzzzzzz" localSheetId="7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zzzzzzzzzzzzzzzzzzzzzzzzzz" localSheetId="1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zzzzzzzzzzzzzzzzzzzzzzzzzz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Z一般管理費" localSheetId="1">#REF!</definedName>
    <definedName name="Z一般管理費">#REF!</definedName>
    <definedName name="Z一般管理費1" localSheetId="1">#REF!</definedName>
    <definedName name="Z一般管理費1">#REF!</definedName>
    <definedName name="Z一般管理費2" localSheetId="1">#REF!</definedName>
    <definedName name="Z一般管理費2">#REF!</definedName>
    <definedName name="Z一般管理費3" localSheetId="1">#REF!</definedName>
    <definedName name="Z一般管理費3">#REF!</definedName>
    <definedName name="Z一般管理費4" localSheetId="1">#REF!</definedName>
    <definedName name="Z一般管理費4">#REF!</definedName>
    <definedName name="Z一般管理費5" localSheetId="1">#REF!</definedName>
    <definedName name="Z一般管理費5">#REF!</definedName>
    <definedName name="Z一般労務費" localSheetId="1">#REF!</definedName>
    <definedName name="Z一般労務費">#REF!</definedName>
    <definedName name="Z一般労務費1" localSheetId="1">#REF!</definedName>
    <definedName name="Z一般労務費1">#REF!</definedName>
    <definedName name="Z一般労務費2" localSheetId="1">#REF!</definedName>
    <definedName name="Z一般労務費2">#REF!</definedName>
    <definedName name="Z一般労務費3" localSheetId="1">#REF!</definedName>
    <definedName name="Z一般労務費3">#REF!</definedName>
    <definedName name="Z一般労務費4" localSheetId="1">#REF!</definedName>
    <definedName name="Z一般労務費4">#REF!</definedName>
    <definedName name="Z一般労務費5" localSheetId="1">#REF!</definedName>
    <definedName name="Z一般労務費5">#REF!</definedName>
    <definedName name="Z間接工事費" localSheetId="1">#REF!</definedName>
    <definedName name="Z間接工事費">#REF!</definedName>
    <definedName name="Z間接工事費1" localSheetId="1">#REF!</definedName>
    <definedName name="Z間接工事費1">#REF!</definedName>
    <definedName name="Z間接工事費2" localSheetId="1">#REF!</definedName>
    <definedName name="Z間接工事費2">#REF!</definedName>
    <definedName name="Z間接工事費3" localSheetId="1">#REF!</definedName>
    <definedName name="Z間接工事費3">#REF!</definedName>
    <definedName name="Z間接工事費4" localSheetId="1">#REF!</definedName>
    <definedName name="Z間接工事費4">#REF!</definedName>
    <definedName name="Z間接工事費5" localSheetId="1">#REF!</definedName>
    <definedName name="Z間接工事費5">#REF!</definedName>
    <definedName name="Z機械経費" localSheetId="1">#REF!</definedName>
    <definedName name="Z機械経費">#REF!</definedName>
    <definedName name="Z機械経費1" localSheetId="1">#REF!</definedName>
    <definedName name="Z機械経費1">#REF!</definedName>
    <definedName name="Z機械経費2" localSheetId="1">#REF!</definedName>
    <definedName name="Z機械経費2">#REF!</definedName>
    <definedName name="Z機械経費3" localSheetId="1">#REF!</definedName>
    <definedName name="Z機械経費3">#REF!</definedName>
    <definedName name="Z機械経費4" localSheetId="1">#REF!</definedName>
    <definedName name="Z機械経費4">#REF!</definedName>
    <definedName name="Z機械経費5" localSheetId="1">#REF!</definedName>
    <definedName name="Z機械経費5">#REF!</definedName>
    <definedName name="Z機器費" localSheetId="1">#REF!</definedName>
    <definedName name="Z機器費">#REF!</definedName>
    <definedName name="Z機器費1" localSheetId="1">#REF!</definedName>
    <definedName name="Z機器費1">#REF!</definedName>
    <definedName name="Z機器費2" localSheetId="1">#REF!</definedName>
    <definedName name="Z機器費2">#REF!</definedName>
    <definedName name="Z機器費3" localSheetId="1">#REF!</definedName>
    <definedName name="Z機器費3">#REF!</definedName>
    <definedName name="Z機器費4" localSheetId="1">#REF!</definedName>
    <definedName name="Z機器費4">#REF!</definedName>
    <definedName name="Z機器費5" localSheetId="1">#REF!</definedName>
    <definedName name="Z機器費5">#REF!</definedName>
    <definedName name="Z技術費" localSheetId="1">#REF!</definedName>
    <definedName name="Z技術費">#REF!</definedName>
    <definedName name="Z技術費1" localSheetId="1">#REF!</definedName>
    <definedName name="Z技術費1">#REF!</definedName>
    <definedName name="Z技術費2" localSheetId="1">#REF!</definedName>
    <definedName name="Z技術費2">#REF!</definedName>
    <definedName name="Z技術費3" localSheetId="1">#REF!</definedName>
    <definedName name="Z技術費3">#REF!</definedName>
    <definedName name="Z技術費4" localSheetId="1">#REF!</definedName>
    <definedName name="Z技術費4">#REF!</definedName>
    <definedName name="Z技術費5" localSheetId="1">#REF!</definedName>
    <definedName name="Z技術費5">#REF!</definedName>
    <definedName name="Z共通仮設費" localSheetId="1">#REF!</definedName>
    <definedName name="Z共通仮設費">#REF!</definedName>
    <definedName name="Z共通仮設費1" localSheetId="1">#REF!</definedName>
    <definedName name="Z共通仮設費1">#REF!</definedName>
    <definedName name="Z共通仮設費2" localSheetId="1">#REF!</definedName>
    <definedName name="Z共通仮設費2">#REF!</definedName>
    <definedName name="Z共通仮設費3" localSheetId="1">#REF!</definedName>
    <definedName name="Z共通仮設費3">#REF!</definedName>
    <definedName name="Z共通仮設費4" localSheetId="1">#REF!</definedName>
    <definedName name="Z共通仮設費4">#REF!</definedName>
    <definedName name="Z共通仮設費5" localSheetId="1">#REF!</definedName>
    <definedName name="Z共通仮設費5">#REF!</definedName>
    <definedName name="Z現場間接費" localSheetId="1">#REF!</definedName>
    <definedName name="Z現場間接費">#REF!</definedName>
    <definedName name="Z現場間接費1" localSheetId="1">#REF!</definedName>
    <definedName name="Z現場間接費1">#REF!</definedName>
    <definedName name="Z現場間接費2" localSheetId="1">#REF!</definedName>
    <definedName name="Z現場間接費2">#REF!</definedName>
    <definedName name="Z現場間接費3" localSheetId="1">#REF!</definedName>
    <definedName name="Z現場間接費3">#REF!</definedName>
    <definedName name="Z現場間接費4" localSheetId="1">#REF!</definedName>
    <definedName name="Z現場間接費4">#REF!</definedName>
    <definedName name="Z現場間接費5" localSheetId="1">#REF!</definedName>
    <definedName name="Z現場間接費5">#REF!</definedName>
    <definedName name="Z工事価格" localSheetId="1">#REF!</definedName>
    <definedName name="Z工事価格">#REF!</definedName>
    <definedName name="Z工事価格1" localSheetId="1">#REF!</definedName>
    <definedName name="Z工事価格1">#REF!</definedName>
    <definedName name="Z工事価格2" localSheetId="1">#REF!</definedName>
    <definedName name="Z工事価格2">#REF!</definedName>
    <definedName name="Z工事価格3" localSheetId="1">#REF!</definedName>
    <definedName name="Z工事価格3">#REF!</definedName>
    <definedName name="Z工事価格4" localSheetId="1">#REF!</definedName>
    <definedName name="Z工事価格4">#REF!</definedName>
    <definedName name="Z工事価格5" localSheetId="1">#REF!</definedName>
    <definedName name="Z工事価格5">#REF!</definedName>
    <definedName name="Z工事原価" localSheetId="1">#REF!</definedName>
    <definedName name="Z工事原価">#REF!</definedName>
    <definedName name="Z工事原価1" localSheetId="1">#REF!</definedName>
    <definedName name="Z工事原価1">#REF!</definedName>
    <definedName name="Z工事原価2" localSheetId="1">#REF!</definedName>
    <definedName name="Z工事原価2">#REF!</definedName>
    <definedName name="Z工事原価3" localSheetId="1">#REF!</definedName>
    <definedName name="Z工事原価3">#REF!</definedName>
    <definedName name="Z工事原価4" localSheetId="1">#REF!</definedName>
    <definedName name="Z工事原価4">#REF!</definedName>
    <definedName name="Z工事原価5" localSheetId="1">#REF!</definedName>
    <definedName name="Z工事原価5">#REF!</definedName>
    <definedName name="Z工派計" localSheetId="1">#REF!</definedName>
    <definedName name="Z工派計">#REF!</definedName>
    <definedName name="Z工派計1" localSheetId="1">#REF!</definedName>
    <definedName name="Z工派計1">#REF!</definedName>
    <definedName name="Z工派計2" localSheetId="1">#REF!</definedName>
    <definedName name="Z工派計2">#REF!</definedName>
    <definedName name="Z工派計3" localSheetId="1">#REF!</definedName>
    <definedName name="Z工派計3">#REF!</definedName>
    <definedName name="Z工派計4" localSheetId="1">#REF!</definedName>
    <definedName name="Z工派計4">#REF!</definedName>
    <definedName name="Z工派計5" localSheetId="1">#REF!</definedName>
    <definedName name="Z工派計5">#REF!</definedName>
    <definedName name="Z工派試験" localSheetId="1">#REF!</definedName>
    <definedName name="Z工派試験">#REF!</definedName>
    <definedName name="Z工派試験1" localSheetId="1">#REF!</definedName>
    <definedName name="Z工派試験1">#REF!</definedName>
    <definedName name="Z工派試験2" localSheetId="1">#REF!</definedName>
    <definedName name="Z工派試験2">#REF!</definedName>
    <definedName name="Z工派試験3" localSheetId="1">#REF!</definedName>
    <definedName name="Z工派試験3">#REF!</definedName>
    <definedName name="Z工派試験4" localSheetId="1">#REF!</definedName>
    <definedName name="Z工派試験4">#REF!</definedName>
    <definedName name="Z工派試験5" localSheetId="1">#REF!</definedName>
    <definedName name="Z工派試験5">#REF!</definedName>
    <definedName name="Z工派据付" localSheetId="1">#REF!</definedName>
    <definedName name="Z工派据付">#REF!</definedName>
    <definedName name="Z工派据付1" localSheetId="1">#REF!</definedName>
    <definedName name="Z工派据付1">#REF!</definedName>
    <definedName name="Z工派据付2" localSheetId="1">#REF!</definedName>
    <definedName name="Z工派据付2">#REF!</definedName>
    <definedName name="Z工派据付3" localSheetId="1">#REF!</definedName>
    <definedName name="Z工派据付3">#REF!</definedName>
    <definedName name="Z工派据付4" localSheetId="1">#REF!</definedName>
    <definedName name="Z工派据付4">#REF!</definedName>
    <definedName name="Z工派据付5" localSheetId="1">#REF!</definedName>
    <definedName name="Z工派据付5">#REF!</definedName>
    <definedName name="Z材料費" localSheetId="1">#REF!</definedName>
    <definedName name="Z材料費">#REF!</definedName>
    <definedName name="Z材料費1" localSheetId="1">#REF!</definedName>
    <definedName name="Z材料費1">#REF!</definedName>
    <definedName name="Z材料費2" localSheetId="1">#REF!</definedName>
    <definedName name="Z材料費2">#REF!</definedName>
    <definedName name="Z材料費3" localSheetId="1">#REF!</definedName>
    <definedName name="Z材料費3">#REF!</definedName>
    <definedName name="Z材料費4" localSheetId="1">#REF!</definedName>
    <definedName name="Z材料費4">#REF!</definedName>
    <definedName name="Z材料費5" localSheetId="1">#REF!</definedName>
    <definedName name="Z材料費5">#REF!</definedName>
    <definedName name="Z試運転費" localSheetId="1">#REF!</definedName>
    <definedName name="Z試運転費">#REF!</definedName>
    <definedName name="Z試運転費1" localSheetId="1">#REF!</definedName>
    <definedName name="Z試運転費1">#REF!</definedName>
    <definedName name="Z試運転費2" localSheetId="1">#REF!</definedName>
    <definedName name="Z試運転費2">#REF!</definedName>
    <definedName name="Z試運転費3" localSheetId="1">#REF!</definedName>
    <definedName name="Z試運転費3">#REF!</definedName>
    <definedName name="Z試運転費4" localSheetId="1">#REF!</definedName>
    <definedName name="Z試運転費4">#REF!</definedName>
    <definedName name="Z試運転費5" localSheetId="1">#REF!</definedName>
    <definedName name="Z試運転費5">#REF!</definedName>
    <definedName name="Z純工事" localSheetId="1">#REF!</definedName>
    <definedName name="Z純工事">#REF!</definedName>
    <definedName name="Z純工事1" localSheetId="1">#REF!</definedName>
    <definedName name="Z純工事1">#REF!</definedName>
    <definedName name="Z純工事2" localSheetId="1">#REF!</definedName>
    <definedName name="Z純工事2">#REF!</definedName>
    <definedName name="Z純工事3" localSheetId="1">#REF!</definedName>
    <definedName name="Z純工事3">#REF!</definedName>
    <definedName name="Z純工事4" localSheetId="1">#REF!</definedName>
    <definedName name="Z純工事4">#REF!</definedName>
    <definedName name="Z純工事5" localSheetId="1">#REF!</definedName>
    <definedName name="Z純工事5">#REF!</definedName>
    <definedName name="Z水道光熱" localSheetId="1">#REF!</definedName>
    <definedName name="Z水道光熱">#REF!</definedName>
    <definedName name="Z水道光熱1" localSheetId="1">#REF!</definedName>
    <definedName name="Z水道光熱1">#REF!</definedName>
    <definedName name="Z水道光熱2" localSheetId="1">#REF!</definedName>
    <definedName name="Z水道光熱2">#REF!</definedName>
    <definedName name="Z水道光熱3" localSheetId="1">#REF!</definedName>
    <definedName name="Z水道光熱3">#REF!</definedName>
    <definedName name="Z水道光熱4" localSheetId="1">#REF!</definedName>
    <definedName name="Z水道光熱4">#REF!</definedName>
    <definedName name="Z水道光熱5" localSheetId="1">#REF!</definedName>
    <definedName name="Z水道光熱5">#REF!</definedName>
    <definedName name="Z据付間接費" localSheetId="1">#REF!</definedName>
    <definedName name="Z据付間接費">#REF!</definedName>
    <definedName name="Z据付間接費1" localSheetId="1">#REF!</definedName>
    <definedName name="Z据付間接費1">#REF!</definedName>
    <definedName name="Z据付間接費2" localSheetId="1">#REF!</definedName>
    <definedName name="Z据付間接費2">#REF!</definedName>
    <definedName name="Z据付間接費3" localSheetId="1">#REF!</definedName>
    <definedName name="Z据付間接費3">#REF!</definedName>
    <definedName name="Z据付間接費4" localSheetId="1">#REF!</definedName>
    <definedName name="Z据付間接費4">#REF!</definedName>
    <definedName name="Z据付間接費5" localSheetId="1">#REF!</definedName>
    <definedName name="Z据付間接費5">#REF!</definedName>
    <definedName name="Z据付工間接" localSheetId="1">#REF!</definedName>
    <definedName name="Z据付工間接">#REF!</definedName>
    <definedName name="Z据付工間接1" localSheetId="1">#REF!</definedName>
    <definedName name="Z据付工間接1">#REF!</definedName>
    <definedName name="Z据付工間接2" localSheetId="1">#REF!</definedName>
    <definedName name="Z据付工間接2">#REF!</definedName>
    <definedName name="Z据付工間接3" localSheetId="1">#REF!</definedName>
    <definedName name="Z据付工間接3">#REF!</definedName>
    <definedName name="Z据付工間接4" localSheetId="1">#REF!</definedName>
    <definedName name="Z据付工間接4">#REF!</definedName>
    <definedName name="Z据付工間接5" localSheetId="1">#REF!</definedName>
    <definedName name="Z据付工間接5">#REF!</definedName>
    <definedName name="Z据付費" localSheetId="1">#REF!</definedName>
    <definedName name="Z据付費">#REF!</definedName>
    <definedName name="Z据付費1" localSheetId="1">#REF!</definedName>
    <definedName name="Z据付費1">#REF!</definedName>
    <definedName name="Z据付費2" localSheetId="1">#REF!</definedName>
    <definedName name="Z据付費2">#REF!</definedName>
    <definedName name="Z据付費3" localSheetId="1">#REF!</definedName>
    <definedName name="Z据付費3">#REF!</definedName>
    <definedName name="Z据付費4" localSheetId="1">#REF!</definedName>
    <definedName name="Z据付費4">#REF!</definedName>
    <definedName name="Z据付費5" localSheetId="1">#REF!</definedName>
    <definedName name="Z据付費5">#REF!</definedName>
    <definedName name="Z組合せ試験" localSheetId="1">#REF!</definedName>
    <definedName name="Z組合せ試験">#REF!</definedName>
    <definedName name="Z組合せ試験1" localSheetId="1">#REF!</definedName>
    <definedName name="Z組合せ試験1">#REF!</definedName>
    <definedName name="Z組合せ試験2" localSheetId="1">#REF!</definedName>
    <definedName name="Z組合せ試験2">#REF!</definedName>
    <definedName name="Z組合せ試験3" localSheetId="1">#REF!</definedName>
    <definedName name="Z組合せ試験3">#REF!</definedName>
    <definedName name="Z組合せ試験4" localSheetId="1">#REF!</definedName>
    <definedName name="Z組合せ試験4">#REF!</definedName>
    <definedName name="Z組合せ試験5" localSheetId="1">#REF!</definedName>
    <definedName name="Z組合せ試験5">#REF!</definedName>
    <definedName name="Z総合試運転" localSheetId="1">#REF!</definedName>
    <definedName name="Z総合試運転">#REF!</definedName>
    <definedName name="Z総合試運転1" localSheetId="1">#REF!</definedName>
    <definedName name="Z総合試運転1">#REF!</definedName>
    <definedName name="Z総合試運転2" localSheetId="1">#REF!</definedName>
    <definedName name="Z総合試運転2">#REF!</definedName>
    <definedName name="Z総合試運転3" localSheetId="1">#REF!</definedName>
    <definedName name="Z総合試運転3">#REF!</definedName>
    <definedName name="Z総合試運転4" localSheetId="1">#REF!</definedName>
    <definedName name="Z総合試運転4">#REF!</definedName>
    <definedName name="Z総合試運転5" localSheetId="1">#REF!</definedName>
    <definedName name="Z総合試運転5">#REF!</definedName>
    <definedName name="Z直工" localSheetId="1">#REF!</definedName>
    <definedName name="Z直工">#REF!</definedName>
    <definedName name="Z直工1" localSheetId="1">#REF!</definedName>
    <definedName name="Z直工1">#REF!</definedName>
    <definedName name="Z直工2" localSheetId="1">#REF!</definedName>
    <definedName name="Z直工2">#REF!</definedName>
    <definedName name="Z直工3" localSheetId="1">#REF!</definedName>
    <definedName name="Z直工3">#REF!</definedName>
    <definedName name="Z直工4" localSheetId="1">#REF!</definedName>
    <definedName name="Z直工4">#REF!</definedName>
    <definedName name="Z直工5" localSheetId="1">#REF!</definedName>
    <definedName name="Z直工5">#REF!</definedName>
    <definedName name="Z直接経費" localSheetId="1">#REF!</definedName>
    <definedName name="Z直接経費">#REF!</definedName>
    <definedName name="Z直接経費1" localSheetId="1">#REF!</definedName>
    <definedName name="Z直接経費1">#REF!</definedName>
    <definedName name="Z直接経費2" localSheetId="1">#REF!</definedName>
    <definedName name="Z直接経費2">#REF!</definedName>
    <definedName name="Z直接経費3" localSheetId="1">#REF!</definedName>
    <definedName name="Z直接経費3">#REF!</definedName>
    <definedName name="Z直接経費4" localSheetId="1">#REF!</definedName>
    <definedName name="Z直接経費4">#REF!</definedName>
    <definedName name="Z直接経費5" localSheetId="1">#REF!</definedName>
    <definedName name="Z直接経費5">#REF!</definedName>
    <definedName name="Z直接材料費" localSheetId="1">#REF!</definedName>
    <definedName name="Z直接材料費">#REF!</definedName>
    <definedName name="Z直接材料費1" localSheetId="1">#REF!</definedName>
    <definedName name="Z直接材料費1">#REF!</definedName>
    <definedName name="Z直接材料費2" localSheetId="1">#REF!</definedName>
    <definedName name="Z直接材料費2">#REF!</definedName>
    <definedName name="Z直接材料費3" localSheetId="1">#REF!</definedName>
    <definedName name="Z直接材料費3">#REF!</definedName>
    <definedName name="Z直接材料費4" localSheetId="1">#REF!</definedName>
    <definedName name="Z直接材料費4">#REF!</definedName>
    <definedName name="Z直接材料費5" localSheetId="1">#REF!</definedName>
    <definedName name="Z直接材料費5">#REF!</definedName>
    <definedName name="Z直接労務費" localSheetId="1">#REF!</definedName>
    <definedName name="Z直接労務費">#REF!</definedName>
    <definedName name="Z直接労務費1" localSheetId="1">#REF!</definedName>
    <definedName name="Z直接労務費1">#REF!</definedName>
    <definedName name="Z直接労務費2" localSheetId="1">#REF!</definedName>
    <definedName name="Z直接労務費2">#REF!</definedName>
    <definedName name="Z直接労務費3" localSheetId="1">#REF!</definedName>
    <definedName name="Z直接労務費3">#REF!</definedName>
    <definedName name="Z直接労務費4" localSheetId="1">#REF!</definedName>
    <definedName name="Z直接労務費4">#REF!</definedName>
    <definedName name="Z直接労務費5" localSheetId="1">#REF!</definedName>
    <definedName name="Z直接労務費5">#REF!</definedName>
    <definedName name="Z特許使用料" localSheetId="1">#REF!</definedName>
    <definedName name="Z特許使用料">#REF!</definedName>
    <definedName name="Z特許使用料1" localSheetId="1">#REF!</definedName>
    <definedName name="Z特許使用料1">#REF!</definedName>
    <definedName name="Z特許使用料2" localSheetId="1">#REF!</definedName>
    <definedName name="Z特許使用料2">#REF!</definedName>
    <definedName name="Z特許使用料3" localSheetId="1">#REF!</definedName>
    <definedName name="Z特許使用料3">#REF!</definedName>
    <definedName name="Z特許使用料4" localSheetId="1">#REF!</definedName>
    <definedName name="Z特許使用料4">#REF!</definedName>
    <definedName name="Z特許使用料5" localSheetId="1">#REF!</definedName>
    <definedName name="Z特許使用料5">#REF!</definedName>
    <definedName name="Z複合工費" localSheetId="1">#REF!</definedName>
    <definedName name="Z複合工費">#REF!</definedName>
    <definedName name="Z複合工費1" localSheetId="1">#REF!</definedName>
    <definedName name="Z複合工費1">#REF!</definedName>
    <definedName name="Z複合工費2" localSheetId="1">#REF!</definedName>
    <definedName name="Z複合工費2">#REF!</definedName>
    <definedName name="Z複合工費3" localSheetId="1">#REF!</definedName>
    <definedName name="Z複合工費3">#REF!</definedName>
    <definedName name="Z複合工費4" localSheetId="1">#REF!</definedName>
    <definedName name="Z複合工費4">#REF!</definedName>
    <definedName name="Z複合工費5" localSheetId="1">#REF!</definedName>
    <definedName name="Z複合工費5">#REF!</definedName>
    <definedName name="Z補助材料費" localSheetId="1">#REF!</definedName>
    <definedName name="Z補助材料費">#REF!</definedName>
    <definedName name="Z補助材料費1" localSheetId="1">#REF!</definedName>
    <definedName name="Z補助材料費1">#REF!</definedName>
    <definedName name="Z補助材料費2" localSheetId="1">#REF!</definedName>
    <definedName name="Z補助材料費2">#REF!</definedName>
    <definedName name="Z補助材料費3" localSheetId="1">#REF!</definedName>
    <definedName name="Z補助材料費3">#REF!</definedName>
    <definedName name="Z補助材料費4" localSheetId="1">#REF!</definedName>
    <definedName name="Z補助材料費4">#REF!</definedName>
    <definedName name="Z補助材料費5" localSheetId="1">#REF!</definedName>
    <definedName name="Z補助材料費5">#REF!</definedName>
    <definedName name="Z輸送費" localSheetId="1">#REF!</definedName>
    <definedName name="Z輸送費">#REF!</definedName>
    <definedName name="Z輸送費1" localSheetId="1">#REF!</definedName>
    <definedName name="Z輸送費1">#REF!</definedName>
    <definedName name="Z輸送費2" localSheetId="1">#REF!</definedName>
    <definedName name="Z輸送費2">#REF!</definedName>
    <definedName name="Z輸送費3" localSheetId="1">#REF!</definedName>
    <definedName name="Z輸送費3">#REF!</definedName>
    <definedName name="Z輸送費4" localSheetId="1">#REF!</definedName>
    <definedName name="Z輸送費4">#REF!</definedName>
    <definedName name="Z輸送費5" localSheetId="1">#REF!</definedName>
    <definedName name="Z輸送費5">#REF!</definedName>
    <definedName name="あ" localSheetId="1">#REF!</definedName>
    <definedName name="あ">#REF!</definedName>
    <definedName name="あ_8" localSheetId="1">#REF!</definedName>
    <definedName name="あ_8">#REF!</definedName>
    <definedName name="あ1" localSheetId="1">#REF!</definedName>
    <definedName name="あ1">#REF!</definedName>
    <definedName name="あ１０５" localSheetId="1">#REF!</definedName>
    <definedName name="あ１０５">#REF!</definedName>
    <definedName name="ア１７６" localSheetId="1">#REF!</definedName>
    <definedName name="ア１７６">#REF!</definedName>
    <definedName name="ア１７６_8" localSheetId="1">#REF!</definedName>
    <definedName name="ア１７６_8">#REF!</definedName>
    <definedName name="あ２０" localSheetId="1">#REF!</definedName>
    <definedName name="あ２０">#REF!</definedName>
    <definedName name="あ３７９" localSheetId="1">#REF!</definedName>
    <definedName name="あ３７９">#REF!</definedName>
    <definedName name="あ３７９_8" localSheetId="1">#REF!</definedName>
    <definedName name="あ３７９_8">#REF!</definedName>
    <definedName name="あ５００" localSheetId="1">#REF!</definedName>
    <definedName name="あ５００">#REF!</definedName>
    <definedName name="あ５００_8" localSheetId="1">#REF!</definedName>
    <definedName name="あ５００_8">#REF!</definedName>
    <definedName name="あ５０１" localSheetId="1">#REF!</definedName>
    <definedName name="あ５０１">#REF!</definedName>
    <definedName name="あ７２９" localSheetId="1">#REF!</definedName>
    <definedName name="あ７２９">#REF!</definedName>
    <definedName name="あ７２９_8" localSheetId="1">#REF!</definedName>
    <definedName name="あ７２９_8">#REF!</definedName>
    <definedName name="あ８８" localSheetId="1">#REF!</definedName>
    <definedName name="あ８８">#REF!</definedName>
    <definedName name="あｓｄｑｗ" localSheetId="1">#REF!</definedName>
    <definedName name="あｓｄｑｗ">#REF!</definedName>
    <definedName name="あｓｆ" localSheetId="1">#REF!</definedName>
    <definedName name="あｓｆ">#REF!</definedName>
    <definedName name="あｓｌｓ" localSheetId="1">#REF!</definedName>
    <definedName name="あｓｌｓ">#REF!</definedName>
    <definedName name="あｗ" localSheetId="1">#REF!</definedName>
    <definedName name="あｗ">#REF!</definedName>
    <definedName name="あｗｓｑ" localSheetId="1">#REF!</definedName>
    <definedName name="あｗｓｑ">#REF!</definedName>
    <definedName name="ああ" localSheetId="2" hidden="1">'[9] 内訳'!#REF!</definedName>
    <definedName name="ああ" localSheetId="7">#REF!</definedName>
    <definedName name="ああ" localSheetId="1">#REF!</definedName>
    <definedName name="ああ" hidden="1">'[9] 内訳'!#REF!</definedName>
    <definedName name="あああ" localSheetId="1">#REF!</definedName>
    <definedName name="あああ">#REF!</definedName>
    <definedName name="ああああああ" localSheetId="1">#REF!</definedName>
    <definedName name="ああああああ">#REF!</definedName>
    <definedName name="あああああああ" localSheetId="1">#REF!</definedName>
    <definedName name="あああああああ">#REF!</definedName>
    <definedName name="アースオーガ５５供用日損料" localSheetId="1">#REF!</definedName>
    <definedName name="アースオーガ５５供用日損料">#REF!</definedName>
    <definedName name="アースオーガ５５供用日損料の出所" localSheetId="1">#REF!</definedName>
    <definedName name="アースオーガ５５供用日損料の出所">#REF!</definedName>
    <definedName name="アースオーガ中掘機運転工杭" localSheetId="1">#REF!</definedName>
    <definedName name="アースオーガ中掘機運転工杭">#REF!</definedName>
    <definedName name="アースオーガ中掘機運転工杭の番号" localSheetId="1">#REF!</definedName>
    <definedName name="アースオーガ中掘機運転工杭の番号">#REF!</definedName>
    <definedName name="あい" localSheetId="2" hidden="1">#N/A</definedName>
    <definedName name="あい" hidden="1">#REF!</definedName>
    <definedName name="あいうえお" localSheetId="1">#REF!</definedName>
    <definedName name="あいうえお">#REF!</definedName>
    <definedName name="あいお" localSheetId="2" hidden="1">{"'内訳書'!$A$1:$O$28"}</definedName>
    <definedName name="あいお" localSheetId="4" hidden="1">{"'内訳書'!$A$1:$O$28"}</definedName>
    <definedName name="あいお" localSheetId="7" hidden="1">{"'内訳書'!$A$1:$O$28"}</definedName>
    <definedName name="あいお" localSheetId="1" hidden="1">{"'内訳書'!$A$1:$O$28"}</definedName>
    <definedName name="あいお" localSheetId="0" hidden="1">{"'内訳書'!$A$1:$O$28"}</definedName>
    <definedName name="あいお" hidden="1">{"'内訳書'!$A$1:$O$28"}</definedName>
    <definedName name="あえ" localSheetId="1">#REF!</definedName>
    <definedName name="あえ">#REF!</definedName>
    <definedName name="アスファルト" localSheetId="1">#REF!</definedName>
    <definedName name="アスファルト">#REF!</definedName>
    <definedName name="ｱｽﾌｧﾙﾄﾌｨﾆｯｼｬ_ｸﾛｰﾗ型1.6_3.0m" localSheetId="1">#REF!</definedName>
    <definedName name="ｱｽﾌｧﾙﾄﾌｨﾆｯｼｬ_ｸﾛｰﾗ型1.6_3.0m">#REF!</definedName>
    <definedName name="ｱｽﾌｧﾙﾄﾌｨﾆｯｼｬ_全自動・ﾎｲｰﾙ型2.4_4.5ｍ" localSheetId="1">#REF!</definedName>
    <definedName name="ｱｽﾌｧﾙﾄﾌｨﾆｯｼｬ_全自動・ﾎｲｰﾙ型2.4_4.5ｍ">#REF!</definedName>
    <definedName name="アスファルト処理費アスコン１０" localSheetId="1">#REF!</definedName>
    <definedName name="アスファルト処理費アスコン１０">#REF!</definedName>
    <definedName name="アスファルト処理費アスコン１０の番号" localSheetId="1">#REF!</definedName>
    <definedName name="アスファルト処理費アスコン１０の番号">#REF!</definedName>
    <definedName name="ｱｽﾌｧﾙﾄ代価" localSheetId="2" hidden="1">#REF!</definedName>
    <definedName name="ｱｽﾌｧﾙﾄ代価" hidden="1">#REF!</definedName>
    <definedName name="ｱｽﾌｧﾙﾄ乳剤PK_3" localSheetId="1">#REF!</definedName>
    <definedName name="ｱｽﾌｧﾙﾄ乳剤PK_3">#REF!</definedName>
    <definedName name="ｱｽﾌｧﾙﾄ乳剤PK3" localSheetId="1">#REF!</definedName>
    <definedName name="ｱｽﾌｧﾙﾄ乳剤PK3">#REF!</definedName>
    <definedName name="ｱｽﾌｧﾙﾄ乳剤PK3_11" localSheetId="1">#REF!</definedName>
    <definedName name="ｱｽﾌｧﾙﾄ乳剤PK3_11">#REF!</definedName>
    <definedName name="ｱｽﾌｧﾙﾄ乳剤PK3_12" localSheetId="1">#REF!</definedName>
    <definedName name="ｱｽﾌｧﾙﾄ乳剤PK3_12">#REF!</definedName>
    <definedName name="ｱｽﾌｧﾙﾄ乳剤PK3_13" localSheetId="1">#REF!</definedName>
    <definedName name="ｱｽﾌｧﾙﾄ乳剤PK3_13">#REF!</definedName>
    <definedName name="ｱｽﾌｧﾙﾄ乳剤PK3_4" localSheetId="1">#REF!</definedName>
    <definedName name="ｱｽﾌｧﾙﾄ乳剤PK3_4">#REF!</definedName>
    <definedName name="アスファルト舗装" localSheetId="1">#REF!</definedName>
    <definedName name="アスファルト舗装">#REF!</definedName>
    <definedName name="アスファルト舗装工車道５" localSheetId="1">#REF!</definedName>
    <definedName name="アスファルト舗装工車道５">#REF!</definedName>
    <definedName name="アスファルト舗装工車道５の番号" localSheetId="1">#REF!</definedName>
    <definedName name="アスファルト舗装工車道５の番号">#REF!</definedName>
    <definedName name="ｱｾﾁﾚﾝ" localSheetId="1">#REF!</definedName>
    <definedName name="ｱｾﾁﾚﾝ">#REF!</definedName>
    <definedName name="ｱｾﾁﾚﾝ_11" localSheetId="1">#REF!</definedName>
    <definedName name="ｱｾﾁﾚﾝ_11">#REF!</definedName>
    <definedName name="ｱｾﾁﾚﾝ_12" localSheetId="1">#REF!</definedName>
    <definedName name="ｱｾﾁﾚﾝ_12">#REF!</definedName>
    <definedName name="ｱｾﾁﾚﾝ_13" localSheetId="1">#REF!</definedName>
    <definedName name="ｱｾﾁﾚﾝ_13">#REF!</definedName>
    <definedName name="ｱｾﾁﾚﾝ_4" localSheetId="1">#REF!</definedName>
    <definedName name="ｱｾﾁﾚﾝ_4">#REF!</definedName>
    <definedName name="アンカーボルト" localSheetId="1">#REF!</definedName>
    <definedName name="アンカーボルト">#REF!</definedName>
    <definedName name="い" localSheetId="1">#REF!</definedName>
    <definedName name="い">#REF!</definedName>
    <definedName name="いｇ" localSheetId="1">#REF!</definedName>
    <definedName name="いｇ">#REF!</definedName>
    <definedName name="いｊｂ" localSheetId="1">#REF!</definedName>
    <definedName name="いｊｂ">#REF!</definedName>
    <definedName name="いｔｆｇｊｋ" localSheetId="1">#REF!</definedName>
    <definedName name="いｔｆｇｊｋ">#REF!</definedName>
    <definedName name="いいｊ" localSheetId="1">#REF!</definedName>
    <definedName name="いいｊ">#REF!</definedName>
    <definedName name="いいい" localSheetId="7" hidden="1">#REF!</definedName>
    <definedName name="いいい" localSheetId="1" hidden="1">#REF!</definedName>
    <definedName name="いいい" hidden="1">'[1]#REF'!#REF!</definedName>
    <definedName name="ぃいいい" localSheetId="1">#REF!</definedName>
    <definedName name="ぃいいい">#REF!</definedName>
    <definedName name="いいいお」" localSheetId="1">#REF!</definedName>
    <definedName name="いいいお」">#REF!</definedName>
    <definedName name="いう" localSheetId="1">#REF!</definedName>
    <definedName name="いう">#REF!</definedName>
    <definedName name="いうｇ" localSheetId="2" hidden="1">{"'内訳書'!$A$1:$O$28"}</definedName>
    <definedName name="いうｇ" localSheetId="4" hidden="1">{"'内訳書'!$A$1:$O$28"}</definedName>
    <definedName name="いうｇ" localSheetId="7" hidden="1">{"'内訳書'!$A$1:$O$28"}</definedName>
    <definedName name="いうｇ" localSheetId="1" hidden="1">{"'内訳書'!$A$1:$O$28"}</definedName>
    <definedName name="いうｇ" localSheetId="0" hidden="1">{"'内訳書'!$A$1:$O$28"}</definedName>
    <definedName name="いうｇ" hidden="1">{"'内訳書'!$A$1:$O$28"}</definedName>
    <definedName name="いうｙｔ" localSheetId="1">#REF!</definedName>
    <definedName name="いうｙｔ">#REF!</definedName>
    <definedName name="いうよｇ" localSheetId="2" hidden="1">{"'内訳書'!$A$1:$O$28"}</definedName>
    <definedName name="いうよｇ" localSheetId="4" hidden="1">{"'内訳書'!$A$1:$O$28"}</definedName>
    <definedName name="いうよｇ" localSheetId="7" hidden="1">{"'内訳書'!$A$1:$O$28"}</definedName>
    <definedName name="いうよｇ" localSheetId="1" hidden="1">{"'内訳書'!$A$1:$O$28"}</definedName>
    <definedName name="いうよｇ" localSheetId="0" hidden="1">{"'内訳書'!$A$1:$O$28"}</definedName>
    <definedName name="いうよｇ" hidden="1">{"'内訳書'!$A$1:$O$28"}</definedName>
    <definedName name="いうれ" localSheetId="1">#REF!</definedName>
    <definedName name="いうれ">#REF!</definedName>
    <definedName name="いうろ" localSheetId="2" hidden="1">{"'内訳書'!$A$1:$O$28"}</definedName>
    <definedName name="いうろ" localSheetId="4" hidden="1">{"'内訳書'!$A$1:$O$28"}</definedName>
    <definedName name="いうろ" localSheetId="7" hidden="1">{"'内訳書'!$A$1:$O$28"}</definedName>
    <definedName name="いうろ" localSheetId="1" hidden="1">{"'内訳書'!$A$1:$O$28"}</definedName>
    <definedName name="いうろ" localSheetId="0" hidden="1">{"'内訳書'!$A$1:$O$28"}</definedName>
    <definedName name="いうろ" hidden="1">{"'内訳書'!$A$1:$O$28"}</definedName>
    <definedName name="いお" localSheetId="2" hidden="1">{"'内訳書'!$A$1:$O$28"}</definedName>
    <definedName name="いお" localSheetId="4" hidden="1">{"'内訳書'!$A$1:$O$28"}</definedName>
    <definedName name="いお" localSheetId="7" hidden="1">{"'内訳書'!$A$1:$O$28"}</definedName>
    <definedName name="いお" localSheetId="1" hidden="1">{"'内訳書'!$A$1:$O$28"}</definedName>
    <definedName name="いお" localSheetId="0" hidden="1">{"'内訳書'!$A$1:$O$28"}</definedName>
    <definedName name="いお" hidden="1">{"'内訳書'!$A$1:$O$28"}</definedName>
    <definedName name="いおｐ" localSheetId="2" hidden="1">{"'内訳書'!$A$1:$O$28"}</definedName>
    <definedName name="いおｐ" localSheetId="4" hidden="1">{"'内訳書'!$A$1:$O$28"}</definedName>
    <definedName name="いおｐ" localSheetId="7" hidden="1">{"'内訳書'!$A$1:$O$28"}</definedName>
    <definedName name="いおｐ" localSheetId="1" hidden="1">{"'内訳書'!$A$1:$O$28"}</definedName>
    <definedName name="いおｐ" localSheetId="0" hidden="1">{"'内訳書'!$A$1:$O$28"}</definedName>
    <definedName name="いおｐ" hidden="1">{"'内訳書'!$A$1:$O$28"}</definedName>
    <definedName name="いおｐｊ" localSheetId="2" hidden="1">{"'内訳書'!$A$1:$O$28"}</definedName>
    <definedName name="いおｐｊ" localSheetId="4" hidden="1">{"'内訳書'!$A$1:$O$28"}</definedName>
    <definedName name="いおｐｊ" localSheetId="7" hidden="1">{"'内訳書'!$A$1:$O$28"}</definedName>
    <definedName name="いおｐｊ" localSheetId="1" hidden="1">{"'内訳書'!$A$1:$O$28"}</definedName>
    <definedName name="いおｐｊ" localSheetId="0" hidden="1">{"'内訳書'!$A$1:$O$28"}</definedName>
    <definedName name="いおｐｊ" hidden="1">{"'内訳書'!$A$1:$O$28"}</definedName>
    <definedName name="いおい" localSheetId="1">#REF!</definedName>
    <definedName name="いおい">#REF!</definedName>
    <definedName name="いおお" localSheetId="1">#REF!</definedName>
    <definedName name="いおお">#REF!</definedName>
    <definedName name="いおっｐ" localSheetId="2" hidden="1">{"'内訳書'!$A$1:$O$28"}</definedName>
    <definedName name="いおっｐ" localSheetId="4" hidden="1">{"'内訳書'!$A$1:$O$28"}</definedName>
    <definedName name="いおっｐ" localSheetId="7" hidden="1">{"'内訳書'!$A$1:$O$28"}</definedName>
    <definedName name="いおっｐ" localSheetId="1" hidden="1">{"'内訳書'!$A$1:$O$28"}</definedName>
    <definedName name="いおっｐ" localSheetId="0" hidden="1">{"'内訳書'!$A$1:$O$28"}</definedName>
    <definedName name="いおっｐ" hidden="1">{"'内訳書'!$A$1:$O$28"}</definedName>
    <definedName name="いきく" localSheetId="1">#REF!</definedName>
    <definedName name="いきく">#REF!</definedName>
    <definedName name="う" localSheetId="1">#REF!</definedName>
    <definedName name="う">#REF!</definedName>
    <definedName name="うｙふｙ」" localSheetId="2" hidden="1">{"'内訳書'!$A$1:$O$28"}</definedName>
    <definedName name="うｙふｙ」" localSheetId="4" hidden="1">{"'内訳書'!$A$1:$O$28"}</definedName>
    <definedName name="うｙふｙ」" localSheetId="7" hidden="1">{"'内訳書'!$A$1:$O$28"}</definedName>
    <definedName name="うｙふｙ」" localSheetId="1" hidden="1">{"'内訳書'!$A$1:$O$28"}</definedName>
    <definedName name="うｙふｙ」" localSheetId="0" hidden="1">{"'内訳書'!$A$1:$O$28"}</definedName>
    <definedName name="うｙふｙ」" hidden="1">{"'内訳書'!$A$1:$O$28"}</definedName>
    <definedName name="ういゆ" localSheetId="1">#REF!</definedName>
    <definedName name="ういゆ">#REF!</definedName>
    <definedName name="ううう" localSheetId="2" hidden="1">{"'内訳書'!$A$1:$O$28"}</definedName>
    <definedName name="ううう" localSheetId="4" hidden="1">{"'内訳書'!$A$1:$O$28"}</definedName>
    <definedName name="ううう" localSheetId="7" hidden="1">{"'内訳書'!$A$1:$O$28"}</definedName>
    <definedName name="ううう" localSheetId="1" hidden="1">{"'内訳書'!$A$1:$O$28"}</definedName>
    <definedName name="ううう" localSheetId="0" hidden="1">{"'内訳書'!$A$1:$O$28"}</definedName>
    <definedName name="ううう" hidden="1">{"'内訳書'!$A$1:$O$28"}</definedName>
    <definedName name="うぐｙ」" localSheetId="1">#REF!</definedName>
    <definedName name="うぐｙ」">#REF!</definedName>
    <definedName name="うさぎ" localSheetId="1">#REF!</definedName>
    <definedName name="うさぎ">#REF!</definedName>
    <definedName name="え" localSheetId="1">#REF!</definedName>
    <definedName name="え">#REF!</definedName>
    <definedName name="えｄｇｖ" localSheetId="1">#REF!</definedName>
    <definedName name="えｄｇｖ">#REF!</definedName>
    <definedName name="えｒうぇｓ" localSheetId="1">#REF!</definedName>
    <definedName name="えｒうぇｓ">#REF!</definedName>
    <definedName name="えｒっっｖｚｓ" localSheetId="1">#REF!</definedName>
    <definedName name="えｒっっｖｚｓ">#REF!</definedName>
    <definedName name="ｴｱｺﾝ" localSheetId="1">#REF!</definedName>
    <definedName name="ｴｱｺﾝ">#REF!</definedName>
    <definedName name="エアバッグ１００" localSheetId="1">#REF!</definedName>
    <definedName name="エアバッグ１００">#REF!</definedName>
    <definedName name="エアバッグ１００の出所" localSheetId="1">#REF!</definedName>
    <definedName name="エアバッグ１００の出所">#REF!</definedName>
    <definedName name="エアバッグ１５０" localSheetId="1">#REF!</definedName>
    <definedName name="エアバッグ１５０">#REF!</definedName>
    <definedName name="エアバッグ１５０の出所" localSheetId="1">#REF!</definedName>
    <definedName name="エアバッグ１５０の出所">#REF!</definedName>
    <definedName name="エアバッグ５０" localSheetId="1">#REF!</definedName>
    <definedName name="エアバッグ５０">#REF!</definedName>
    <definedName name="エアバッグ５０の出所" localSheetId="1">#REF!</definedName>
    <definedName name="エアバッグ５０の出所">#REF!</definedName>
    <definedName name="エアバッグ止水１００" localSheetId="1">#REF!</definedName>
    <definedName name="エアバッグ止水１００">#REF!</definedName>
    <definedName name="エアバッグ止水１００の出所" localSheetId="1">#REF!</definedName>
    <definedName name="エアバッグ止水１００の出所">#REF!</definedName>
    <definedName name="エアバッグ止水１５０" localSheetId="1">#REF!</definedName>
    <definedName name="エアバッグ止水１５０">#REF!</definedName>
    <definedName name="エアバッグ止水１５０の出所" localSheetId="1">#REF!</definedName>
    <definedName name="エアバッグ止水１５０の出所">#REF!</definedName>
    <definedName name="エアバッグ止水５０" localSheetId="1">#REF!</definedName>
    <definedName name="エアバッグ止水５０">#REF!</definedName>
    <definedName name="エアバッグ止水５０の出所" localSheetId="1">#REF!</definedName>
    <definedName name="エアバッグ止水５０の出所">#REF!</definedName>
    <definedName name="エアバッグ損料１００" localSheetId="1">#REF!</definedName>
    <definedName name="エアバッグ損料１００">#REF!</definedName>
    <definedName name="エアバッグ損料１００の出所" localSheetId="1">#REF!</definedName>
    <definedName name="エアバッグ損料１００の出所">#REF!</definedName>
    <definedName name="エアバッグ損料１５０" localSheetId="1">#REF!</definedName>
    <definedName name="エアバッグ損料１５０">#REF!</definedName>
    <definedName name="エアバッグ損料１５０の出所" localSheetId="1">#REF!</definedName>
    <definedName name="エアバッグ損料１５０の出所">#REF!</definedName>
    <definedName name="エアバッグ損料５０" localSheetId="1">#REF!</definedName>
    <definedName name="エアバッグ損料５０">#REF!</definedName>
    <definedName name="エアバッグ損料５０の出所" localSheetId="1">#REF!</definedName>
    <definedName name="エアバッグ損料５０の出所">#REF!</definedName>
    <definedName name="えいこ" localSheetId="1">#REF!</definedName>
    <definedName name="えいこ">#REF!</definedName>
    <definedName name="ええ" localSheetId="1">#REF!</definedName>
    <definedName name="ええ">#REF!</definedName>
    <definedName name="ええあえあ" localSheetId="1">#REF!</definedName>
    <definedName name="ええあえあ">#REF!</definedName>
    <definedName name="エディット4_Change" localSheetId="1">#REF!</definedName>
    <definedName name="エディット4_Change">#REF!</definedName>
    <definedName name="エンジンカッター" localSheetId="1">#REF!</definedName>
    <definedName name="エンジンカッター">#REF!</definedName>
    <definedName name="エンジンカッターの出所" localSheetId="1">#REF!</definedName>
    <definedName name="エンジンカッターの出所">#REF!</definedName>
    <definedName name="ぉ" localSheetId="2" hidden="1">{"'内訳書'!$A$1:$O$28"}</definedName>
    <definedName name="ぉ" localSheetId="4" hidden="1">{"'内訳書'!$A$1:$O$28"}</definedName>
    <definedName name="ぉ" localSheetId="7" hidden="1">{"'内訳書'!$A$1:$O$28"}</definedName>
    <definedName name="ぉ" localSheetId="1" hidden="1">{"'内訳書'!$A$1:$O$28"}</definedName>
    <definedName name="ぉ" localSheetId="0" hidden="1">{"'内訳書'!$A$1:$O$28"}</definedName>
    <definedName name="ぉ" hidden="1">{"'内訳書'!$A$1:$O$28"}</definedName>
    <definedName name="お" localSheetId="1">#REF!</definedName>
    <definedName name="お">#REF!</definedName>
    <definedName name="おｊ" localSheetId="1">#REF!</definedName>
    <definedName name="おｊ">#REF!</definedName>
    <definedName name="おい" localSheetId="1">#REF!</definedName>
    <definedName name="おい">#REF!</definedName>
    <definedName name="おいう" localSheetId="1">#REF!</definedName>
    <definedName name="おいう">#REF!</definedName>
    <definedName name="ｵｲﾙﾀﾝｸ" localSheetId="1">#REF!</definedName>
    <definedName name="ｵｲﾙﾀﾝｸ">#REF!</definedName>
    <definedName name="おお" localSheetId="2" hidden="1">{"'内訳書'!$A$1:$O$28"}</definedName>
    <definedName name="おお" localSheetId="4" hidden="1">{"'内訳書'!$A$1:$O$28"}</definedName>
    <definedName name="おお" localSheetId="7" hidden="1">{"'内訳書'!$A$1:$O$28"}</definedName>
    <definedName name="おお" localSheetId="1" hidden="1">{"'内訳書'!$A$1:$O$28"}</definedName>
    <definedName name="おお" localSheetId="0" hidden="1">{"'内訳書'!$A$1:$O$28"}</definedName>
    <definedName name="おお" hidden="1">{"'内訳書'!$A$1:$O$28"}</definedName>
    <definedName name="おか" localSheetId="1">#REF!</definedName>
    <definedName name="おか">#REF!</definedName>
    <definedName name="おかめ" localSheetId="1">#REF!</definedName>
    <definedName name="おかめ">#REF!</definedName>
    <definedName name="おきう" localSheetId="2" hidden="1">{"'内訳書'!$A$1:$O$28"}</definedName>
    <definedName name="おきう" localSheetId="4" hidden="1">{"'内訳書'!$A$1:$O$28"}</definedName>
    <definedName name="おきう" localSheetId="7" hidden="1">{"'内訳書'!$A$1:$O$28"}</definedName>
    <definedName name="おきう" localSheetId="1" hidden="1">{"'内訳書'!$A$1:$O$28"}</definedName>
    <definedName name="おきう" localSheetId="0" hidden="1">{"'内訳書'!$A$1:$O$28"}</definedName>
    <definedName name="おきう" hidden="1">{"'内訳書'!$A$1:$O$28"}</definedName>
    <definedName name="おけ" localSheetId="1">#REF!</definedName>
    <definedName name="おけ">#REF!</definedName>
    <definedName name="おじょ" localSheetId="2" hidden="1">{"'内訳書'!$A$1:$O$28"}</definedName>
    <definedName name="おじょ" localSheetId="4" hidden="1">{"'内訳書'!$A$1:$O$28"}</definedName>
    <definedName name="おじょ" localSheetId="7" hidden="1">{"'内訳書'!$A$1:$O$28"}</definedName>
    <definedName name="おじょ" localSheetId="1" hidden="1">{"'内訳書'!$A$1:$O$28"}</definedName>
    <definedName name="おじょ" localSheetId="0" hidden="1">{"'内訳書'!$A$1:$O$28"}</definedName>
    <definedName name="おじょ" hidden="1">{"'内訳書'!$A$1:$O$28"}</definedName>
    <definedName name="おもて" localSheetId="1">#REF!</definedName>
    <definedName name="おもて">#REF!</definedName>
    <definedName name="か" localSheetId="1">#REF!</definedName>
    <definedName name="か">#REF!</definedName>
    <definedName name="がｄｄｆ" localSheetId="1">#REF!</definedName>
    <definedName name="がｄｄｆ">#REF!</definedName>
    <definedName name="かいおえい" localSheetId="1">#REF!</definedName>
    <definedName name="かいおえい">#REF!</definedName>
    <definedName name="がいこうこうじ" localSheetId="1">#REF!</definedName>
    <definedName name="がいこうこうじ">#REF!</definedName>
    <definedName name="かいしゅうしょけいひ" localSheetId="1">#REF!</definedName>
    <definedName name="かいしゅうしょけいひ">#REF!</definedName>
    <definedName name="かいたい" localSheetId="1">#REF!</definedName>
    <definedName name="かいたい">#REF!</definedName>
    <definedName name="かいたいこうじ" localSheetId="1">#REF!</definedName>
    <definedName name="かいたいこうじ">#REF!</definedName>
    <definedName name="かいたいてっきょひ" localSheetId="1">#REF!</definedName>
    <definedName name="かいたいてっきょひ">#REF!</definedName>
    <definedName name="かうううう" localSheetId="1">#REF!</definedName>
    <definedName name="かうううう">#REF!</definedName>
    <definedName name="がか" localSheetId="1">#REF!</definedName>
    <definedName name="がか">#REF!</definedName>
    <definedName name="かこい" localSheetId="1">#REF!</definedName>
    <definedName name="かこい">#REF!</definedName>
    <definedName name="かこいだいか" localSheetId="1">#REF!</definedName>
    <definedName name="かこいだいか">#REF!</definedName>
    <definedName name="ガス設備" localSheetId="1">#REF!</definedName>
    <definedName name="ガス設備">#REF!</definedName>
    <definedName name="かせつ" localSheetId="1">#REF!</definedName>
    <definedName name="かせつ">#REF!</definedName>
    <definedName name="かせつだいか" localSheetId="1">#REF!</definedName>
    <definedName name="かせつだいか">#REF!</definedName>
    <definedName name="ｶﾞｿﾘﾝ" localSheetId="1">#REF!</definedName>
    <definedName name="ｶﾞｿﾘﾝ">#REF!</definedName>
    <definedName name="ｶﾞｿﾘﾝ_11" localSheetId="1">#REF!</definedName>
    <definedName name="ｶﾞｿﾘﾝ_11">#REF!</definedName>
    <definedName name="ｶﾞｿﾘﾝ_12" localSheetId="1">#REF!</definedName>
    <definedName name="ｶﾞｿﾘﾝ_12">#REF!</definedName>
    <definedName name="ｶﾞｿﾘﾝ_13" localSheetId="1">#REF!</definedName>
    <definedName name="ｶﾞｿﾘﾝ_13">#REF!</definedName>
    <definedName name="ｶﾞｿﾘﾝ_4" localSheetId="1">#REF!</definedName>
    <definedName name="ｶﾞｿﾘﾝ_4">#REF!</definedName>
    <definedName name="ガソリン_ﾚｷﾞｭﾗｰ" localSheetId="1">#REF!</definedName>
    <definedName name="ガソリン_ﾚｷﾞｭﾗｰ">#REF!</definedName>
    <definedName name="ガソリン単価" localSheetId="1">#REF!</definedName>
    <definedName name="ガソリン単価">#REF!</definedName>
    <definedName name="ガソリン単価の出所" localSheetId="1">#REF!</definedName>
    <definedName name="ガソリン単価の出所">#REF!</definedName>
    <definedName name="ｶｯﾀｰﾌﾞﾚｰﾄﾞ30" localSheetId="1">#REF!</definedName>
    <definedName name="ｶｯﾀｰﾌﾞﾚｰﾄﾞ30">#REF!</definedName>
    <definedName name="ｶｯﾀｰﾌﾞﾚｰﾄﾞ30_11" localSheetId="1">#REF!</definedName>
    <definedName name="ｶｯﾀｰﾌﾞﾚｰﾄﾞ30_11">#REF!</definedName>
    <definedName name="ｶｯﾀｰﾌﾞﾚｰﾄﾞ30_12" localSheetId="1">#REF!</definedName>
    <definedName name="ｶｯﾀｰﾌﾞﾚｰﾄﾞ30_12">#REF!</definedName>
    <definedName name="ｶｯﾀｰﾌﾞﾚｰﾄﾞ30_13" localSheetId="1">#REF!</definedName>
    <definedName name="ｶｯﾀｰﾌﾞﾚｰﾄﾞ30_13">#REF!</definedName>
    <definedName name="ｶｯﾀｰﾌﾞﾚｰﾄﾞ30_4" localSheetId="1">#REF!</definedName>
    <definedName name="ｶｯﾀｰﾌﾞﾚｰﾄﾞ30_4">#REF!</definedName>
    <definedName name="ｶｯﾀｰﾌﾞﾚｰﾄﾞ40" localSheetId="1">#REF!</definedName>
    <definedName name="ｶｯﾀｰﾌﾞﾚｰﾄﾞ40">#REF!</definedName>
    <definedName name="ｶｯﾀｰﾌﾞﾚｰﾄﾞ40_11" localSheetId="1">#REF!</definedName>
    <definedName name="ｶｯﾀｰﾌﾞﾚｰﾄﾞ40_11">#REF!</definedName>
    <definedName name="ｶｯﾀｰﾌﾞﾚｰﾄﾞ40_12" localSheetId="1">#REF!</definedName>
    <definedName name="ｶｯﾀｰﾌﾞﾚｰﾄﾞ40_12">#REF!</definedName>
    <definedName name="ｶｯﾀｰﾌﾞﾚｰﾄﾞ40_13" localSheetId="1">#REF!</definedName>
    <definedName name="ｶｯﾀｰﾌﾞﾚｰﾄﾞ40_13">#REF!</definedName>
    <definedName name="ｶｯﾀｰﾌﾞﾚｰﾄﾞ40_4" localSheetId="1">#REF!</definedName>
    <definedName name="ｶｯﾀｰﾌﾞﾚｰﾄﾞ40_4">#REF!</definedName>
    <definedName name="ｶｯﾀｰﾌﾞﾚｰﾄﾞ55" localSheetId="1">#REF!</definedName>
    <definedName name="ｶｯﾀｰﾌﾞﾚｰﾄﾞ55">#REF!</definedName>
    <definedName name="ｶｯﾀｰﾌﾞﾚｰﾄﾞ55_11" localSheetId="1">#REF!</definedName>
    <definedName name="ｶｯﾀｰﾌﾞﾚｰﾄﾞ55_11">#REF!</definedName>
    <definedName name="ｶｯﾀｰﾌﾞﾚｰﾄﾞ55_12" localSheetId="1">#REF!</definedName>
    <definedName name="ｶｯﾀｰﾌﾞﾚｰﾄﾞ55_12">#REF!</definedName>
    <definedName name="ｶｯﾀｰﾌﾞﾚｰﾄﾞ55_13" localSheetId="1">#REF!</definedName>
    <definedName name="ｶｯﾀｰﾌﾞﾚｰﾄﾞ55_13">#REF!</definedName>
    <definedName name="ｶｯﾀｰﾌﾞﾚｰﾄﾞ55_4" localSheetId="1">#REF!</definedName>
    <definedName name="ｶｯﾀｰﾌﾞﾚｰﾄﾞ55_4">#REF!</definedName>
    <definedName name="ｶｯﾀｰﾌﾞﾚｰﾄﾞ60" localSheetId="1">#REF!</definedName>
    <definedName name="ｶｯﾀｰﾌﾞﾚｰﾄﾞ60">#REF!</definedName>
    <definedName name="ｶｯﾀｰﾌﾞﾚｰﾄﾞ60_11" localSheetId="1">#REF!</definedName>
    <definedName name="ｶｯﾀｰﾌﾞﾚｰﾄﾞ60_11">#REF!</definedName>
    <definedName name="ｶｯﾀｰﾌﾞﾚｰﾄﾞ60_12" localSheetId="1">#REF!</definedName>
    <definedName name="ｶｯﾀｰﾌﾞﾚｰﾄﾞ60_12">#REF!</definedName>
    <definedName name="ｶｯﾀｰﾌﾞﾚｰﾄﾞ60_13" localSheetId="1">#REF!</definedName>
    <definedName name="ｶｯﾀｰﾌﾞﾚｰﾄﾞ60_13">#REF!</definedName>
    <definedName name="ｶｯﾀｰﾌﾞﾚｰﾄﾞ60_4" localSheetId="1">#REF!</definedName>
    <definedName name="ｶｯﾀｰﾌﾞﾚｰﾄﾞ60_4">#REF!</definedName>
    <definedName name="ｶｯﾀｰ運転30_" localSheetId="1">#REF!</definedName>
    <definedName name="ｶｯﾀｰ運転30_">#REF!</definedName>
    <definedName name="ｶｯﾀｰ運転30__11" localSheetId="1">#REF!</definedName>
    <definedName name="ｶｯﾀｰ運転30__11">#REF!</definedName>
    <definedName name="ｶｯﾀｰ運転30__12" localSheetId="1">#REF!</definedName>
    <definedName name="ｶｯﾀｰ運転30__12">#REF!</definedName>
    <definedName name="ｶｯﾀｰ運転30__13" localSheetId="1">#REF!</definedName>
    <definedName name="ｶｯﾀｰ運転30__13">#REF!</definedName>
    <definedName name="ｶｯﾀｰ運転30__4" localSheetId="1">#REF!</definedName>
    <definedName name="ｶｯﾀｰ運転30__4">#REF!</definedName>
    <definedName name="ｶｯﾀｰ運転30㎝" localSheetId="1">#REF!</definedName>
    <definedName name="ｶｯﾀｰ運転30㎝">#REF!</definedName>
    <definedName name="ｶｯﾀｰ運転40_" localSheetId="1">#REF!</definedName>
    <definedName name="ｶｯﾀｰ運転40_">#REF!</definedName>
    <definedName name="ｶｯﾀｰ運転40__11" localSheetId="1">#REF!</definedName>
    <definedName name="ｶｯﾀｰ運転40__11">#REF!</definedName>
    <definedName name="ｶｯﾀｰ運転40__12" localSheetId="1">#REF!</definedName>
    <definedName name="ｶｯﾀｰ運転40__12">#REF!</definedName>
    <definedName name="ｶｯﾀｰ運転40__13" localSheetId="1">#REF!</definedName>
    <definedName name="ｶｯﾀｰ運転40__13">#REF!</definedName>
    <definedName name="ｶｯﾀｰ運転40__4" localSheetId="1">#REF!</definedName>
    <definedName name="ｶｯﾀｰ運転40__4">#REF!</definedName>
    <definedName name="ｶｯﾀｰ運転40㎝" localSheetId="1">#REF!</definedName>
    <definedName name="ｶｯﾀｰ運転40㎝">#REF!</definedName>
    <definedName name="ガラス" localSheetId="1">#REF!</definedName>
    <definedName name="ガラス">#REF!</definedName>
    <definedName name="ガラス_8" localSheetId="1">#REF!</definedName>
    <definedName name="ガラス_8">#REF!</definedName>
    <definedName name="ガラスくず" localSheetId="1">#REF!</definedName>
    <definedName name="ガラスくず">#REF!</definedName>
    <definedName name="ガラス工" localSheetId="1">#REF!</definedName>
    <definedName name="ガラス工">#REF!</definedName>
    <definedName name="ガラス工事" localSheetId="1">#REF!</definedName>
    <definedName name="ガラス工事">#REF!</definedName>
    <definedName name="かんりとうきそ" localSheetId="1">#REF!</definedName>
    <definedName name="かんりとうきそ">#REF!</definedName>
    <definedName name="かんりとうどこう" localSheetId="1">#REF!</definedName>
    <definedName name="かんりとうどこう">#REF!</definedName>
    <definedName name="き" localSheetId="1">#REF!</definedName>
    <definedName name="き">#REF!</definedName>
    <definedName name="ぎいｇｊ" localSheetId="1">#REF!</definedName>
    <definedName name="ぎいｇｊ">#REF!</definedName>
    <definedName name="きいいいいいい" localSheetId="1">#REF!</definedName>
    <definedName name="きいいいいいい">#REF!</definedName>
    <definedName name="きき" localSheetId="1">#REF!</definedName>
    <definedName name="きき">#REF!</definedName>
    <definedName name="ぎぎぎぎぎ" localSheetId="1">#REF!</definedName>
    <definedName name="ぎぎぎぎぎ">#REF!</definedName>
    <definedName name="キャンセル" localSheetId="1">#REF!</definedName>
    <definedName name="キャンセル">#REF!</definedName>
    <definedName name="キュー" localSheetId="1">#REF!</definedName>
    <definedName name="キュー">#REF!</definedName>
    <definedName name="キュービクル基礎" localSheetId="1">#REF!</definedName>
    <definedName name="キュービクル基礎">#REF!</definedName>
    <definedName name="く" localSheetId="1">#REF!</definedName>
    <definedName name="く">#REF!</definedName>
    <definedName name="ぐ" localSheetId="1">#REF!</definedName>
    <definedName name="ぐ">#REF!</definedName>
    <definedName name="ぐｇ" localSheetId="2" hidden="1">{"'内訳書'!$A$1:$O$28"}</definedName>
    <definedName name="ぐｇ" localSheetId="4" hidden="1">{"'内訳書'!$A$1:$O$28"}</definedName>
    <definedName name="ぐｇ" localSheetId="7" hidden="1">{"'内訳書'!$A$1:$O$28"}</definedName>
    <definedName name="ぐｇ" localSheetId="1" hidden="1">{"'内訳書'!$A$1:$O$28"}</definedName>
    <definedName name="ぐｇ" localSheetId="0" hidden="1">{"'内訳書'!$A$1:$O$28"}</definedName>
    <definedName name="ぐｇ" hidden="1">{"'内訳書'!$A$1:$O$28"}</definedName>
    <definedName name="くいうち" localSheetId="1">#REF!</definedName>
    <definedName name="くいうち">#REF!</definedName>
    <definedName name="クラムシェル0.40m3_テレスコピック式・クローラ型" localSheetId="1">#REF!</definedName>
    <definedName name="クラムシェル0.40m3_テレスコピック式・クローラ型">#REF!</definedName>
    <definedName name="ｸﾞﾘｰｽﾄﾗｯﾌﾟ" localSheetId="1">#REF!</definedName>
    <definedName name="ｸﾞﾘｰｽﾄﾗｯﾌﾟ">#REF!</definedName>
    <definedName name="ｸﾚｰﾝ付ﾄﾗｯｸ運転2.9t" localSheetId="1">#REF!</definedName>
    <definedName name="ｸﾚｰﾝ付ﾄﾗｯｸ運転2.9t">#REF!</definedName>
    <definedName name="ｸﾚｰﾝ付ﾄﾗｯｸ運転2.9t_11" localSheetId="1">#REF!</definedName>
    <definedName name="ｸﾚｰﾝ付ﾄﾗｯｸ運転2.9t_11">#REF!</definedName>
    <definedName name="ｸﾚｰﾝ付ﾄﾗｯｸ運転2.9t_12" localSheetId="1">#REF!</definedName>
    <definedName name="ｸﾚｰﾝ付ﾄﾗｯｸ運転2.9t_12">#REF!</definedName>
    <definedName name="ｸﾚｰﾝ付ﾄﾗｯｸ運転2.9t_13" localSheetId="1">#REF!</definedName>
    <definedName name="ｸﾚｰﾝ付ﾄﾗｯｸ運転2.9t_13">#REF!</definedName>
    <definedName name="ｸﾚｰﾝ付ﾄﾗｯｸ運転2.9t_4" localSheetId="1">#REF!</definedName>
    <definedName name="ｸﾚｰﾝ付ﾄﾗｯｸ運転2.9t_4">#REF!</definedName>
    <definedName name="クレーン付トラック運転工時間" localSheetId="1">#REF!</definedName>
    <definedName name="クレーン付トラック運転工時間">#REF!</definedName>
    <definedName name="クレーン付トラック運転工時間の番号" localSheetId="1">#REF!</definedName>
    <definedName name="クレーン付トラック運転工時間の番号">#REF!</definedName>
    <definedName name="クレーン付トラック供用日損料" localSheetId="1">#REF!</definedName>
    <definedName name="クレーン付トラック供用日損料">#REF!</definedName>
    <definedName name="クレーン付トラック供用日損料の出所" localSheetId="1">#REF!</definedName>
    <definedName name="クレーン付トラック供用日損料の出所">#REF!</definedName>
    <definedName name="クレーン付トラック時間損料" localSheetId="1">#REF!</definedName>
    <definedName name="クレーン付トラック時間損料">#REF!</definedName>
    <definedName name="クレーン付トラック時間損料の出所" localSheetId="1">#REF!</definedName>
    <definedName name="クレーン付トラック時間損料の出所">#REF!</definedName>
    <definedName name="クローラクレーン運転工杭５０" localSheetId="1">#REF!</definedName>
    <definedName name="クローラクレーン運転工杭５０">#REF!</definedName>
    <definedName name="クローラクレーン運転工杭５０の番号" localSheetId="1">#REF!</definedName>
    <definedName name="クローラクレーン運転工杭５０の番号">#REF!</definedName>
    <definedName name="クローラクレーン供用日損料" localSheetId="1">#REF!</definedName>
    <definedName name="クローラクレーン供用日損料">#REF!</definedName>
    <definedName name="クローラクレーン供用日損料の出所" localSheetId="1">#REF!</definedName>
    <definedName name="クローラクレーン供用日損料の出所">#REF!</definedName>
    <definedName name="クローラクレーン損料" localSheetId="1">#REF!</definedName>
    <definedName name="クローラクレーン損料">#REF!</definedName>
    <definedName name="げｓｒ" localSheetId="1">#REF!</definedName>
    <definedName name="げｓｒ">#REF!</definedName>
    <definedName name="ケーブルピット" localSheetId="1">#REF!</definedName>
    <definedName name="ケーブルピット">#REF!</definedName>
    <definedName name="ケーブルラック" localSheetId="1">#REF!</definedName>
    <definedName name="ケーブルラック">#REF!</definedName>
    <definedName name="ケーブル電線類" localSheetId="1">#REF!</definedName>
    <definedName name="ケーブル電線類">#REF!</definedName>
    <definedName name="けじ" localSheetId="1">#REF!</definedName>
    <definedName name="けじ">#REF!</definedName>
    <definedName name="けん" localSheetId="1">#REF!</definedName>
    <definedName name="けん">#REF!</definedName>
    <definedName name="こ" localSheetId="1">#REF!</definedName>
    <definedName name="こ">#REF!</definedName>
    <definedName name="ご" localSheetId="2" hidden="1">{"'内訳書'!$A$1:$O$28"}</definedName>
    <definedName name="ご" localSheetId="4" hidden="1">{"'内訳書'!$A$1:$O$28"}</definedName>
    <definedName name="ご" localSheetId="7" hidden="1">{"'内訳書'!$A$1:$O$28"}</definedName>
    <definedName name="ご" localSheetId="1" hidden="1">{"'内訳書'!$A$1:$O$28"}</definedName>
    <definedName name="ご" localSheetId="0" hidden="1">{"'内訳書'!$A$1:$O$28"}</definedName>
    <definedName name="ご" hidden="1">{"'内訳書'!$A$1:$O$28"}</definedName>
    <definedName name="こｆこえｋ" localSheetId="1">#REF!</definedName>
    <definedName name="こｆこえｋ">#REF!</definedName>
    <definedName name="こいうｊｈｙ" localSheetId="1">#REF!</definedName>
    <definedName name="こいうｊｈｙ">#REF!</definedName>
    <definedName name="こうじめい" localSheetId="1">#REF!</definedName>
    <definedName name="こうじめい">#REF!</definedName>
    <definedName name="こえだ" localSheetId="1">#REF!</definedName>
    <definedName name="こえだ">#REF!</definedName>
    <definedName name="コスト情報" localSheetId="1">#REF!</definedName>
    <definedName name="コスト情報">#REF!</definedName>
    <definedName name="コビー" localSheetId="7" hidden="1">#REF!</definedName>
    <definedName name="コビー" localSheetId="1" hidden="1">#REF!</definedName>
    <definedName name="コビー" hidden="1">'[10]単価表（一般）'!#REF!</definedName>
    <definedName name="ごみ集積場" localSheetId="1">#REF!</definedName>
    <definedName name="ごみ集積場">#REF!</definedName>
    <definedName name="ゴミ置場内訳" localSheetId="2" hidden="1">{"'内訳書'!$A$1:$O$28"}</definedName>
    <definedName name="ゴミ置場内訳" localSheetId="4" hidden="1">{"'内訳書'!$A$1:$O$28"}</definedName>
    <definedName name="ゴミ置場内訳" localSheetId="7" hidden="1">{"'内訳書'!$A$1:$O$28"}</definedName>
    <definedName name="ゴミ置場内訳" localSheetId="1" hidden="1">{"'内訳書'!$A$1:$O$28"}</definedName>
    <definedName name="ゴミ置場内訳" localSheetId="0" hidden="1">{"'内訳書'!$A$1:$O$28"}</definedName>
    <definedName name="ゴミ置場内訳" hidden="1">{"'内訳書'!$A$1:$O$28"}</definedName>
    <definedName name="これ消したい" localSheetId="4" hidden="1">{"'総括'!$C$10:$F$28"}</definedName>
    <definedName name="これ消したい" localSheetId="7" hidden="1">{"'総括'!$C$10:$F$28"}</definedName>
    <definedName name="これ消したい" localSheetId="1" hidden="1">{"'総括'!$C$10:$F$28"}</definedName>
    <definedName name="これ消したい" hidden="1">{"'総括'!$C$10:$F$28"}</definedName>
    <definedName name="コンクリート" localSheetId="1">#REF!</definedName>
    <definedName name="コンクリート">#REF!</definedName>
    <definedName name="コンクリート_8" localSheetId="1">#REF!</definedName>
    <definedName name="コンクリート_8">#REF!</definedName>
    <definedName name="コンクリート１８" localSheetId="1">#REF!</definedName>
    <definedName name="コンクリート１８">#REF!</definedName>
    <definedName name="コンクリート１８の割増額" localSheetId="1">#REF!</definedName>
    <definedName name="コンクリート１８の割増額">#REF!</definedName>
    <definedName name="コンクリート１８の出所" localSheetId="1">#REF!</definedName>
    <definedName name="コンクリート１８の出所">#REF!</definedName>
    <definedName name="コンクリート２１" localSheetId="1">#REF!</definedName>
    <definedName name="コンクリート２１">#REF!</definedName>
    <definedName name="コンクリート２１の割増額" localSheetId="1">#REF!</definedName>
    <definedName name="コンクリート２１の割増額">#REF!</definedName>
    <definedName name="コンクリート２１の出所" localSheetId="1">#REF!</definedName>
    <definedName name="コンクリート２１の出所">#REF!</definedName>
    <definedName name="コンクリート２４" localSheetId="1">#REF!</definedName>
    <definedName name="コンクリート２４">#REF!</definedName>
    <definedName name="コンクリート２４の割増額" localSheetId="1">#REF!</definedName>
    <definedName name="コンクリート２４の割増額">#REF!</definedName>
    <definedName name="コンクリート２４の出所" localSheetId="1">#REF!</definedName>
    <definedName name="コンクリート２４の出所">#REF!</definedName>
    <definedName name="コンクリートカッターブレード" localSheetId="1">#REF!</definedName>
    <definedName name="コンクリートカッターブレード">#REF!</definedName>
    <definedName name="コンクリートカッターブレードの出所" localSheetId="1">#REF!</definedName>
    <definedName name="コンクリートカッターブレードの出所">#REF!</definedName>
    <definedName name="コンクリートカッター運転工日" localSheetId="1">#REF!</definedName>
    <definedName name="コンクリートカッター運転工日">#REF!</definedName>
    <definedName name="コンクリートカッター運転工日の番号" localSheetId="1">#REF!</definedName>
    <definedName name="コンクリートカッター運転工日の番号">#REF!</definedName>
    <definedName name="コンクリートカッタ供用日損料" localSheetId="1">#REF!</definedName>
    <definedName name="コンクリートカッタ供用日損料">#REF!</definedName>
    <definedName name="コンクリートカッタ供用日損料の出所" localSheetId="1">#REF!</definedName>
    <definedName name="コンクリートカッタ供用日損料の出所">#REF!</definedName>
    <definedName name="ｺﾝｸﾘｰﾄｶｯﾀ損料_走行式ﾌﾞﾚｰﾄﾞ径45_56cm" localSheetId="1">#REF!</definedName>
    <definedName name="ｺﾝｸﾘｰﾄｶｯﾀ損料_走行式ﾌﾞﾚｰﾄﾞ径45_56cm">#REF!</definedName>
    <definedName name="ｺﾝｸﾘｰﾄｶｯﾀ損料_走行式ﾌﾞﾚｰﾄﾞ径75cm" localSheetId="1">#REF!</definedName>
    <definedName name="ｺﾝｸﾘｰﾄｶｯﾀ損料_走行式ﾌﾞﾚｰﾄﾞ径75cm">#REF!</definedName>
    <definedName name="コンクリートブレーカ日損料" localSheetId="1">#REF!</definedName>
    <definedName name="コンクリートブレーカ日損料">#REF!</definedName>
    <definedName name="コンクリートブレーカ日損料の出所" localSheetId="1">#REF!</definedName>
    <definedName name="コンクリートブレーカ日損料の出所">#REF!</definedName>
    <definedName name="コンクリートポンプ時間損料" localSheetId="1">#REF!</definedName>
    <definedName name="コンクリートポンプ時間損料">#REF!</definedName>
    <definedName name="コンクリートポンプ時間損料の出所" localSheetId="1">#REF!</definedName>
    <definedName name="コンクリートポンプ時間損料の出所">#REF!</definedName>
    <definedName name="コンクリート工" localSheetId="1">#REF!</definedName>
    <definedName name="コンクリート工">#REF!</definedName>
    <definedName name="コンクリート工事" localSheetId="1">#REF!</definedName>
    <definedName name="コンクリート工事">#REF!</definedName>
    <definedName name="コンクリート工鉄筋人力２４" localSheetId="1">#REF!</definedName>
    <definedName name="コンクリート工鉄筋人力２４">#REF!</definedName>
    <definedName name="コンクリート工鉄筋人力２４の番号" localSheetId="1">#REF!</definedName>
    <definedName name="コンクリート工鉄筋人力２４の番号">#REF!</definedName>
    <definedName name="コンクリート工無筋人力１８" localSheetId="1">#REF!</definedName>
    <definedName name="コンクリート工無筋人力１８">#REF!</definedName>
    <definedName name="コンクリート工無筋人力１８の番号" localSheetId="1">#REF!</definedName>
    <definedName name="コンクリート工無筋人力１８の番号">#REF!</definedName>
    <definedName name="ｺﾝｸﾘｰﾄ混和剤" localSheetId="1">#REF!</definedName>
    <definedName name="ｺﾝｸﾘｰﾄ混和剤">#REF!</definedName>
    <definedName name="ｺﾝｸﾘｰﾄ混和剤_11" localSheetId="1">#REF!</definedName>
    <definedName name="ｺﾝｸﾘｰﾄ混和剤_11">#REF!</definedName>
    <definedName name="ｺﾝｸﾘｰﾄ混和剤_12" localSheetId="1">#REF!</definedName>
    <definedName name="ｺﾝｸﾘｰﾄ混和剤_12">#REF!</definedName>
    <definedName name="ｺﾝｸﾘｰﾄ混和剤_13" localSheetId="1">#REF!</definedName>
    <definedName name="ｺﾝｸﾘｰﾄ混和剤_13">#REF!</definedName>
    <definedName name="ｺﾝｸﾘｰﾄ混和剤_4" localSheetId="1">#REF!</definedName>
    <definedName name="ｺﾝｸﾘｰﾄ混和剤_4">#REF!</definedName>
    <definedName name="コンクリート取り壊し機械の出所" localSheetId="1">#REF!</definedName>
    <definedName name="コンクリート取り壊し機械の出所">#REF!</definedName>
    <definedName name="コンクリート取り壊し工機械" localSheetId="1">#REF!</definedName>
    <definedName name="コンクリート取り壊し工機械">#REF!</definedName>
    <definedName name="コンクリート取り壊し工人力" localSheetId="1">#REF!</definedName>
    <definedName name="コンクリート取り壊し工人力">#REF!</definedName>
    <definedName name="コンクリート取り壊し工人力の出所" localSheetId="1">#REF!</definedName>
    <definedName name="コンクリート取り壊し工人力の出所">#REF!</definedName>
    <definedName name="コンクリート処理費鉄筋１０" localSheetId="1">#REF!</definedName>
    <definedName name="コンクリート処理費鉄筋１０">#REF!</definedName>
    <definedName name="コンクリート処理費鉄筋１０の番号" localSheetId="1">#REF!</definedName>
    <definedName name="コンクリート処理費鉄筋１０の番号">#REF!</definedName>
    <definedName name="コンクリート舗装工人力１０" localSheetId="1">#REF!</definedName>
    <definedName name="コンクリート舗装工人力１０">#REF!</definedName>
    <definedName name="コンクリート舗装工人力１０の番号" localSheetId="1">#REF!</definedName>
    <definedName name="コンクリート舗装工人力１０の番号">#REF!</definedName>
    <definedName name="コンセント" localSheetId="1">#REF!</definedName>
    <definedName name="コンセント">#REF!</definedName>
    <definedName name="さ" localSheetId="1">#REF!</definedName>
    <definedName name="さ">#REF!</definedName>
    <definedName name="さｐ" localSheetId="1">#REF!</definedName>
    <definedName name="さｐ">#REF!</definedName>
    <definedName name="さあ" localSheetId="1">#REF!</definedName>
    <definedName name="さあ">#REF!</definedName>
    <definedName name="ささ" localSheetId="1">#REF!</definedName>
    <definedName name="ささ">#REF!</definedName>
    <definedName name="さしひき" localSheetId="1">#REF!</definedName>
    <definedName name="さしひき">#REF!</definedName>
    <definedName name="サッシュ工" localSheetId="1">#REF!</definedName>
    <definedName name="サッシュ工">#REF!</definedName>
    <definedName name="サッシ工" localSheetId="1">#REF!</definedName>
    <definedName name="サッシ工">#REF!</definedName>
    <definedName name="ｻﾝﾀﾞｰｽﾄｰﾝ" localSheetId="1">#REF!</definedName>
    <definedName name="ｻﾝﾀﾞｰｽﾄｰﾝ">#REF!</definedName>
    <definedName name="ｻﾝﾀﾞｰｽﾄｰﾝ_11" localSheetId="1">#REF!</definedName>
    <definedName name="ｻﾝﾀﾞｰｽﾄｰﾝ_11">#REF!</definedName>
    <definedName name="ｻﾝﾀﾞｰｽﾄｰﾝ_12" localSheetId="1">#REF!</definedName>
    <definedName name="ｻﾝﾀﾞｰｽﾄｰﾝ_12">#REF!</definedName>
    <definedName name="ｻﾝﾀﾞｰｽﾄｰﾝ_13" localSheetId="1">#REF!</definedName>
    <definedName name="ｻﾝﾀﾞｰｽﾄｰﾝ_13">#REF!</definedName>
    <definedName name="ｻﾝﾀﾞｰｽﾄｰﾝ_4" localSheetId="1">#REF!</definedName>
    <definedName name="ｻﾝﾀﾞｰｽﾄｰﾝ_4">#REF!</definedName>
    <definedName name="し" localSheetId="1">#REF!</definedName>
    <definedName name="し">#REF!</definedName>
    <definedName name="じ" localSheetId="1">#REF!</definedName>
    <definedName name="じ">#REF!</definedName>
    <definedName name="じいう" localSheetId="1">#REF!</definedName>
    <definedName name="じいう">#REF!</definedName>
    <definedName name="じいお" localSheetId="2" hidden="1">{"'内訳書'!$A$1:$O$28"}</definedName>
    <definedName name="じいお" localSheetId="4" hidden="1">{"'内訳書'!$A$1:$O$28"}</definedName>
    <definedName name="じいお" localSheetId="7" hidden="1">{"'内訳書'!$A$1:$O$28"}</definedName>
    <definedName name="じいお" localSheetId="1" hidden="1">{"'内訳書'!$A$1:$O$28"}</definedName>
    <definedName name="じいお" localSheetId="0" hidden="1">{"'内訳書'!$A$1:$O$28"}</definedName>
    <definedName name="じいお" hidden="1">{"'内訳書'!$A$1:$O$28"}</definedName>
    <definedName name="シーリング工" localSheetId="1">#REF!</definedName>
    <definedName name="シーリング工">#REF!</definedName>
    <definedName name="じおお" localSheetId="1">#REF!</definedName>
    <definedName name="じおお">#REF!</definedName>
    <definedName name="しかんなみすか" localSheetId="1">#REF!</definedName>
    <definedName name="しかんなみすか">#REF!</definedName>
    <definedName name="ししし" localSheetId="1">#REF!</definedName>
    <definedName name="ししし">#REF!</definedName>
    <definedName name="しはすかま" localSheetId="1">#REF!</definedName>
    <definedName name="しはすかま">#REF!</definedName>
    <definedName name="じゅｙ" localSheetId="1">#REF!</definedName>
    <definedName name="じゅｙ">#REF!</definedName>
    <definedName name="じゅじ" localSheetId="1">#REF!</definedName>
    <definedName name="じゅじ">#REF!</definedName>
    <definedName name="しょうどくそう" localSheetId="1">#REF!</definedName>
    <definedName name="しょうどくそう">#REF!</definedName>
    <definedName name="じょうないかんこう" localSheetId="1">#REF!</definedName>
    <definedName name="じょうないかんこう">#REF!</definedName>
    <definedName name="じょうないせいち" localSheetId="1">#REF!</definedName>
    <definedName name="じょうないせいち">#REF!</definedName>
    <definedName name="じょうないはいかん" localSheetId="1">#REF!</definedName>
    <definedName name="じょうないはいかん">#REF!</definedName>
    <definedName name="しょけいひ" localSheetId="1">#REF!</definedName>
    <definedName name="しょけいひ">#REF!</definedName>
    <definedName name="しょぶん" localSheetId="1">#REF!</definedName>
    <definedName name="しょぶん">#REF!</definedName>
    <definedName name="じん" localSheetId="1">#REF!</definedName>
    <definedName name="じん">#REF!</definedName>
    <definedName name="す" localSheetId="4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す" localSheetId="7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す" localSheetId="1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す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スイッチ" localSheetId="1">#REF!</definedName>
    <definedName name="スイッチ">#REF!</definedName>
    <definedName name="すうりょう" localSheetId="1">#REF!</definedName>
    <definedName name="すうりょう">#REF!</definedName>
    <definedName name="ｽｶﾑ管" localSheetId="1">#REF!</definedName>
    <definedName name="ｽｶﾑ管">#REF!</definedName>
    <definedName name="スケジュール" localSheetId="1">#REF!</definedName>
    <definedName name="スケジュール">#REF!</definedName>
    <definedName name="スタート" localSheetId="1">#REF!</definedName>
    <definedName name="スタート">#REF!</definedName>
    <definedName name="スタイル" localSheetId="1">#REF!</definedName>
    <definedName name="スタイル">#REF!</definedName>
    <definedName name="スタイル_11" localSheetId="1">#REF!</definedName>
    <definedName name="スタイル_11">#REF!</definedName>
    <definedName name="スタイル_12" localSheetId="1">#REF!</definedName>
    <definedName name="スタイル_12">#REF!</definedName>
    <definedName name="スタイル_13" localSheetId="1">#REF!</definedName>
    <definedName name="スタイル_13">#REF!</definedName>
    <definedName name="スタイル_4" localSheetId="1">#REF!</definedName>
    <definedName name="スタイル_4">#REF!</definedName>
    <definedName name="スピンボタン入力2" localSheetId="1">#REF!</definedName>
    <definedName name="スピンボタン入力2">#REF!</definedName>
    <definedName name="せ" localSheetId="4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せ" localSheetId="7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せ" localSheetId="1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せ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せつ" localSheetId="1">#REF!</definedName>
    <definedName name="せつ">#REF!</definedName>
    <definedName name="セメント" localSheetId="1">#REF!</definedName>
    <definedName name="セメント">#REF!</definedName>
    <definedName name="セメントの出所" localSheetId="1">#REF!</definedName>
    <definedName name="セメントの出所">#REF!</definedName>
    <definedName name="そ" localSheetId="4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そ" localSheetId="7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そ" localSheetId="1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そ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そうか" localSheetId="1">#REF!</definedName>
    <definedName name="そうか">#REF!</definedName>
    <definedName name="そうかつ" localSheetId="1">#REF!</definedName>
    <definedName name="そうかつ">#REF!</definedName>
    <definedName name="ぞうせい１」" localSheetId="4" hidden="1">{"'内訳書'!$A$1:$O$28"}</definedName>
    <definedName name="ぞうせい１」" localSheetId="7" hidden="1">{"'内訳書'!$A$1:$O$28"}</definedName>
    <definedName name="ぞうせい１」" localSheetId="1" hidden="1">{"'内訳書'!$A$1:$O$28"}</definedName>
    <definedName name="ぞうせい１」" hidden="1">{"'内訳書'!$A$1:$O$28"}</definedName>
    <definedName name="その他" localSheetId="1">#REF!</definedName>
    <definedName name="その他">#REF!</definedName>
    <definedName name="その他器具" localSheetId="1">#REF!</definedName>
    <definedName name="その他器具">#REF!</definedName>
    <definedName name="その他電線" localSheetId="7">#N/A</definedName>
    <definedName name="その他電線" localSheetId="1">総括表!その他電線</definedName>
    <definedName name="その他電線">[0]!その他電線</definedName>
    <definedName name="その他率" localSheetId="1">#REF!</definedName>
    <definedName name="その他率">#REF!</definedName>
    <definedName name="だｓｄｚｘ" localSheetId="1">#REF!</definedName>
    <definedName name="だｓｄｚｘ">#REF!</definedName>
    <definedName name="ﾀﾞｲﾃｯｸ" localSheetId="1">#REF!</definedName>
    <definedName name="ﾀﾞｲﾃｯｸ">#REF!</definedName>
    <definedName name="タイトル" localSheetId="1">#REF!</definedName>
    <definedName name="タイトル">#REF!</definedName>
    <definedName name="タイトル_8" localSheetId="1">#REF!</definedName>
    <definedName name="タイトル_8">#REF!</definedName>
    <definedName name="ﾀｲﾄﾙA1" localSheetId="1">#REF!</definedName>
    <definedName name="ﾀｲﾄﾙA1">#REF!</definedName>
    <definedName name="ﾀｲﾄﾙ機械掘削工" localSheetId="1">#REF!</definedName>
    <definedName name="ﾀｲﾄﾙ機械掘削工">#REF!</definedName>
    <definedName name="ﾀｲﾄﾙ行" localSheetId="1">#REF!</definedName>
    <definedName name="ﾀｲﾄﾙ行">#REF!</definedName>
    <definedName name="ﾀｲﾄﾙ列" localSheetId="1">#REF!</definedName>
    <definedName name="ﾀｲﾄﾙ列">#REF!</definedName>
    <definedName name="タイヤローラ_8_20t" localSheetId="1">#REF!</definedName>
    <definedName name="タイヤローラ_8_20t">#REF!</definedName>
    <definedName name="タイヤローラ供用日損料" localSheetId="1">#REF!</definedName>
    <definedName name="タイヤローラ供用日損料">#REF!</definedName>
    <definedName name="タイヤローラ供用日損料の出所" localSheetId="1">#REF!</definedName>
    <definedName name="タイヤローラ供用日損料の出所">#REF!</definedName>
    <definedName name="タイヤ損耗費_10t良好" localSheetId="1">#REF!</definedName>
    <definedName name="タイヤ損耗費_10t良好">#REF!</definedName>
    <definedName name="タイヤ損耗費_2t良好" localSheetId="1">#REF!</definedName>
    <definedName name="タイヤ損耗費_2t良好">#REF!</definedName>
    <definedName name="タイヤ損耗費_4t良好" localSheetId="1">#REF!</definedName>
    <definedName name="タイヤ損耗費_4t良好">#REF!</definedName>
    <definedName name="タイヤ損耗費１０ｔ" localSheetId="1">#REF!</definedName>
    <definedName name="タイヤ損耗費１０ｔ">#REF!</definedName>
    <definedName name="タイヤ損耗費１０ｔの出所" localSheetId="1">#REF!</definedName>
    <definedName name="タイヤ損耗費１０ｔの出所">#REF!</definedName>
    <definedName name="タイヤ損耗費２ｔ" localSheetId="1">#REF!</definedName>
    <definedName name="タイヤ損耗費２ｔ">#REF!</definedName>
    <definedName name="タイヤ損耗費２ｔの出所" localSheetId="1">#REF!</definedName>
    <definedName name="タイヤ損耗費２ｔの出所">#REF!</definedName>
    <definedName name="タイヤ損耗費４ｔ" localSheetId="1">#REF!</definedName>
    <definedName name="タイヤ損耗費４ｔ">#REF!</definedName>
    <definedName name="タイヤ損耗費４ｔの出所" localSheetId="1">#REF!</definedName>
    <definedName name="タイヤ損耗費４ｔの出所">#REF!</definedName>
    <definedName name="タイル" localSheetId="1">#REF!</definedName>
    <definedName name="タイル">#REF!</definedName>
    <definedName name="タイル_8" localSheetId="1">#REF!</definedName>
    <definedName name="タイル_8">#REF!</definedName>
    <definedName name="タイル工" localSheetId="1">#REF!</definedName>
    <definedName name="タイル工">#REF!</definedName>
    <definedName name="タイル工事" localSheetId="1">#REF!</definedName>
    <definedName name="タイル工事">#REF!</definedName>
    <definedName name="ﾀﾞｸﾄ" localSheetId="1">#REF!</definedName>
    <definedName name="ﾀﾞｸﾄ">#REF!</definedName>
    <definedName name="ダクト工" localSheetId="1">#REF!</definedName>
    <definedName name="ダクト工">#REF!</definedName>
    <definedName name="だだあｓｄ" localSheetId="1">#REF!</definedName>
    <definedName name="だだあｓｄ">#REF!</definedName>
    <definedName name="だだだだだだだだだだだＤ" localSheetId="1">#REF!</definedName>
    <definedName name="だだだだだだだだだだだＤ">#REF!</definedName>
    <definedName name="タタミ工" localSheetId="1">#REF!</definedName>
    <definedName name="タタミ工">#REF!</definedName>
    <definedName name="だっだ" localSheetId="1">#REF!</definedName>
    <definedName name="だっだ">#REF!</definedName>
    <definedName name="だて" localSheetId="1">#REF!</definedName>
    <definedName name="だて">#REF!</definedName>
    <definedName name="たてがた" localSheetId="2" hidden="1">{"'内訳書'!$A$1:$O$28"}</definedName>
    <definedName name="たてがた" localSheetId="4" hidden="1">{"'内訳書'!$A$1:$O$28"}</definedName>
    <definedName name="たてがた" localSheetId="7" hidden="1">{"'内訳書'!$A$1:$O$28"}</definedName>
    <definedName name="たてがた" localSheetId="1" hidden="1">{"'内訳書'!$A$1:$O$28"}</definedName>
    <definedName name="たてがた" localSheetId="0" hidden="1">{"'内訳書'!$A$1:$O$28"}</definedName>
    <definedName name="たてがた" hidden="1">{"'内訳書'!$A$1:$O$28"}</definedName>
    <definedName name="たふ" localSheetId="1">#REF!</definedName>
    <definedName name="たふ">#REF!</definedName>
    <definedName name="タンパ_供用日当り" localSheetId="1">#REF!</definedName>
    <definedName name="タンパ_供用日当り">#REF!</definedName>
    <definedName name="タンパ_日当り" localSheetId="1">#REF!</definedName>
    <definedName name="タンパ_日当り">#REF!</definedName>
    <definedName name="ﾀﾝﾊﾟｰ運転舗装用" localSheetId="1">#REF!</definedName>
    <definedName name="ﾀﾝﾊﾟｰ運転舗装用">#REF!</definedName>
    <definedName name="ﾀﾝﾊﾟｰ運転舗装用_11" localSheetId="1">#REF!</definedName>
    <definedName name="ﾀﾝﾊﾟｰ運転舗装用_11">#REF!</definedName>
    <definedName name="ﾀﾝﾊﾟｰ運転舗装用_12" localSheetId="1">#REF!</definedName>
    <definedName name="ﾀﾝﾊﾟｰ運転舗装用_12">#REF!</definedName>
    <definedName name="ﾀﾝﾊﾟｰ運転舗装用_13" localSheetId="1">#REF!</definedName>
    <definedName name="ﾀﾝﾊﾟｰ運転舗装用_13">#REF!</definedName>
    <definedName name="ﾀﾝﾊﾟｰ運転舗装用_4" localSheetId="1">#REF!</definedName>
    <definedName name="ﾀﾝﾊﾟｰ運転舗装用_4">#REF!</definedName>
    <definedName name="ﾀﾝﾊﾟｰ運転埋戻用" localSheetId="1">#REF!</definedName>
    <definedName name="ﾀﾝﾊﾟｰ運転埋戻用">#REF!</definedName>
    <definedName name="ﾀﾝﾊﾟｰ運転埋戻用_11" localSheetId="1">#REF!</definedName>
    <definedName name="ﾀﾝﾊﾟｰ運転埋戻用_11">#REF!</definedName>
    <definedName name="ﾀﾝﾊﾟｰ運転埋戻用_12" localSheetId="1">#REF!</definedName>
    <definedName name="ﾀﾝﾊﾟｰ運転埋戻用_12">#REF!</definedName>
    <definedName name="ﾀﾝﾊﾟｰ運転埋戻用_13" localSheetId="1">#REF!</definedName>
    <definedName name="ﾀﾝﾊﾟｰ運転埋戻用_13">#REF!</definedName>
    <definedName name="ﾀﾝﾊﾟｰ運転埋戻用_4" localSheetId="1">#REF!</definedName>
    <definedName name="ﾀﾝﾊﾟｰ運転埋戻用_4">#REF!</definedName>
    <definedName name="ﾀﾝﾊﾟｰ運転路盤用" localSheetId="1">#REF!</definedName>
    <definedName name="ﾀﾝﾊﾟｰ運転路盤用">#REF!</definedName>
    <definedName name="ﾀﾝﾊﾟｰ運転路盤用_11" localSheetId="1">#REF!</definedName>
    <definedName name="ﾀﾝﾊﾟｰ運転路盤用_11">#REF!</definedName>
    <definedName name="ﾀﾝﾊﾟｰ運転路盤用_12" localSheetId="1">#REF!</definedName>
    <definedName name="ﾀﾝﾊﾟｰ運転路盤用_12">#REF!</definedName>
    <definedName name="ﾀﾝﾊﾟｰ運転路盤用_13" localSheetId="1">#REF!</definedName>
    <definedName name="ﾀﾝﾊﾟｰ運転路盤用_13">#REF!</definedName>
    <definedName name="ﾀﾝﾊﾟｰ運転路盤用_4" localSheetId="1">#REF!</definedName>
    <definedName name="ﾀﾝﾊﾟｰ運転路盤用_4">#REF!</definedName>
    <definedName name="タンパ運転工締固め日" localSheetId="1">#REF!</definedName>
    <definedName name="タンパ運転工締固め日">#REF!</definedName>
    <definedName name="タンパ運転工締固め日の番号" localSheetId="1">#REF!</definedName>
    <definedName name="タンパ運転工締固め日の番号">#REF!</definedName>
    <definedName name="タンパ供用日損料" localSheetId="1">#REF!</definedName>
    <definedName name="タンパ供用日損料">#REF!</definedName>
    <definedName name="タンパ供用日損料の出所" localSheetId="1">#REF!</definedName>
    <definedName name="タンパ供用日損料の出所">#REF!</definedName>
    <definedName name="タンパ賃料" localSheetId="1">#REF!</definedName>
    <definedName name="タンパ賃料">#REF!</definedName>
    <definedName name="タンパ賃料の出所" localSheetId="1">#REF!</definedName>
    <definedName name="タンパ賃料の出所">#REF!</definedName>
    <definedName name="タンパ締固め工埋戻" localSheetId="1">#REF!</definedName>
    <definedName name="タンパ締固め工埋戻">#REF!</definedName>
    <definedName name="タンパ締固め工埋戻の番号" localSheetId="1">#REF!</definedName>
    <definedName name="タンパ締固め工埋戻の番号">#REF!</definedName>
    <definedName name="タンパ日損料" localSheetId="1">#REF!</definedName>
    <definedName name="タンパ日損料">#REF!</definedName>
    <definedName name="タンパ日損料の出所" localSheetId="1">#REF!</definedName>
    <definedName name="タンパ日損料の出所">#REF!</definedName>
    <definedName name="ダンプ１０ｔ供用日損料" localSheetId="1">#REF!</definedName>
    <definedName name="ダンプ１０ｔ供用日損料">#REF!</definedName>
    <definedName name="ダンプ１０ｔ供用日損料の出所" localSheetId="1">#REF!</definedName>
    <definedName name="ダンプ１０ｔ供用日損料の出所">#REF!</definedName>
    <definedName name="ダンプ２ｔ供用日損料" localSheetId="1">#REF!</definedName>
    <definedName name="ダンプ２ｔ供用日損料">#REF!</definedName>
    <definedName name="ダンプ２ｔ供用日損料の出所" localSheetId="1">#REF!</definedName>
    <definedName name="ダンプ２ｔ供用日損料の出所">#REF!</definedName>
    <definedName name="ダンプ４ｔ供用日損料" localSheetId="1">#REF!</definedName>
    <definedName name="ダンプ４ｔ供用日損料">#REF!</definedName>
    <definedName name="ダンプ４ｔ供用日損料の出所" localSheetId="1">#REF!</definedName>
    <definedName name="ダンプ４ｔ供用日損料の出所">#REF!</definedName>
    <definedName name="ﾀﾞﾝﾌﾟﾄﾗｯｸ10t" localSheetId="1">#REF!</definedName>
    <definedName name="ﾀﾞﾝﾌﾟﾄﾗｯｸ10t">#REF!</definedName>
    <definedName name="ﾀﾞﾝﾌﾟﾄﾗｯｸ11t車" localSheetId="1">#REF!</definedName>
    <definedName name="ﾀﾞﾝﾌﾟﾄﾗｯｸ11t車">#REF!</definedName>
    <definedName name="ﾀﾞﾝﾌﾟﾄﾗｯｸ11t車_11" localSheetId="1">#REF!</definedName>
    <definedName name="ﾀﾞﾝﾌﾟﾄﾗｯｸ11t車_11">#REF!</definedName>
    <definedName name="ﾀﾞﾝﾌﾟﾄﾗｯｸ11t車_12" localSheetId="1">#REF!</definedName>
    <definedName name="ﾀﾞﾝﾌﾟﾄﾗｯｸ11t車_12">#REF!</definedName>
    <definedName name="ﾀﾞﾝﾌﾟﾄﾗｯｸ11t車_13" localSheetId="1">#REF!</definedName>
    <definedName name="ﾀﾞﾝﾌﾟﾄﾗｯｸ11t車_13">#REF!</definedName>
    <definedName name="ﾀﾞﾝﾌﾟﾄﾗｯｸ11t車_4" localSheetId="1">#REF!</definedName>
    <definedName name="ﾀﾞﾝﾌﾟﾄﾗｯｸ11t車_4">#REF!</definedName>
    <definedName name="ﾀﾞﾝﾌﾟﾄﾗｯｸ2t" localSheetId="1">#REF!</definedName>
    <definedName name="ﾀﾞﾝﾌﾟﾄﾗｯｸ2t">#REF!</definedName>
    <definedName name="ﾀﾞﾝﾌﾟﾄﾗｯｸ4t" localSheetId="1">#REF!</definedName>
    <definedName name="ﾀﾞﾝﾌﾟﾄﾗｯｸ4t">#REF!</definedName>
    <definedName name="ﾀﾞﾝﾌﾟﾄﾗｯｸ4t車" localSheetId="1">#REF!</definedName>
    <definedName name="ﾀﾞﾝﾌﾟﾄﾗｯｸ4t車">#REF!</definedName>
    <definedName name="ﾀﾞﾝﾌﾟﾄﾗｯｸ4t車_11" localSheetId="1">#REF!</definedName>
    <definedName name="ﾀﾞﾝﾌﾟﾄﾗｯｸ4t車_11">#REF!</definedName>
    <definedName name="ﾀﾞﾝﾌﾟﾄﾗｯｸ4t車_12" localSheetId="1">#REF!</definedName>
    <definedName name="ﾀﾞﾝﾌﾟﾄﾗｯｸ4t車_12">#REF!</definedName>
    <definedName name="ﾀﾞﾝﾌﾟﾄﾗｯｸ4t車_13" localSheetId="1">#REF!</definedName>
    <definedName name="ﾀﾞﾝﾌﾟﾄﾗｯｸ4t車_13">#REF!</definedName>
    <definedName name="ﾀﾞﾝﾌﾟﾄﾗｯｸ4t車_4" localSheetId="1">#REF!</definedName>
    <definedName name="ﾀﾞﾝﾌﾟﾄﾗｯｸ4t車_4">#REF!</definedName>
    <definedName name="ダンプトラック運転工残土１０" localSheetId="1">#REF!</definedName>
    <definedName name="ダンプトラック運転工残土１０">#REF!</definedName>
    <definedName name="ダンプトラック運転工残土１０の番号" localSheetId="1">#REF!</definedName>
    <definedName name="ダンプトラック運転工残土１０の番号">#REF!</definedName>
    <definedName name="ﾁ44" localSheetId="1">#REF!</definedName>
    <definedName name="ﾁ44">#REF!</definedName>
    <definedName name="ﾁ44_8" localSheetId="1">#REF!</definedName>
    <definedName name="ﾁ44_8">#REF!</definedName>
    <definedName name="ﾁ46">#N/A</definedName>
    <definedName name="ぢｓｊｓｋｓ" localSheetId="1">#REF!</definedName>
    <definedName name="ぢｓｊｓｋｓ">#REF!</definedName>
    <definedName name="ちこと" localSheetId="1">#REF!</definedName>
    <definedName name="ちこと">#REF!</definedName>
    <definedName name="ちんでんち" localSheetId="1">#REF!</definedName>
    <definedName name="ちんでんち">#REF!</definedName>
    <definedName name="つ" localSheetId="1">#REF!</definedName>
    <definedName name="つ">#REF!</definedName>
    <definedName name="っｇｗ" localSheetId="1">#REF!</definedName>
    <definedName name="っｇｗ">#REF!</definedName>
    <definedName name="っｍ" localSheetId="2" hidden="1">{"'内訳書'!$A$1:$O$28"}</definedName>
    <definedName name="っｍ" localSheetId="4" hidden="1">{"'内訳書'!$A$1:$O$28"}</definedName>
    <definedName name="っｍ" localSheetId="7" hidden="1">{"'内訳書'!$A$1:$O$28"}</definedName>
    <definedName name="っｍ" localSheetId="1" hidden="1">{"'内訳書'!$A$1:$O$28"}</definedName>
    <definedName name="っｍ" localSheetId="0" hidden="1">{"'内訳書'!$A$1:$O$28"}</definedName>
    <definedName name="っｍ" hidden="1">{"'内訳書'!$A$1:$O$28"}</definedName>
    <definedName name="っｒ２２２" localSheetId="1">#REF!</definedName>
    <definedName name="っｒ２２２">#REF!</definedName>
    <definedName name="っｓ" localSheetId="1">#REF!</definedName>
    <definedName name="っｓ">#REF!</definedName>
    <definedName name="っｔｗｓｑ" localSheetId="1">#REF!</definedName>
    <definedName name="っｔｗｓｑ">#REF!</definedName>
    <definedName name="っｔｗｔｑ" localSheetId="1">#REF!</definedName>
    <definedName name="っｔｗｔｑ">#REF!</definedName>
    <definedName name="つｙｆｑあ" localSheetId="1">#REF!</definedName>
    <definedName name="つｙｆｑあ">#REF!</definedName>
    <definedName name="っｚ" localSheetId="1">#REF!</definedName>
    <definedName name="っｚ">#REF!</definedName>
    <definedName name="っいぇいぇ" localSheetId="1">#REF!</definedName>
    <definedName name="っいぇいぇ">#REF!</definedName>
    <definedName name="っぐい" localSheetId="1">#REF!</definedName>
    <definedName name="っぐい">#REF!</definedName>
    <definedName name="っっｇ" localSheetId="2" hidden="1">{"'内訳書'!$A$1:$O$28"}</definedName>
    <definedName name="っっｇ" localSheetId="4" hidden="1">{"'内訳書'!$A$1:$O$28"}</definedName>
    <definedName name="っっｇ" localSheetId="7" hidden="1">{"'内訳書'!$A$1:$O$28"}</definedName>
    <definedName name="っっｇ" localSheetId="1" hidden="1">{"'内訳書'!$A$1:$O$28"}</definedName>
    <definedName name="っっｇ" localSheetId="0" hidden="1">{"'内訳書'!$A$1:$O$28"}</definedName>
    <definedName name="っっｇ" hidden="1">{"'内訳書'!$A$1:$O$28"}</definedName>
    <definedName name="っっｈ" localSheetId="2" hidden="1">{"'内訳書'!$A$1:$O$28"}</definedName>
    <definedName name="っっｈ" localSheetId="4" hidden="1">{"'内訳書'!$A$1:$O$28"}</definedName>
    <definedName name="っっｈ" localSheetId="7" hidden="1">{"'内訳書'!$A$1:$O$28"}</definedName>
    <definedName name="っっｈ" localSheetId="1" hidden="1">{"'内訳書'!$A$1:$O$28"}</definedName>
    <definedName name="っっｈ" localSheetId="0" hidden="1">{"'内訳書'!$A$1:$O$28"}</definedName>
    <definedName name="っっｈ" hidden="1">{"'内訳書'!$A$1:$O$28"}</definedName>
    <definedName name="っっｍ" localSheetId="2" hidden="1">{"'内訳書'!$A$1:$O$28"}</definedName>
    <definedName name="っっｍ" localSheetId="4" hidden="1">{"'内訳書'!$A$1:$O$28"}</definedName>
    <definedName name="っっｍ" localSheetId="7" hidden="1">{"'内訳書'!$A$1:$O$28"}</definedName>
    <definedName name="っっｍ" localSheetId="1" hidden="1">{"'内訳書'!$A$1:$O$28"}</definedName>
    <definedName name="っっｍ" localSheetId="0" hidden="1">{"'内訳書'!$A$1:$O$28"}</definedName>
    <definedName name="っっｍ" hidden="1">{"'内訳書'!$A$1:$O$28"}</definedName>
    <definedName name="っっｒ" localSheetId="1">#REF!</definedName>
    <definedName name="っっｒ">#REF!</definedName>
    <definedName name="っっｚ" localSheetId="1">#REF!</definedName>
    <definedName name="っっｚ">#REF!</definedName>
    <definedName name="っつぁ" localSheetId="1">#REF!</definedName>
    <definedName name="っつぁ">#REF!</definedName>
    <definedName name="っっっｈ" localSheetId="1">#REF!</definedName>
    <definedName name="っっっｈ">#REF!</definedName>
    <definedName name="っっっっｈ" localSheetId="1">#REF!</definedName>
    <definedName name="っっっっｈ">#REF!</definedName>
    <definedName name="つつつつつ" localSheetId="1">#REF!</definedName>
    <definedName name="つつつつつ">#REF!</definedName>
    <definedName name="っっっっっｙ" localSheetId="7" hidden="1">#REF!</definedName>
    <definedName name="っっっっっｙ" localSheetId="1" hidden="1">#REF!</definedName>
    <definedName name="っっっっっｙ" hidden="1">'[1]#REF'!#REF!</definedName>
    <definedName name="っっっっば" localSheetId="1">#REF!</definedName>
    <definedName name="っっっっば">#REF!</definedName>
    <definedName name="て" localSheetId="1">#REF!</definedName>
    <definedName name="て">#REF!</definedName>
    <definedName name="で" localSheetId="1">#REF!</definedName>
    <definedName name="で">#REF!</definedName>
    <definedName name="ていす" localSheetId="1">#REF!</definedName>
    <definedName name="ていす">#REF!</definedName>
    <definedName name="てえｒてて" localSheetId="1">#REF!</definedName>
    <definedName name="てえｒてて">#REF!</definedName>
    <definedName name="てええ" localSheetId="1">#REF!</definedName>
    <definedName name="てええ">#REF!</definedName>
    <definedName name="ﾃﾞｰﾀ" localSheetId="1">#REF!</definedName>
    <definedName name="ﾃﾞｰﾀ">#REF!</definedName>
    <definedName name="データエリア" localSheetId="1">#REF!</definedName>
    <definedName name="データエリア">#REF!</definedName>
    <definedName name="ﾃﾞｰﾀﾍﾞｰｽno.ｺﾋﾟｰ先" localSheetId="1">#REF!</definedName>
    <definedName name="ﾃﾞｰﾀﾍﾞｰｽno.ｺﾋﾟｰ先">#REF!</definedName>
    <definedName name="デ―タ表―1" localSheetId="1">#REF!</definedName>
    <definedName name="デ―タ表―1">#REF!</definedName>
    <definedName name="デ―タ表―2" localSheetId="1">#REF!</definedName>
    <definedName name="デ―タ表―2">#REF!</definedName>
    <definedName name="デ―タ表―3" localSheetId="1">#REF!</definedName>
    <definedName name="デ―タ表―3">#REF!</definedName>
    <definedName name="デ―タ表―4" localSheetId="1">#REF!</definedName>
    <definedName name="デ―タ表―4">#REF!</definedName>
    <definedName name="デ―タ表―5" localSheetId="1">#REF!</definedName>
    <definedName name="デ―タ表―5">#REF!</definedName>
    <definedName name="デ―タ表―6" localSheetId="1">#REF!</definedName>
    <definedName name="デ―タ表―6">#REF!</definedName>
    <definedName name="データ保存範囲" localSheetId="1">#REF!</definedName>
    <definedName name="データ保存範囲">#REF!</definedName>
    <definedName name="てえてｔ" localSheetId="1">#REF!</definedName>
    <definedName name="てえてｔ">#REF!</definedName>
    <definedName name="ででででで" localSheetId="1">#REF!</definedName>
    <definedName name="ででででで">#REF!</definedName>
    <definedName name="テレビ" localSheetId="1">#REF!</definedName>
    <definedName name="テレビ">#REF!</definedName>
    <definedName name="でんて" localSheetId="2" hidden="1">#REF!</definedName>
    <definedName name="でんて" hidden="1">#REF!</definedName>
    <definedName name="とく" localSheetId="1">#REF!</definedName>
    <definedName name="とく">#REF!</definedName>
    <definedName name="どこ" localSheetId="1">#REF!</definedName>
    <definedName name="どこ">#REF!</definedName>
    <definedName name="とび工" localSheetId="1">#REF!</definedName>
    <definedName name="とび工">#REF!</definedName>
    <definedName name="とび工_11" localSheetId="1">#REF!</definedName>
    <definedName name="とび工_11">#REF!</definedName>
    <definedName name="とび工_12" localSheetId="1">#REF!</definedName>
    <definedName name="とび工_12">#REF!</definedName>
    <definedName name="とび工_13" localSheetId="1">#REF!</definedName>
    <definedName name="とび工_13">#REF!</definedName>
    <definedName name="とび工_4" localSheetId="1">#REF!</definedName>
    <definedName name="とび工_4">#REF!</definedName>
    <definedName name="トラック２ｔ時間損料" localSheetId="1">#REF!</definedName>
    <definedName name="トラック２ｔ時間損料">#REF!</definedName>
    <definedName name="トラック２ｔ時間損料の出所" localSheetId="1">#REF!</definedName>
    <definedName name="トラック２ｔ時間損料の出所">#REF!</definedName>
    <definedName name="ﾄﾗｯｸｸﾚｰﾝ運転4.8_4.9t" localSheetId="1">#REF!</definedName>
    <definedName name="ﾄﾗｯｸｸﾚｰﾝ運転4.8_4.9t">#REF!</definedName>
    <definedName name="ﾄﾗｯｸｸﾚｰﾝ運転4.8_4.9t_11" localSheetId="1">#REF!</definedName>
    <definedName name="ﾄﾗｯｸｸﾚｰﾝ運転4.8_4.9t_11">#REF!</definedName>
    <definedName name="ﾄﾗｯｸｸﾚｰﾝ運転4.8_4.9t_12" localSheetId="1">#REF!</definedName>
    <definedName name="ﾄﾗｯｸｸﾚｰﾝ運転4.8_4.9t_12">#REF!</definedName>
    <definedName name="ﾄﾗｯｸｸﾚｰﾝ運転4.8_4.9t_13" localSheetId="1">#REF!</definedName>
    <definedName name="ﾄﾗｯｸｸﾚｰﾝ運転4.8_4.9t_13">#REF!</definedName>
    <definedName name="ﾄﾗｯｸｸﾚｰﾝ運転4.8_4.9t_4" localSheetId="1">#REF!</definedName>
    <definedName name="ﾄﾗｯｸｸﾚｰﾝ運転4.8_4.9t_4">#REF!</definedName>
    <definedName name="トラッククレーン時間損料" localSheetId="1">#REF!</definedName>
    <definedName name="トラッククレーン時間損料">#REF!</definedName>
    <definedName name="トラッククレーン時間損料の出所" localSheetId="1">#REF!</definedName>
    <definedName name="トラッククレーン時間損料の出所">#REF!</definedName>
    <definedName name="トラッククレーン賃料" localSheetId="1">#REF!</definedName>
    <definedName name="トラッククレーン賃料">#REF!</definedName>
    <definedName name="トラッククレーン賃料10_11" localSheetId="1">#REF!</definedName>
    <definedName name="トラッククレーン賃料10_11">#REF!</definedName>
    <definedName name="トラッククレーン賃料15_16" localSheetId="1">#REF!</definedName>
    <definedName name="トラッククレーン賃料15_16">#REF!</definedName>
    <definedName name="トラッククレーン賃料4.8_4.9" localSheetId="1">#REF!</definedName>
    <definedName name="トラッククレーン賃料4.8_4.9">#REF!</definedName>
    <definedName name="ﾄﾗｯｸｸﾚｰﾝ賃料4.9t" localSheetId="1">#REF!</definedName>
    <definedName name="ﾄﾗｯｸｸﾚｰﾝ賃料4.9t">#REF!</definedName>
    <definedName name="ﾄﾗｯｸｸﾚｰﾝ賃料4.9t_11" localSheetId="1">#REF!</definedName>
    <definedName name="ﾄﾗｯｸｸﾚｰﾝ賃料4.9t_11">#REF!</definedName>
    <definedName name="ﾄﾗｯｸｸﾚｰﾝ賃料4.9t_12" localSheetId="1">#REF!</definedName>
    <definedName name="ﾄﾗｯｸｸﾚｰﾝ賃料4.9t_12">#REF!</definedName>
    <definedName name="ﾄﾗｯｸｸﾚｰﾝ賃料4.9t_13" localSheetId="1">#REF!</definedName>
    <definedName name="ﾄﾗｯｸｸﾚｰﾝ賃料4.9t_13">#REF!</definedName>
    <definedName name="ﾄﾗｯｸｸﾚｰﾝ賃料4.9t_4" localSheetId="1">#REF!</definedName>
    <definedName name="ﾄﾗｯｸｸﾚｰﾝ賃料4.9t_4">#REF!</definedName>
    <definedName name="トラッククレーン賃料の出所" localSheetId="1">#REF!</definedName>
    <definedName name="トラッククレーン賃料の出所">#REF!</definedName>
    <definedName name="ﾄﾗｯｸ運転2t" localSheetId="1">#REF!</definedName>
    <definedName name="ﾄﾗｯｸ運転2t">#REF!</definedName>
    <definedName name="ﾄﾗｯｸ運転2t_11" localSheetId="1">#REF!</definedName>
    <definedName name="ﾄﾗｯｸ運転2t_11">#REF!</definedName>
    <definedName name="ﾄﾗｯｸ運転2t_12" localSheetId="1">#REF!</definedName>
    <definedName name="ﾄﾗｯｸ運転2t_12">#REF!</definedName>
    <definedName name="ﾄﾗｯｸ運転2t_13" localSheetId="1">#REF!</definedName>
    <definedName name="ﾄﾗｯｸ運転2t_13">#REF!</definedName>
    <definedName name="ﾄﾗｯｸ運転2t_4" localSheetId="1">#REF!</definedName>
    <definedName name="ﾄﾗｯｸ運転2t_4">#REF!</definedName>
    <definedName name="ﾄﾗｯｸ運転3_3.5t" localSheetId="1">#REF!</definedName>
    <definedName name="ﾄﾗｯｸ運転3_3.5t">#REF!</definedName>
    <definedName name="ﾄﾗｯｸ運転3_3.5t_11" localSheetId="1">#REF!</definedName>
    <definedName name="ﾄﾗｯｸ運転3_3.5t_11">#REF!</definedName>
    <definedName name="ﾄﾗｯｸ運転3_3.5t_12" localSheetId="1">#REF!</definedName>
    <definedName name="ﾄﾗｯｸ運転3_3.5t_12">#REF!</definedName>
    <definedName name="ﾄﾗｯｸ運転3_3.5t_13" localSheetId="1">#REF!</definedName>
    <definedName name="ﾄﾗｯｸ運転3_3.5t_13">#REF!</definedName>
    <definedName name="ﾄﾗｯｸ運転3_3.5t_4" localSheetId="1">#REF!</definedName>
    <definedName name="ﾄﾗｯｸ運転3_3.5t_4">#REF!</definedName>
    <definedName name="トンネル特殊工" localSheetId="1">#REF!</definedName>
    <definedName name="トンネル特殊工">#REF!</definedName>
    <definedName name="なにん" localSheetId="2" hidden="1">{"'内訳書'!$A$1:$O$28"}</definedName>
    <definedName name="なにん" localSheetId="4" hidden="1">{"'内訳書'!$A$1:$O$28"}</definedName>
    <definedName name="なにん" localSheetId="7" hidden="1">{"'内訳書'!$A$1:$O$28"}</definedName>
    <definedName name="なにん" localSheetId="1" hidden="1">{"'内訳書'!$A$1:$O$28"}</definedName>
    <definedName name="なにん" localSheetId="0" hidden="1">{"'内訳書'!$A$1:$O$28"}</definedName>
    <definedName name="なにん" hidden="1">{"'内訳書'!$A$1:$O$28"}</definedName>
    <definedName name="なにん１" localSheetId="4" hidden="1">{"'内訳書'!$A$1:$O$28"}</definedName>
    <definedName name="なにん１" localSheetId="7" hidden="1">{"'内訳書'!$A$1:$O$28"}</definedName>
    <definedName name="なにん１" localSheetId="1" hidden="1">{"'内訳書'!$A$1:$O$28"}</definedName>
    <definedName name="なにん１" hidden="1">{"'内訳書'!$A$1:$O$28"}</definedName>
    <definedName name="ねお" localSheetId="1">#REF!</definedName>
    <definedName name="ねお">#REF!</definedName>
    <definedName name="ねか" localSheetId="1">#REF!</definedName>
    <definedName name="ねか">#REF!</definedName>
    <definedName name="のりき" localSheetId="1">#REF!</definedName>
    <definedName name="のりき">#REF!</definedName>
    <definedName name="のりき_11" localSheetId="1">#REF!</definedName>
    <definedName name="のりき_11">#REF!</definedName>
    <definedName name="のりき_12" localSheetId="1">#REF!</definedName>
    <definedName name="のりき_12">#REF!</definedName>
    <definedName name="のりき_13" localSheetId="1">#REF!</definedName>
    <definedName name="のりき_13">#REF!</definedName>
    <definedName name="は" localSheetId="2" hidden="1">#REF!</definedName>
    <definedName name="は" hidden="1">#REF!</definedName>
    <definedName name="ﾊﾟｰｼｬﾙﾌﾘｭｰﾑ" localSheetId="1">#REF!</definedName>
    <definedName name="ﾊﾟｰｼｬﾙﾌﾘｭｰﾑ">#REF!</definedName>
    <definedName name="パイプ電線重量体積" localSheetId="1">#REF!</definedName>
    <definedName name="パイプ電線重量体積">#REF!</definedName>
    <definedName name="はきく" localSheetId="1">#REF!</definedName>
    <definedName name="はきく">#REF!</definedName>
    <definedName name="バタフライ弁設置工４００" localSheetId="1">#REF!</definedName>
    <definedName name="バタフライ弁設置工４００">#REF!</definedName>
    <definedName name="バタフライ弁設置工４００の番号" localSheetId="1">#REF!</definedName>
    <definedName name="バタフライ弁設置工４００の番号">#REF!</definedName>
    <definedName name="ﾊﾞｯｸﾎｳ0.1_" localSheetId="1">#REF!</definedName>
    <definedName name="ﾊﾞｯｸﾎｳ0.1_">#REF!</definedName>
    <definedName name="ﾊﾞｯｸﾎｳ0.1__11" localSheetId="1">#REF!</definedName>
    <definedName name="ﾊﾞｯｸﾎｳ0.1__11">#REF!</definedName>
    <definedName name="ﾊﾞｯｸﾎｳ0.1__12" localSheetId="1">#REF!</definedName>
    <definedName name="ﾊﾞｯｸﾎｳ0.1__12">#REF!</definedName>
    <definedName name="ﾊﾞｯｸﾎｳ0.1__13" localSheetId="1">#REF!</definedName>
    <definedName name="ﾊﾞｯｸﾎｳ0.1__13">#REF!</definedName>
    <definedName name="ﾊﾞｯｸﾎｳ0.1__4" localSheetId="1">#REF!</definedName>
    <definedName name="ﾊﾞｯｸﾎｳ0.1__4">#REF!</definedName>
    <definedName name="ﾊﾞｯｸﾎｳ0.1・" localSheetId="1">#REF!</definedName>
    <definedName name="ﾊﾞｯｸﾎｳ0.1・">#REF!</definedName>
    <definedName name="バックホウ0.10_損料_供用日" localSheetId="1">#REF!</definedName>
    <definedName name="バックホウ0.10_損料_供用日">#REF!</definedName>
    <definedName name="バックホウ0.10_損料_日" localSheetId="1">#REF!</definedName>
    <definedName name="バックホウ0.10_損料_日">#REF!</definedName>
    <definedName name="バックホウ０．１供用日損料" localSheetId="1">#REF!</definedName>
    <definedName name="バックホウ０．１供用日損料">#REF!</definedName>
    <definedName name="バックホウ０．１供用日損料の出所" localSheetId="1">#REF!</definedName>
    <definedName name="バックホウ０．１供用日損料の出所">#REF!</definedName>
    <definedName name="バックホウ０．１時間損料" localSheetId="1">#REF!</definedName>
    <definedName name="バックホウ０．１時間損料">#REF!</definedName>
    <definedName name="バックホウ０．１日損料" localSheetId="1">#REF!</definedName>
    <definedName name="バックホウ０．１日損料">#REF!</definedName>
    <definedName name="バックホウ０．１日損料の出所" localSheetId="1">#REF!</definedName>
    <definedName name="バックホウ０．１日損料の出所">#REF!</definedName>
    <definedName name="ﾊﾞｯｸﾎｳ0.2" localSheetId="1">#REF!</definedName>
    <definedName name="ﾊﾞｯｸﾎｳ0.2">#REF!</definedName>
    <definedName name="ﾊﾞｯｸﾎｳ0.2_11" localSheetId="1">#REF!</definedName>
    <definedName name="ﾊﾞｯｸﾎｳ0.2_11">#REF!</definedName>
    <definedName name="ﾊﾞｯｸﾎｳ0.2_12" localSheetId="1">#REF!</definedName>
    <definedName name="ﾊﾞｯｸﾎｳ0.2_12">#REF!</definedName>
    <definedName name="ﾊﾞｯｸﾎｳ0.2_13" localSheetId="1">#REF!</definedName>
    <definedName name="ﾊﾞｯｸﾎｳ0.2_13">#REF!</definedName>
    <definedName name="ﾊﾞｯｸﾎｳ0.2_4" localSheetId="1">#REF!</definedName>
    <definedName name="ﾊﾞｯｸﾎｳ0.2_4">#REF!</definedName>
    <definedName name="バックホウ0.20_損料_ｈ" localSheetId="1">#REF!</definedName>
    <definedName name="バックホウ0.20_損料_ｈ">#REF!</definedName>
    <definedName name="バックホウ0.20_損料_供用日" localSheetId="1">#REF!</definedName>
    <definedName name="バックホウ0.20_損料_供用日">#REF!</definedName>
    <definedName name="バックホウ０．２供用日損料" localSheetId="1">#REF!</definedName>
    <definedName name="バックホウ０．２供用日損料">#REF!</definedName>
    <definedName name="バックホウ０．２供用日損料の出所" localSheetId="1">#REF!</definedName>
    <definedName name="バックホウ０．２供用日損料の出所">#REF!</definedName>
    <definedName name="バックホウ０．２時間損料" localSheetId="1">#REF!</definedName>
    <definedName name="バックホウ０．２時間損料">#REF!</definedName>
    <definedName name="バックホウ０．２時間損料の出所" localSheetId="1">#REF!</definedName>
    <definedName name="バックホウ０．２時間損料の出所">#REF!</definedName>
    <definedName name="バックホウ０．２賃料" localSheetId="1">#REF!</definedName>
    <definedName name="バックホウ０．２賃料">#REF!</definedName>
    <definedName name="バックホウ０．２賃料の出所" localSheetId="1">#REF!</definedName>
    <definedName name="バックホウ０．２賃料の出所">#REF!</definedName>
    <definedName name="ﾊﾞｯｸﾎｳ0.35" localSheetId="1">#REF!</definedName>
    <definedName name="ﾊﾞｯｸﾎｳ0.35">#REF!</definedName>
    <definedName name="ﾊﾞｯｸﾎｳ0.35_11" localSheetId="1">#REF!</definedName>
    <definedName name="ﾊﾞｯｸﾎｳ0.35_11">#REF!</definedName>
    <definedName name="ﾊﾞｯｸﾎｳ0.35_12" localSheetId="1">#REF!</definedName>
    <definedName name="ﾊﾞｯｸﾎｳ0.35_12">#REF!</definedName>
    <definedName name="ﾊﾞｯｸﾎｳ0.35_13" localSheetId="1">#REF!</definedName>
    <definedName name="ﾊﾞｯｸﾎｳ0.35_13">#REF!</definedName>
    <definedName name="ﾊﾞｯｸﾎｳ0.35_4" localSheetId="1">#REF!</definedName>
    <definedName name="ﾊﾞｯｸﾎｳ0.35_4">#REF!</definedName>
    <definedName name="バックホウ0.35_損料_ｈ" localSheetId="1">#REF!</definedName>
    <definedName name="バックホウ0.35_損料_ｈ">#REF!</definedName>
    <definedName name="バックホウ0.35_損料_供用日" localSheetId="1">#REF!</definedName>
    <definedName name="バックホウ0.35_損料_供用日">#REF!</definedName>
    <definedName name="バックホウ０．３５供用日割増損料" localSheetId="1">#REF!</definedName>
    <definedName name="バックホウ０．３５供用日割増損料">#REF!</definedName>
    <definedName name="バックホウ０．３５供用日割増損料の出所" localSheetId="1">#REF!</definedName>
    <definedName name="バックホウ０．３５供用日割増損料の出所">#REF!</definedName>
    <definedName name="バックホウ０．３５供用日損料" localSheetId="1">#REF!</definedName>
    <definedName name="バックホウ０．３５供用日損料">#REF!</definedName>
    <definedName name="バックホウ０．３５供用日損料の出所" localSheetId="1">#REF!</definedName>
    <definedName name="バックホウ０．３５供用日損料の出所">#REF!</definedName>
    <definedName name="バックホウ０．３５時間損料" localSheetId="1">#REF!</definedName>
    <definedName name="バックホウ０．３５時間損料">#REF!</definedName>
    <definedName name="バックホウ０．３５時間損料の出所" localSheetId="1">#REF!</definedName>
    <definedName name="バックホウ０．３５時間損料の出所">#REF!</definedName>
    <definedName name="バックホウ０．４０供用日" localSheetId="1">#REF!</definedName>
    <definedName name="バックホウ０．４０供用日">#REF!</definedName>
    <definedName name="バックホウ０．４０供用日の出所" localSheetId="1">#REF!</definedName>
    <definedName name="バックホウ０．４０供用日の出所">#REF!</definedName>
    <definedName name="バックホウ０．４０供用日損料" localSheetId="1">#REF!</definedName>
    <definedName name="バックホウ０．４０供用日損料">#REF!</definedName>
    <definedName name="バックホウ０．４０供用日損料の出所" localSheetId="1">#REF!</definedName>
    <definedName name="バックホウ０．４０供用日損料の出所">#REF!</definedName>
    <definedName name="バックホウ0.60_損料_ｈ" localSheetId="1">#REF!</definedName>
    <definedName name="バックホウ0.60_損料_ｈ">#REF!</definedName>
    <definedName name="バックホウ0.60_損料_供用日" localSheetId="1">#REF!</definedName>
    <definedName name="バックホウ0.60_損料_供用日">#REF!</definedName>
    <definedName name="バックホウ０．６０供用日損料" localSheetId="1">#REF!</definedName>
    <definedName name="バックホウ０．６０供用日損料">#REF!</definedName>
    <definedName name="バックホウ０．６０供用日損料の出所" localSheetId="1">#REF!</definedName>
    <definedName name="バックホウ０．６０供用日損料の出所">#REF!</definedName>
    <definedName name="バックホウ０．６０時間損料" localSheetId="1">#REF!</definedName>
    <definedName name="バックホウ０．６０時間損料">#REF!</definedName>
    <definedName name="バックホウ０．６０時間損料の出所" localSheetId="1">#REF!</definedName>
    <definedName name="バックホウ０．６０時間損料の出所">#REF!</definedName>
    <definedName name="バックホウ運転工杭０．４０" localSheetId="1">#REF!</definedName>
    <definedName name="バックホウ運転工杭０．４０">#REF!</definedName>
    <definedName name="バックホウ運転工杭０．４０の番号" localSheetId="1">#REF!</definedName>
    <definedName name="バックホウ運転工杭０．４０の番号">#REF!</definedName>
    <definedName name="バックホウ運転工床０．３５" localSheetId="1">#REF!</definedName>
    <definedName name="バックホウ運転工床０．３５">#REF!</definedName>
    <definedName name="バックホウ運転工床０．３５の番号" localSheetId="1">#REF!</definedName>
    <definedName name="バックホウ運転工床０．３５の番号">#REF!</definedName>
    <definedName name="バックホウ運転工舗装０．３５" localSheetId="1">#REF!</definedName>
    <definedName name="バックホウ運転工舗装０．３５">#REF!</definedName>
    <definedName name="バックホウ運転工舗装０．３５の番号" localSheetId="1">#REF!</definedName>
    <definedName name="バックホウ運転工舗装０．３５の番号">#REF!</definedName>
    <definedName name="バックホウ運転工埋戻０．３５" localSheetId="1">#REF!</definedName>
    <definedName name="バックホウ運転工埋戻０．３５">#REF!</definedName>
    <definedName name="バックホウ運転工埋戻０．３５の番号" localSheetId="1">#REF!</definedName>
    <definedName name="バックホウ運転工埋戻０．３５の番号">#REF!</definedName>
    <definedName name="はつり工" localSheetId="1">#REF!</definedName>
    <definedName name="はつり工">#REF!</definedName>
    <definedName name="はつり工_11" localSheetId="1">#REF!</definedName>
    <definedName name="はつり工_11">#REF!</definedName>
    <definedName name="はつり工_12" localSheetId="1">#REF!</definedName>
    <definedName name="はつり工_12">#REF!</definedName>
    <definedName name="はつり工_13" localSheetId="1">#REF!</definedName>
    <definedName name="はつり工_13">#REF!</definedName>
    <definedName name="はつり工_4" localSheetId="1">#REF!</definedName>
    <definedName name="はつり工_4">#REF!</definedName>
    <definedName name="ﾊﾟﾈﾙﾋｰﾀｰ" localSheetId="1">#REF!</definedName>
    <definedName name="ﾊﾟﾈﾙﾋｰﾀｰ">#REF!</definedName>
    <definedName name="バルブ" localSheetId="1">#REF!</definedName>
    <definedName name="バルブ">#REF!</definedName>
    <definedName name="はんい" localSheetId="1">#REF!</definedName>
    <definedName name="はんい">#REF!</definedName>
    <definedName name="ハンドガイド振動ローラ供用日損料" localSheetId="1">#REF!</definedName>
    <definedName name="ハンドガイド振動ローラ供用日損料">#REF!</definedName>
    <definedName name="ハンドガイド振動ローラ供用日損料の出所" localSheetId="1">#REF!</definedName>
    <definedName name="ハンドガイド振動ローラ供用日損料の出所">#REF!</definedName>
    <definedName name="ひ" localSheetId="1">#REF!</definedName>
    <definedName name="ひ">#REF!</definedName>
    <definedName name="ぴ" localSheetId="1">#REF!</definedName>
    <definedName name="ぴ">#REF!</definedName>
    <definedName name="ひかくひょう２" localSheetId="1">#REF!</definedName>
    <definedName name="ひかくひょう２">#REF!</definedName>
    <definedName name="ひゅっふ」" localSheetId="1">#REF!</definedName>
    <definedName name="ひゅっふ」">#REF!</definedName>
    <definedName name="ふ" localSheetId="1">#REF!</definedName>
    <definedName name="ふ">#REF!</definedName>
    <definedName name="ぶｈｔｆれ" localSheetId="1">#REF!</definedName>
    <definedName name="ぶｈｔｆれ">#REF!</definedName>
    <definedName name="ふｔｙ" localSheetId="1">#REF!</definedName>
    <definedName name="ふｔｙ">#REF!</definedName>
    <definedName name="ふぁｓ" localSheetId="1">#REF!</definedName>
    <definedName name="ふぁｓ">#REF!</definedName>
    <definedName name="ふぁふぁ" localSheetId="1">#REF!</definedName>
    <definedName name="ふぁふぁ">#REF!</definedName>
    <definedName name="ﾌｧﾝｺｲﾙﾕﾆｯﾄ" localSheetId="1">#REF!</definedName>
    <definedName name="ﾌｧﾝｺｲﾙﾕﾆｯﾄ">#REF!</definedName>
    <definedName name="ふいお" localSheetId="1">#REF!</definedName>
    <definedName name="ふいお">#REF!</definedName>
    <definedName name="フィニッシャ１．６ｍ供用日損料" localSheetId="1">#REF!</definedName>
    <definedName name="フィニッシャ１．６ｍ供用日損料">#REF!</definedName>
    <definedName name="フィニッシャ１．６ｍ供用日損料の出所" localSheetId="1">#REF!</definedName>
    <definedName name="フィニッシャ１．６ｍ供用日損料の出所">#REF!</definedName>
    <definedName name="フィニッシャ２．４ｍ供用日損料" localSheetId="1">#REF!</definedName>
    <definedName name="フィニッシャ２．４ｍ供用日損料">#REF!</definedName>
    <definedName name="フィニッシャ２．４ｍ供用日損料の出所" localSheetId="1">#REF!</definedName>
    <definedName name="フィニッシャ２．４ｍ供用日損料の出所">#REF!</definedName>
    <definedName name="ふぇｆ" localSheetId="1">#REF!</definedName>
    <definedName name="ふぇｆ">#REF!</definedName>
    <definedName name="フェンス" localSheetId="1">#REF!</definedName>
    <definedName name="フェンス">#REF!</definedName>
    <definedName name="ふくたん" localSheetId="1">#REF!</definedName>
    <definedName name="ふくたん">#REF!</definedName>
    <definedName name="ふひ" localSheetId="2" hidden="1">{"'内訳書'!$A$1:$O$28"}</definedName>
    <definedName name="ふひ" localSheetId="4" hidden="1">{"'内訳書'!$A$1:$O$28"}</definedName>
    <definedName name="ふひ" localSheetId="7" hidden="1">{"'内訳書'!$A$1:$O$28"}</definedName>
    <definedName name="ふひ" localSheetId="1" hidden="1">{"'内訳書'!$A$1:$O$28"}</definedName>
    <definedName name="ふひ" localSheetId="0" hidden="1">{"'内訳書'!$A$1:$O$28"}</definedName>
    <definedName name="ふひ" hidden="1">{"'内訳書'!$A$1:$O$28"}</definedName>
    <definedName name="フランジ継ぎ手工２００" localSheetId="1">#REF!</definedName>
    <definedName name="フランジ継ぎ手工２００">#REF!</definedName>
    <definedName name="フランジ継ぎ手工２００の番号" localSheetId="1">#REF!</definedName>
    <definedName name="フランジ継ぎ手工２００の番号">#REF!</definedName>
    <definedName name="フランジ継ぎ手工４００" localSheetId="1">#REF!</definedName>
    <definedName name="フランジ継ぎ手工４００">#REF!</definedName>
    <definedName name="フランジ継ぎ手工４００の番号" localSheetId="1">#REF!</definedName>
    <definedName name="フランジ継ぎ手工４００の番号">#REF!</definedName>
    <definedName name="フランジ継ぎ手工５００" localSheetId="1">#REF!</definedName>
    <definedName name="フランジ継ぎ手工５００">#REF!</definedName>
    <definedName name="フランジ継ぎ手工５００の番号" localSheetId="1">#REF!</definedName>
    <definedName name="フランジ継ぎ手工５００の番号">#REF!</definedName>
    <definedName name="フランジ継ぎ手工６００" localSheetId="1">#REF!</definedName>
    <definedName name="フランジ継ぎ手工６００">#REF!</definedName>
    <definedName name="フランジ継ぎ手工６００の番号" localSheetId="1">#REF!</definedName>
    <definedName name="フランジ継ぎ手工６００の番号">#REF!</definedName>
    <definedName name="ブルドーザ_15t" localSheetId="1">#REF!</definedName>
    <definedName name="ブルドーザ_15t">#REF!</definedName>
    <definedName name="ﾌﾟﾙﾎﾞｯｸｽ" localSheetId="1">#REF!</definedName>
    <definedName name="ﾌﾟﾙﾎﾞｯｸｽ">#REF!</definedName>
    <definedName name="ﾌﾞﾚｰﾄﾞ損耗費_56cm" localSheetId="1">#REF!</definedName>
    <definedName name="ﾌﾞﾚｰﾄﾞ損耗費_56cm">#REF!</definedName>
    <definedName name="ﾌﾞﾚｰﾄﾞ損耗費_75cm" localSheetId="1">#REF!</definedName>
    <definedName name="ﾌﾞﾚｰﾄﾞ損耗費_75cm">#REF!</definedName>
    <definedName name="ブロック工" localSheetId="1">#REF!</definedName>
    <definedName name="ブロック工">#REF!</definedName>
    <definedName name="べ" localSheetId="1">#REF!</definedName>
    <definedName name="べ">#REF!</definedName>
    <definedName name="へじ" localSheetId="1">#REF!</definedName>
    <definedName name="へじ">#REF!</definedName>
    <definedName name="ベニヤ_1820_900_5.5" localSheetId="1">#REF!</definedName>
    <definedName name="ベニヤ_1820_900_5.5">#REF!</definedName>
    <definedName name="べん" localSheetId="1">#REF!</definedName>
    <definedName name="べん">#REF!</definedName>
    <definedName name="ぽ" localSheetId="1">#REF!</definedName>
    <definedName name="ぽ">#REF!</definedName>
    <definedName name="ホイールクレーン時間損料" localSheetId="1">#REF!</definedName>
    <definedName name="ホイールクレーン時間損料">#REF!</definedName>
    <definedName name="ホイールクレーン時間損料の出所" localSheetId="1">#REF!</definedName>
    <definedName name="ホイールクレーン時間損料の出所">#REF!</definedName>
    <definedName name="ホイールクレーン賃料" localSheetId="1">#REF!</definedName>
    <definedName name="ホイールクレーン賃料">#REF!</definedName>
    <definedName name="ﾎｲｰﾙｸﾚｰﾝ賃料_25ｔ吊" localSheetId="1">#REF!</definedName>
    <definedName name="ﾎｲｰﾙｸﾚｰﾝ賃料_25ｔ吊">#REF!</definedName>
    <definedName name="ホイールクレーン賃料の出所" localSheetId="1">#REF!</definedName>
    <definedName name="ホイールクレーン賃料の出所">#REF!</definedName>
    <definedName name="ほいう」" localSheetId="2" hidden="1">{"'内訳書'!$A$1:$O$28"}</definedName>
    <definedName name="ほいう」" localSheetId="4" hidden="1">{"'内訳書'!$A$1:$O$28"}</definedName>
    <definedName name="ほいう」" localSheetId="7" hidden="1">{"'内訳書'!$A$1:$O$28"}</definedName>
    <definedName name="ほいう」" localSheetId="1" hidden="1">{"'内訳書'!$A$1:$O$28"}</definedName>
    <definedName name="ほいう」" localSheetId="0" hidden="1">{"'内訳書'!$A$1:$O$28"}</definedName>
    <definedName name="ほいう」" hidden="1">{"'内訳書'!$A$1:$O$28"}</definedName>
    <definedName name="ボイラー" localSheetId="1">#REF!</definedName>
    <definedName name="ボイラー">#REF!</definedName>
    <definedName name="ポール基礎" localSheetId="1">#REF!</definedName>
    <definedName name="ポール基礎">#REF!</definedName>
    <definedName name="ﾎﾞｯｸｽ類" localSheetId="1">#REF!</definedName>
    <definedName name="ﾎﾞｯｸｽ類">#REF!</definedName>
    <definedName name="ぽぽぽぽ" localSheetId="1">#REF!</definedName>
    <definedName name="ぽぽぽぽ">#REF!</definedName>
    <definedName name="ポリスリ４００" localSheetId="1">#REF!</definedName>
    <definedName name="ポリスリ４００">#REF!</definedName>
    <definedName name="ポリスリ４００根拠" localSheetId="1">#REF!</definedName>
    <definedName name="ポリスリ４００根拠">#REF!</definedName>
    <definedName name="ポリスリφ６００" localSheetId="1">#REF!</definedName>
    <definedName name="ポリスリφ６００">#REF!</definedName>
    <definedName name="ポリスリーブφ１００単価" localSheetId="1">#REF!</definedName>
    <definedName name="ポリスリーブφ１００単価">#REF!</definedName>
    <definedName name="ポリスリーブφ１００単価の出所" localSheetId="1">#REF!</definedName>
    <definedName name="ポリスリーブφ１００単価の出所">#REF!</definedName>
    <definedName name="ポリスリーブφ１２５単価" localSheetId="1">#REF!</definedName>
    <definedName name="ポリスリーブφ１２５単価">#REF!</definedName>
    <definedName name="ポリスリーブφ１２５単価の出所" localSheetId="1">#REF!</definedName>
    <definedName name="ポリスリーブφ１２５単価の出所">#REF!</definedName>
    <definedName name="ポリスリーブφ１５０単価" localSheetId="1">#REF!</definedName>
    <definedName name="ポリスリーブφ１５０単価">#REF!</definedName>
    <definedName name="ポリスリーブφ１５０単価の出所" localSheetId="1">#REF!</definedName>
    <definedName name="ポリスリーブφ１５０単価の出所">#REF!</definedName>
    <definedName name="ポリスリーブφ２００単価" localSheetId="1">#REF!</definedName>
    <definedName name="ポリスリーブφ２００単価">#REF!</definedName>
    <definedName name="ポリスリーブφ２００単価の出所" localSheetId="1">#REF!</definedName>
    <definedName name="ポリスリーブφ２００単価の出所">#REF!</definedName>
    <definedName name="ポリスリーブφ２５０単価" localSheetId="1">#REF!</definedName>
    <definedName name="ポリスリーブφ２５０単価">#REF!</definedName>
    <definedName name="ポリスリーブφ２５０単価の出所" localSheetId="1">#REF!</definedName>
    <definedName name="ポリスリーブφ２５０単価の出所">#REF!</definedName>
    <definedName name="ポリスリーブφ３００単価" localSheetId="1">#REF!</definedName>
    <definedName name="ポリスリーブφ３００単価">#REF!</definedName>
    <definedName name="ポリスリーブφ３００単価の出所" localSheetId="1">#REF!</definedName>
    <definedName name="ポリスリーブφ３００単価の出所">#REF!</definedName>
    <definedName name="ポリスリーブφ３５０単価" localSheetId="1">#REF!</definedName>
    <definedName name="ポリスリーブφ３５０単価">#REF!</definedName>
    <definedName name="ポリスリーブφ３５０単価の出所" localSheetId="1">#REF!</definedName>
    <definedName name="ポリスリーブφ３５０単価の出所">#REF!</definedName>
    <definedName name="ポリスリーブφ４００単価" localSheetId="1">#REF!</definedName>
    <definedName name="ポリスリーブφ４００単価">#REF!</definedName>
    <definedName name="ポリスリーブφ４００単価の出所" localSheetId="1">#REF!</definedName>
    <definedName name="ポリスリーブφ４００単価の出所">#REF!</definedName>
    <definedName name="ポリスリーブφ７５単価" localSheetId="1">#REF!</definedName>
    <definedName name="ポリスリーブφ７５単価">#REF!</definedName>
    <definedName name="ポリスリーブφ７５単価の出所" localSheetId="1">#REF!</definedName>
    <definedName name="ポリスリーブφ７５単価の出所">#REF!</definedName>
    <definedName name="ポンプ" localSheetId="1">#REF!</definedName>
    <definedName name="ポンプ">#REF!</definedName>
    <definedName name="マクロ" localSheetId="1">#REF!</definedName>
    <definedName name="マクロ">#REF!</definedName>
    <definedName name="まの" localSheetId="1">#REF!</definedName>
    <definedName name="まの">#REF!</definedName>
    <definedName name="マンホ_ル" localSheetId="1">#REF!</definedName>
    <definedName name="マンホ_ル">#REF!</definedName>
    <definedName name="マンホール" localSheetId="1" hidden="1">#REF!</definedName>
    <definedName name="マンホール" hidden="1">#REF!</definedName>
    <definedName name="ﾏﾝﾎｰﾙﾎﾟﾝﾌﾟ室" localSheetId="1">#REF!</definedName>
    <definedName name="ﾏﾝﾎｰﾙﾎﾟﾝﾌﾟ室">#REF!</definedName>
    <definedName name="むつ１" localSheetId="1">#REF!</definedName>
    <definedName name="むつ１">#REF!</definedName>
    <definedName name="メカニカル継ぎ手工２００" localSheetId="1">#REF!</definedName>
    <definedName name="メカニカル継ぎ手工２００">#REF!</definedName>
    <definedName name="メカニカル継ぎ手工２００の番号" localSheetId="1">#REF!</definedName>
    <definedName name="メカニカル継ぎ手工２００の番号">#REF!</definedName>
    <definedName name="メカニカル継ぎ手工５００" localSheetId="1">#REF!</definedName>
    <definedName name="メカニカル継ぎ手工５００">#REF!</definedName>
    <definedName name="メカニカル継ぎ手工５００の番号" localSheetId="1">#REF!</definedName>
    <definedName name="メカニカル継ぎ手工５００の番号">#REF!</definedName>
    <definedName name="メカニカル継ぎ手工６００" localSheetId="1">#REF!</definedName>
    <definedName name="メカニカル継ぎ手工６００">#REF!</definedName>
    <definedName name="メカニカル継ぎ手工６００の番号" localSheetId="1">#REF!</definedName>
    <definedName name="メカニカル継ぎ手工６００の番号">#REF!</definedName>
    <definedName name="ﾒﾆｭｰ" localSheetId="1">#REF!</definedName>
    <definedName name="ﾒﾆｭｰ">#REF!</definedName>
    <definedName name="ﾒﾆｭｰ2" localSheetId="1">#REF!</definedName>
    <definedName name="ﾒﾆｭｰ2">#REF!</definedName>
    <definedName name="ﾓｰﾀｸﾞﾚｰﾀﾞ_油圧式_3.1ｍ" localSheetId="1">#REF!</definedName>
    <definedName name="ﾓｰﾀｸﾞﾚｰﾀﾞ_油圧式_3.1ｍ">#REF!</definedName>
    <definedName name="モータグレーダ供用日損料" localSheetId="1">#REF!</definedName>
    <definedName name="モータグレーダ供用日損料">#REF!</definedName>
    <definedName name="モータグレーダ供用日損料の出所" localSheetId="1">#REF!</definedName>
    <definedName name="モータグレーダ供用日損料の出所">#REF!</definedName>
    <definedName name="モータグレーダ時間損料" localSheetId="1">#REF!</definedName>
    <definedName name="モータグレーダ時間損料">#REF!</definedName>
    <definedName name="モータグレーダ時間損料の出所" localSheetId="1">#REF!</definedName>
    <definedName name="モータグレーダ時間損料の出所">#REF!</definedName>
    <definedName name="やね" localSheetId="1">#REF!</definedName>
    <definedName name="やね">#REF!</definedName>
    <definedName name="ゆ" localSheetId="1">#REF!</definedName>
    <definedName name="ゆ">#REF!</definedName>
    <definedName name="ユニット及びその他" localSheetId="1">#REF!</definedName>
    <definedName name="ユニット及びその他">#REF!</definedName>
    <definedName name="ら" localSheetId="1">#REF!</definedName>
    <definedName name="ら">#REF!</definedName>
    <definedName name="らだ" localSheetId="1">#REF!</definedName>
    <definedName name="らだ">#REF!</definedName>
    <definedName name="ﾗﾌｸﾚ25t" localSheetId="1">#REF!</definedName>
    <definedName name="ﾗﾌｸﾚ25t">#REF!</definedName>
    <definedName name="ﾗﾌｸﾚ25tの根拠" localSheetId="1">#REF!</definedName>
    <definedName name="ﾗﾌｸﾚ25tの根拠">#REF!</definedName>
    <definedName name="ラフテレーンクレーン２５賃料" localSheetId="1">#REF!</definedName>
    <definedName name="ラフテレーンクレーン２５賃料">#REF!</definedName>
    <definedName name="らふてれーんくれーん２５賃料" localSheetId="1">#REF!</definedName>
    <definedName name="らふてれーんくれーん２５賃料">#REF!</definedName>
    <definedName name="ラフテレーンクレーン２５賃料の出所" localSheetId="1">#REF!</definedName>
    <definedName name="ラフテレーンクレーン２５賃料の出所">#REF!</definedName>
    <definedName name="ラフテレーンクレーン３５賃料" localSheetId="1">#REF!</definedName>
    <definedName name="ラフテレーンクレーン３５賃料">#REF!</definedName>
    <definedName name="ラフテレーンクレーン３５賃料の出所" localSheetId="1">#REF!</definedName>
    <definedName name="ラフテレーンクレーン３５賃料の出所">#REF!</definedName>
    <definedName name="ラフテレーンクレーン賃料" localSheetId="1">#REF!</definedName>
    <definedName name="ラフテレーンクレーン賃料">#REF!</definedName>
    <definedName name="ラフテレーンクレーン賃料２０" localSheetId="1">#REF!</definedName>
    <definedName name="ラフテレーンクレーン賃料２０">#REF!</definedName>
    <definedName name="ラフテレーンクレーン賃料２０の出所" localSheetId="1">#REF!</definedName>
    <definedName name="ラフテレーンクレーン賃料２０の出所">#REF!</definedName>
    <definedName name="ラフテレーンクレーン賃料の出所" localSheetId="1">#REF!</definedName>
    <definedName name="ラフテレーンクレーン賃料の出所">#REF!</definedName>
    <definedName name="らら" localSheetId="1">#REF!</definedName>
    <definedName name="らら">#REF!</definedName>
    <definedName name="ららら" localSheetId="1">#REF!</definedName>
    <definedName name="ららら">#REF!</definedName>
    <definedName name="り" localSheetId="1">#REF!</definedName>
    <definedName name="り">#REF!</definedName>
    <definedName name="リストITV装置" localSheetId="1">#REF!</definedName>
    <definedName name="リストITV装置">#REF!</definedName>
    <definedName name="リストパーシャルフリューム" localSheetId="1">#REF!</definedName>
    <definedName name="リストパーシャルフリューム">#REF!</definedName>
    <definedName name="リスト監視制御装置" localSheetId="1">#REF!</definedName>
    <definedName name="リスト監視制御装置">#REF!</definedName>
    <definedName name="リスト気象観測装置" localSheetId="1">#REF!</definedName>
    <definedName name="リスト気象観測装置">#REF!</definedName>
    <definedName name="リスト検出端等" localSheetId="1">#REF!</definedName>
    <definedName name="リスト検出端等">#REF!</definedName>
    <definedName name="リスト情報処理設備" localSheetId="1">#REF!</definedName>
    <definedName name="リスト情報処理設備">#REF!</definedName>
    <definedName name="リスト直流・無停電電源装置" localSheetId="1">#REF!</definedName>
    <definedName name="リスト直流・無停電電源装置">#REF!</definedName>
    <definedName name="リスト電磁流量計" localSheetId="1">#REF!</definedName>
    <definedName name="リスト電磁流量計">#REF!</definedName>
    <definedName name="リスト搭載形発電装置" localSheetId="1">#REF!</definedName>
    <definedName name="リスト搭載形発電装置">#REF!</definedName>
    <definedName name="リスト配電盤1" localSheetId="1">#REF!</definedName>
    <definedName name="リスト配電盤1">#REF!</definedName>
    <definedName name="リスト配電盤2" localSheetId="1">#REF!</definedName>
    <definedName name="リスト配電盤2">#REF!</definedName>
    <definedName name="リスト配電盤3" localSheetId="1">#REF!</definedName>
    <definedName name="リスト配電盤3">#REF!</definedName>
    <definedName name="リスト発電設備" localSheetId="1">#REF!</definedName>
    <definedName name="リスト発電設備">#REF!</definedName>
    <definedName name="リスト非常通報装置" localSheetId="1">#REF!</definedName>
    <definedName name="リスト非常通報装置">#REF!</definedName>
    <definedName name="りりりりり" localSheetId="1">#REF!</definedName>
    <definedName name="りりりりり">#REF!</definedName>
    <definedName name="りりれ" localSheetId="1" hidden="1">#REF!</definedName>
    <definedName name="りりれ" hidden="1">#REF!</definedName>
    <definedName name="れｇヴぃおｈぐおえあｈごあえｒ" localSheetId="1">#REF!</definedName>
    <definedName name="れｇヴぃおｈぐおえあｈごあえｒ">#REF!</definedName>
    <definedName name="ロードローラ_ﾏｶﾀﾞﾑ両輪駆動10_12t" localSheetId="1">#REF!</definedName>
    <definedName name="ロードローラ_ﾏｶﾀﾞﾑ両輪駆動10_12t">#REF!</definedName>
    <definedName name="ロードローラ供用日損料" localSheetId="1">#REF!</definedName>
    <definedName name="ロードローラ供用日損料">#REF!</definedName>
    <definedName name="ロードローラ供用日損料の出所" localSheetId="1">#REF!</definedName>
    <definedName name="ロードローラ供用日損料の出所">#REF!</definedName>
    <definedName name="ﾛﾗｰ運転0.8_1.1t" localSheetId="1">#REF!</definedName>
    <definedName name="ﾛﾗｰ運転0.8_1.1t">#REF!</definedName>
    <definedName name="ﾛﾗｰ運転0.8_1.1t_11" localSheetId="1">#REF!</definedName>
    <definedName name="ﾛﾗｰ運転0.8_1.1t_11">#REF!</definedName>
    <definedName name="ﾛﾗｰ運転0.8_1.1t_12" localSheetId="1">#REF!</definedName>
    <definedName name="ﾛﾗｰ運転0.8_1.1t_12">#REF!</definedName>
    <definedName name="ﾛﾗｰ運転0.8_1.1t_13" localSheetId="1">#REF!</definedName>
    <definedName name="ﾛﾗｰ運転0.8_1.1t_13">#REF!</definedName>
    <definedName name="ﾛﾗｰ運転0.8_1.1t_4" localSheetId="1">#REF!</definedName>
    <definedName name="ﾛﾗｰ運転0.8_1.1t_4">#REF!</definedName>
    <definedName name="ﾛﾗｰ運転3.0_4.0t" localSheetId="1">#REF!</definedName>
    <definedName name="ﾛﾗｰ運転3.0_4.0t">#REF!</definedName>
    <definedName name="ﾛﾗｰ運転3.0_4.0t_11" localSheetId="1">#REF!</definedName>
    <definedName name="ﾛﾗｰ運転3.0_4.0t_11">#REF!</definedName>
    <definedName name="ﾛﾗｰ運転3.0_4.0t_12" localSheetId="1">#REF!</definedName>
    <definedName name="ﾛﾗｰ運転3.0_4.0t_12">#REF!</definedName>
    <definedName name="ﾛﾗｰ運転3.0_4.0t_13" localSheetId="1">#REF!</definedName>
    <definedName name="ﾛﾗｰ運転3.0_4.0t_13">#REF!</definedName>
    <definedName name="ﾛﾗｰ運転3.0_4.0t_4" localSheetId="1">#REF!</definedName>
    <definedName name="ﾛﾗｰ運転3.0_4.0t_4">#REF!</definedName>
    <definedName name="わ" localSheetId="1" hidden="1">#REF!</definedName>
    <definedName name="わ" hidden="1">#REF!</definedName>
    <definedName name="わわわ" localSheetId="1">#REF!</definedName>
    <definedName name="わわわ">#REF!</definedName>
    <definedName name="ん" localSheetId="1">#REF!</definedName>
    <definedName name="ん">#REF!</definedName>
    <definedName name="ん１９１４" localSheetId="1">#REF!</definedName>
    <definedName name="ん１９１４">#REF!</definedName>
    <definedName name="ん１９４" localSheetId="1">#REF!</definedName>
    <definedName name="ん１９４">#REF!</definedName>
    <definedName name="ん１９８" localSheetId="1">#REF!</definedName>
    <definedName name="ん１９８">#REF!</definedName>
    <definedName name="ん２１８９" localSheetId="1">#REF!</definedName>
    <definedName name="ん２１８９">#REF!</definedName>
    <definedName name="んｎ" localSheetId="1" hidden="1">#REF!</definedName>
    <definedName name="んｎ" hidden="1">#REF!</definedName>
    <definedName name="愛" localSheetId="1">#REF!</definedName>
    <definedName name="愛">#REF!</definedName>
    <definedName name="宛先" localSheetId="1">#REF!</definedName>
    <definedName name="宛先">#REF!</definedName>
    <definedName name="安全１" localSheetId="1">#REF!</definedName>
    <definedName name="安全１">#REF!</definedName>
    <definedName name="安全２" localSheetId="1">#REF!</definedName>
    <definedName name="安全２">#REF!</definedName>
    <definedName name="安全３" localSheetId="1">#REF!</definedName>
    <definedName name="安全３">#REF!</definedName>
    <definedName name="安全施設" localSheetId="4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安全施設" localSheetId="7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安全施設" localSheetId="1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安全施設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安全費" localSheetId="1">#REF!</definedName>
    <definedName name="安全費">#REF!</definedName>
    <definedName name="按分調書" localSheetId="1">#REF!</definedName>
    <definedName name="按分調書">#REF!</definedName>
    <definedName name="委託価格" localSheetId="1">#REF!</definedName>
    <definedName name="委託価格">#REF!</definedName>
    <definedName name="尉３７９" localSheetId="1">#REF!</definedName>
    <definedName name="尉３７９">#REF!</definedName>
    <definedName name="異形棒鋼２９５の１３の小口" localSheetId="1">#REF!</definedName>
    <definedName name="異形棒鋼２９５の１３の小口">#REF!</definedName>
    <definedName name="異形棒鋼２９５の１３の小口の出所" localSheetId="1">#REF!</definedName>
    <definedName name="異形棒鋼２９５の１３の小口の出所">#REF!</definedName>
    <definedName name="異形棒鋼２９５の１３の中口" localSheetId="1">#REF!</definedName>
    <definedName name="異形棒鋼２９５の１３の中口">#REF!</definedName>
    <definedName name="異形棒鋼２９５の１３の中口の出所" localSheetId="1">#REF!</definedName>
    <definedName name="異形棒鋼２９５の１３の中口の出所">#REF!</definedName>
    <definedName name="異形棒鋼２９５の１６の小口" localSheetId="1">#REF!</definedName>
    <definedName name="異形棒鋼２９５の１６の小口">#REF!</definedName>
    <definedName name="異形棒鋼２９５の１６の小口の出所" localSheetId="1">#REF!</definedName>
    <definedName name="異形棒鋼２９５の１６の小口の出所">#REF!</definedName>
    <definedName name="異形棒鋼２９５の１６の中口" localSheetId="1">#REF!</definedName>
    <definedName name="異形棒鋼２９５の１６の中口">#REF!</definedName>
    <definedName name="異形棒鋼２９５の１６の中口の出所" localSheetId="1">#REF!</definedName>
    <definedName name="異形棒鋼２９５の１６の中口の出所">#REF!</definedName>
    <definedName name="異形棒鋼３４５の１３の小口" localSheetId="1">#REF!</definedName>
    <definedName name="異形棒鋼３４５の１３の小口">#REF!</definedName>
    <definedName name="異形棒鋼３４５の１３の小口の出所" localSheetId="1">#REF!</definedName>
    <definedName name="異形棒鋼３４５の１３の小口の出所">#REF!</definedName>
    <definedName name="異形棒鋼３４５の１３の中口" localSheetId="1">#REF!</definedName>
    <definedName name="異形棒鋼３４５の１３の中口">#REF!</definedName>
    <definedName name="異形棒鋼３４５の１３の中口の出所" localSheetId="1">#REF!</definedName>
    <definedName name="異形棒鋼３４５の１３の中口の出所">#REF!</definedName>
    <definedName name="異形棒鋼３４５の１６から２５の大口" localSheetId="1">#REF!</definedName>
    <definedName name="異形棒鋼３４５の１６から２５の大口">#REF!</definedName>
    <definedName name="異形棒鋼３４５の１６から２５の大口の出所" localSheetId="1">#REF!</definedName>
    <definedName name="異形棒鋼３４５の１６から２５の大口の出所">#REF!</definedName>
    <definedName name="異形棒鋼３４５の１６から２５の中口" localSheetId="1">#REF!</definedName>
    <definedName name="異形棒鋼３４５の１６から２５の中口">#REF!</definedName>
    <definedName name="異形棒鋼３４５の１６から２５の中口の出所" localSheetId="1">#REF!</definedName>
    <definedName name="異形棒鋼３４５の１６から２５の中口の出所">#REF!</definedName>
    <definedName name="移植工の出所" localSheetId="1">#REF!</definedName>
    <definedName name="移植工の出所">#REF!</definedName>
    <definedName name="一位代価" localSheetId="1">#REF!</definedName>
    <definedName name="一位代価">#REF!</definedName>
    <definedName name="一位代価_8" localSheetId="1">#REF!</definedName>
    <definedName name="一位代価_8">#REF!</definedName>
    <definedName name="一位代価表" localSheetId="1">#REF!</definedName>
    <definedName name="一位代価表">#REF!</definedName>
    <definedName name="一位代価表番号表" localSheetId="1">#REF!</definedName>
    <definedName name="一位代価表番号表">#REF!</definedName>
    <definedName name="一般１" localSheetId="1">#REF!</definedName>
    <definedName name="一般１">#REF!</definedName>
    <definedName name="一般２" localSheetId="1">#REF!</definedName>
    <definedName name="一般２">#REF!</definedName>
    <definedName name="一般３" localSheetId="1">#REF!</definedName>
    <definedName name="一般３">#REF!</definedName>
    <definedName name="一般運転手" localSheetId="1">#REF!</definedName>
    <definedName name="一般運転手">#REF!</definedName>
    <definedName name="一般運転手_11" localSheetId="1">#REF!</definedName>
    <definedName name="一般運転手_11">#REF!</definedName>
    <definedName name="一般運転手_12" localSheetId="1">#REF!</definedName>
    <definedName name="一般運転手_12">#REF!</definedName>
    <definedName name="一般運転手_13" localSheetId="1">#REF!</definedName>
    <definedName name="一般運転手_13">#REF!</definedName>
    <definedName name="一般運転手_4" localSheetId="1">#REF!</definedName>
    <definedName name="一般運転手_4">#REF!</definedName>
    <definedName name="一般改め" localSheetId="1">#REF!</definedName>
    <definedName name="一般改め">#REF!</definedName>
    <definedName name="一般環境対策費" localSheetId="1">#REF!</definedName>
    <definedName name="一般環境対策費">#REF!</definedName>
    <definedName name="一般管理費" localSheetId="1">#REF!</definedName>
    <definedName name="一般管理費">#REF!</definedName>
    <definedName name="一般管理費等" localSheetId="1">#REF!</definedName>
    <definedName name="一般管理費等">#REF!</definedName>
    <definedName name="一般管理費率" localSheetId="1">#REF!</definedName>
    <definedName name="一般管理費率">#REF!</definedName>
    <definedName name="一般式１" localSheetId="1">#REF!</definedName>
    <definedName name="一般式１">#REF!</definedName>
    <definedName name="一般式２" localSheetId="1">#REF!</definedName>
    <definedName name="一般式２">#REF!</definedName>
    <definedName name="一般式３" localSheetId="1">#REF!</definedName>
    <definedName name="一般式３">#REF!</definedName>
    <definedName name="一般式４" localSheetId="1">#REF!</definedName>
    <definedName name="一般式４">#REF!</definedName>
    <definedName name="一般対象" localSheetId="1">#REF!</definedName>
    <definedName name="一般対象">#REF!</definedName>
    <definedName name="一般対象額" localSheetId="1">#REF!</definedName>
    <definedName name="一般対象額">#REF!</definedName>
    <definedName name="一般労務費" localSheetId="1">#REF!</definedName>
    <definedName name="一般労務費">#REF!</definedName>
    <definedName name="一覧表" localSheetId="1">#REF!,#REF!,#REF!,#REF!,#REF!,#REF!,#REF!,#REF!</definedName>
    <definedName name="一覧表">#REF!,#REF!,#REF!,#REF!,#REF!,#REF!,#REF!,#REF!</definedName>
    <definedName name="印刷" localSheetId="1">#REF!</definedName>
    <definedName name="印刷">#REF!</definedName>
    <definedName name="印刷_11" localSheetId="1">#REF!</definedName>
    <definedName name="印刷_11">#REF!</definedName>
    <definedName name="印刷_12" localSheetId="1">#REF!</definedName>
    <definedName name="印刷_12">#REF!</definedName>
    <definedName name="印刷_13" localSheetId="1">#REF!</definedName>
    <definedName name="印刷_13">#REF!</definedName>
    <definedName name="印刷_4" localSheetId="1">#REF!</definedName>
    <definedName name="印刷_4">#REF!</definedName>
    <definedName name="印刷05" localSheetId="1">#REF!</definedName>
    <definedName name="印刷05">#REF!</definedName>
    <definedName name="印刷05_11" localSheetId="1">#REF!</definedName>
    <definedName name="印刷05_11">#REF!</definedName>
    <definedName name="印刷05_12" localSheetId="1">#REF!</definedName>
    <definedName name="印刷05_12">#REF!</definedName>
    <definedName name="印刷05_13" localSheetId="1">#REF!</definedName>
    <definedName name="印刷05_13">#REF!</definedName>
    <definedName name="印刷05_4" localSheetId="1">#REF!</definedName>
    <definedName name="印刷05_4">#REF!</definedName>
    <definedName name="印刷１" localSheetId="1">#REF!</definedName>
    <definedName name="印刷１">#REF!</definedName>
    <definedName name="印刷10" localSheetId="1">#REF!</definedName>
    <definedName name="印刷10">#REF!</definedName>
    <definedName name="印刷10_11" localSheetId="1">#REF!</definedName>
    <definedName name="印刷10_11">#REF!</definedName>
    <definedName name="印刷10_12" localSheetId="1">#REF!</definedName>
    <definedName name="印刷10_12">#REF!</definedName>
    <definedName name="印刷10_13" localSheetId="1">#REF!</definedName>
    <definedName name="印刷10_13">#REF!</definedName>
    <definedName name="印刷10_4" localSheetId="1">#REF!</definedName>
    <definedName name="印刷10_4">#REF!</definedName>
    <definedName name="印刷２" localSheetId="1">#REF!</definedName>
    <definedName name="印刷２">#REF!</definedName>
    <definedName name="印刷20" localSheetId="1">#REF!</definedName>
    <definedName name="印刷20">#REF!</definedName>
    <definedName name="印刷20_11" localSheetId="1">#REF!</definedName>
    <definedName name="印刷20_11">#REF!</definedName>
    <definedName name="印刷20_12" localSheetId="1">#REF!</definedName>
    <definedName name="印刷20_12">#REF!</definedName>
    <definedName name="印刷20_13" localSheetId="1">#REF!</definedName>
    <definedName name="印刷20_13">#REF!</definedName>
    <definedName name="印刷20_4" localSheetId="1">#REF!</definedName>
    <definedName name="印刷20_4">#REF!</definedName>
    <definedName name="印刷３" localSheetId="1">#REF!</definedName>
    <definedName name="印刷３">#REF!</definedName>
    <definedName name="印刷30" localSheetId="1">#REF!</definedName>
    <definedName name="印刷30">#REF!</definedName>
    <definedName name="印刷30_11" localSheetId="1">#REF!</definedName>
    <definedName name="印刷30_11">#REF!</definedName>
    <definedName name="印刷30_12" localSheetId="1">#REF!</definedName>
    <definedName name="印刷30_12">#REF!</definedName>
    <definedName name="印刷30_13" localSheetId="1">#REF!</definedName>
    <definedName name="印刷30_13">#REF!</definedName>
    <definedName name="印刷30_4" localSheetId="1">#REF!</definedName>
    <definedName name="印刷30_4">#REF!</definedName>
    <definedName name="印刷40" localSheetId="1">#REF!</definedName>
    <definedName name="印刷40">#REF!</definedName>
    <definedName name="印刷40_11" localSheetId="1">#REF!</definedName>
    <definedName name="印刷40_11">#REF!</definedName>
    <definedName name="印刷40_12" localSheetId="1">#REF!</definedName>
    <definedName name="印刷40_12">#REF!</definedName>
    <definedName name="印刷40_13" localSheetId="1">#REF!</definedName>
    <definedName name="印刷40_13">#REF!</definedName>
    <definedName name="印刷40_4" localSheetId="1">#REF!</definedName>
    <definedName name="印刷40_4">#REF!</definedName>
    <definedName name="印刷50" localSheetId="1">#REF!</definedName>
    <definedName name="印刷50">#REF!</definedName>
    <definedName name="印刷50_11" localSheetId="1">#REF!</definedName>
    <definedName name="印刷50_11">#REF!</definedName>
    <definedName name="印刷50_12" localSheetId="1">#REF!</definedName>
    <definedName name="印刷50_12">#REF!</definedName>
    <definedName name="印刷50_13" localSheetId="1">#REF!</definedName>
    <definedName name="印刷50_13">#REF!</definedName>
    <definedName name="印刷50_4" localSheetId="1">#REF!</definedName>
    <definedName name="印刷50_4">#REF!</definedName>
    <definedName name="印刷EX" localSheetId="1">#REF!</definedName>
    <definedName name="印刷EX">#REF!</definedName>
    <definedName name="印刷EX_11" localSheetId="1">#REF!</definedName>
    <definedName name="印刷EX_11">#REF!</definedName>
    <definedName name="印刷EX_12" localSheetId="1">#REF!</definedName>
    <definedName name="印刷EX_12">#REF!</definedName>
    <definedName name="印刷EX_13" localSheetId="1">#REF!</definedName>
    <definedName name="印刷EX_13">#REF!</definedName>
    <definedName name="印刷EX_4" localSheetId="1">#REF!</definedName>
    <definedName name="印刷EX_4">#REF!</definedName>
    <definedName name="印刷範囲" localSheetId="1">#REF!</definedName>
    <definedName name="印刷範囲">#REF!</definedName>
    <definedName name="印刷範囲_小計_" localSheetId="1">#REF!</definedName>
    <definedName name="印刷範囲_小計_">#REF!</definedName>
    <definedName name="印刷範囲1" localSheetId="1">#REF!</definedName>
    <definedName name="印刷範囲1">#REF!</definedName>
    <definedName name="印刷範囲2" localSheetId="1">#REF!</definedName>
    <definedName name="印刷範囲2">#REF!</definedName>
    <definedName name="印刷範囲3" localSheetId="1">#REF!</definedName>
    <definedName name="印刷範囲3">#REF!</definedName>
    <definedName name="運搬" localSheetId="1">#REF!</definedName>
    <definedName name="運搬">#REF!</definedName>
    <definedName name="運搬ﾍﾟｰｼﾞ" localSheetId="1">#REF!</definedName>
    <definedName name="運搬ﾍﾟｰｼﾞ">#REF!</definedName>
    <definedName name="運搬費" localSheetId="1">#REF!</definedName>
    <definedName name="運搬費">#REF!</definedName>
    <definedName name="運搬費率" localSheetId="1">#REF!</definedName>
    <definedName name="運搬費率">#REF!</definedName>
    <definedName name="営繕１" localSheetId="1">#REF!</definedName>
    <definedName name="営繕１">#REF!</definedName>
    <definedName name="営繕２" localSheetId="1">#REF!</definedName>
    <definedName name="営繕２">#REF!</definedName>
    <definedName name="営繕３" localSheetId="1">#REF!</definedName>
    <definedName name="営繕３">#REF!</definedName>
    <definedName name="営繕書式" localSheetId="1">#REF!</definedName>
    <definedName name="営繕書式">#REF!</definedName>
    <definedName name="営繕損料" localSheetId="1">#REF!</definedName>
    <definedName name="営繕損料">#REF!</definedName>
    <definedName name="営繕損料額" localSheetId="1">#REF!</definedName>
    <definedName name="営繕損料額">#REF!</definedName>
    <definedName name="営繕費" localSheetId="1">#REF!</definedName>
    <definedName name="営繕費">#REF!</definedName>
    <definedName name="衛生器具" localSheetId="1">#REF!</definedName>
    <definedName name="衛生器具">#REF!</definedName>
    <definedName name="縁せき" localSheetId="1">#REF!</definedName>
    <definedName name="縁せき">#REF!</definedName>
    <definedName name="縁石及び敷砂利" localSheetId="1">#REF!</definedName>
    <definedName name="縁石及び敷砂利">#REF!</definedName>
    <definedName name="縁石側溝及び塀" localSheetId="1">#REF!</definedName>
    <definedName name="縁石側溝及び塀">#REF!</definedName>
    <definedName name="塩ビ" localSheetId="4" hidden="1">{#N/A,#N/A,TRUE,"本工事費内訳表";#N/A,#N/A,TRUE,"A";#N/A,#N/A,TRUE,"B"}</definedName>
    <definedName name="塩ビ" localSheetId="7" hidden="1">{#N/A,#N/A,TRUE,"本工事費内訳表";#N/A,#N/A,TRUE,"A";#N/A,#N/A,TRUE,"B"}</definedName>
    <definedName name="塩ビ" localSheetId="1" hidden="1">{#N/A,#N/A,TRUE,"本工事費内訳表";#N/A,#N/A,TRUE,"A";#N/A,#N/A,TRUE,"B"}</definedName>
    <definedName name="塩ビ" hidden="1">{#N/A,#N/A,TRUE,"本工事費内訳表";#N/A,#N/A,TRUE,"A";#N/A,#N/A,TRUE,"B"}</definedName>
    <definedName name="塩ビ製ｲﾝﾊﾞｰﾄ桝" localSheetId="1">#REF!</definedName>
    <definedName name="塩ビ製ｲﾝﾊﾞｰﾄ桝">#REF!</definedName>
    <definedName name="塩ビ桝" localSheetId="4" hidden="1">{#N/A,#N/A,TRUE,"本工事費内訳表";#N/A,#N/A,TRUE,"A";#N/A,#N/A,TRUE,"B"}</definedName>
    <definedName name="塩ビ桝" localSheetId="7" hidden="1">{#N/A,#N/A,TRUE,"本工事費内訳表";#N/A,#N/A,TRUE,"A";#N/A,#N/A,TRUE,"B"}</definedName>
    <definedName name="塩ビ桝" localSheetId="1" hidden="1">{#N/A,#N/A,TRUE,"本工事費内訳表";#N/A,#N/A,TRUE,"A";#N/A,#N/A,TRUE,"B"}</definedName>
    <definedName name="塩ビ桝" hidden="1">{#N/A,#N/A,TRUE,"本工事費内訳表";#N/A,#N/A,TRUE,"A";#N/A,#N/A,TRUE,"B"}</definedName>
    <definedName name="塩ビ桝2" localSheetId="4" hidden="1">{#N/A,#N/A,TRUE,"本工事費内訳表";#N/A,#N/A,TRUE,"A";#N/A,#N/A,TRUE,"B"}</definedName>
    <definedName name="塩ビ桝2" localSheetId="7" hidden="1">{#N/A,#N/A,TRUE,"本工事費内訳表";#N/A,#N/A,TRUE,"A";#N/A,#N/A,TRUE,"B"}</definedName>
    <definedName name="塩ビ桝2" localSheetId="1" hidden="1">{#N/A,#N/A,TRUE,"本工事費内訳表";#N/A,#N/A,TRUE,"A";#N/A,#N/A,TRUE,"B"}</definedName>
    <definedName name="塩ビ桝2" hidden="1">{#N/A,#N/A,TRUE,"本工事費内訳表";#N/A,#N/A,TRUE,"A";#N/A,#N/A,TRUE,"B"}</definedName>
    <definedName name="塩素低率" localSheetId="1">#REF!</definedName>
    <definedName name="塩素低率">#REF!</definedName>
    <definedName name="屋外配管" localSheetId="1">#REF!</definedName>
    <definedName name="屋外配管">#REF!</definedName>
    <definedName name="屋根" localSheetId="1">#REF!</definedName>
    <definedName name="屋根">#REF!</definedName>
    <definedName name="屋根_8" localSheetId="1">#REF!</definedName>
    <definedName name="屋根_8">#REF!</definedName>
    <definedName name="屋根ふき工" localSheetId="1">#REF!</definedName>
    <definedName name="屋根ふき工">#REF!</definedName>
    <definedName name="屋根工事" localSheetId="1">#REF!</definedName>
    <definedName name="屋根工事">#REF!</definedName>
    <definedName name="屋根葺工" localSheetId="1">#REF!</definedName>
    <definedName name="屋根葺工">#REF!</definedName>
    <definedName name="温風暖房機" localSheetId="1">#REF!</definedName>
    <definedName name="温風暖房機">#REF!</definedName>
    <definedName name="下限値M" localSheetId="1">#REF!</definedName>
    <definedName name="下限値M">#REF!</definedName>
    <definedName name="下限値O" localSheetId="1">#REF!</definedName>
    <definedName name="下限値O">#REF!</definedName>
    <definedName name="下限値P" localSheetId="1">#REF!</definedName>
    <definedName name="下限値P">#REF!</definedName>
    <definedName name="下限値仮" localSheetId="1">#REF!</definedName>
    <definedName name="下限値仮">#REF!</definedName>
    <definedName name="下限値共" localSheetId="1">#REF!</definedName>
    <definedName name="下限値共">#REF!</definedName>
    <definedName name="下限値現" localSheetId="1">#REF!</definedName>
    <definedName name="下限値現">#REF!</definedName>
    <definedName name="下限値設" localSheetId="1">#REF!</definedName>
    <definedName name="下限値設">#REF!</definedName>
    <definedName name="下限値般" localSheetId="1">#REF!</definedName>
    <definedName name="下限値般">#REF!</definedName>
    <definedName name="下水" localSheetId="4" hidden="1">{#N/A,#N/A,TRUE,"本工事費内訳表";#N/A,#N/A,TRUE,"A";#N/A,#N/A,TRUE,"B"}</definedName>
    <definedName name="下水" localSheetId="7" hidden="1">{#N/A,#N/A,TRUE,"本工事費内訳表";#N/A,#N/A,TRUE,"A";#N/A,#N/A,TRUE,"B"}</definedName>
    <definedName name="下水" localSheetId="1" hidden="1">{#N/A,#N/A,TRUE,"本工事費内訳表";#N/A,#N/A,TRUE,"A";#N/A,#N/A,TRUE,"B"}</definedName>
    <definedName name="下水" hidden="1">{#N/A,#N/A,TRUE,"本工事費内訳表";#N/A,#N/A,TRUE,"A";#N/A,#N/A,TRUE,"B"}</definedName>
    <definedName name="下層路盤工２０" localSheetId="1">#REF!</definedName>
    <definedName name="下層路盤工２０">#REF!</definedName>
    <definedName name="下層路盤工２０の番号" localSheetId="1">#REF!</definedName>
    <definedName name="下層路盤工２０の番号">#REF!</definedName>
    <definedName name="下範囲" localSheetId="1">MIN(#REF!)</definedName>
    <definedName name="下範囲">MIN(#REF!)</definedName>
    <definedName name="仮囲い" localSheetId="1">#REF!</definedName>
    <definedName name="仮囲い">#REF!</definedName>
    <definedName name="仮囲い代価" localSheetId="1">#REF!</definedName>
    <definedName name="仮囲い代価">#REF!</definedName>
    <definedName name="仮囲い代価_8" localSheetId="1">#REF!</definedName>
    <definedName name="仮囲い代価_8">#REF!</definedName>
    <definedName name="仮設" localSheetId="1">#REF!</definedName>
    <definedName name="仮設">#REF!</definedName>
    <definedName name="仮設_8" localSheetId="1">#REF!</definedName>
    <definedName name="仮設_8">#REF!</definedName>
    <definedName name="仮設工事" localSheetId="1">#REF!</definedName>
    <definedName name="仮設工事">#REF!</definedName>
    <definedName name="仮設代価" localSheetId="1">#REF!</definedName>
    <definedName name="仮設代価">#REF!</definedName>
    <definedName name="仮設費" localSheetId="1">#REF!</definedName>
    <definedName name="仮設費">#REF!</definedName>
    <definedName name="仮設率" localSheetId="1">#REF!</definedName>
    <definedName name="仮設率">#REF!</definedName>
    <definedName name="家具工事" localSheetId="1">#REF!</definedName>
    <definedName name="家具工事">#REF!</definedName>
    <definedName name="火報" localSheetId="1">#REF!</definedName>
    <definedName name="火報">#REF!</definedName>
    <definedName name="火報詳細" localSheetId="1">#REF!</definedName>
    <definedName name="火報詳細">#REF!</definedName>
    <definedName name="箇所表委託ｺﾋﾟｰ先" localSheetId="1">#REF!</definedName>
    <definedName name="箇所表委託ｺﾋﾟｰ先">#REF!</definedName>
    <definedName name="箇所表委託空欄ｺﾋﾟｰ先" localSheetId="1">#REF!</definedName>
    <definedName name="箇所表委託空欄ｺﾋﾟｰ先">#REF!</definedName>
    <definedName name="箇所表工事ｺﾋﾟｰ先" localSheetId="1">#REF!</definedName>
    <definedName name="箇所表工事ｺﾋﾟｰ先">#REF!</definedName>
    <definedName name="箇所表工事空欄ｺﾋﾟｰ先" localSheetId="1">#REF!</definedName>
    <definedName name="箇所表工事空欄ｺﾋﾟｰ先">#REF!</definedName>
    <definedName name="箇所表抽出の範囲" localSheetId="1">#REF!</definedName>
    <definedName name="箇所表抽出の範囲">#REF!</definedName>
    <definedName name="貨物運賃１０ｔ" localSheetId="1">#REF!</definedName>
    <definedName name="貨物運賃１０ｔ">#REF!</definedName>
    <definedName name="貨物運賃１０ｔの出所" localSheetId="1">#REF!</definedName>
    <definedName name="貨物運賃１０ｔの出所">#REF!</definedName>
    <definedName name="貨物運賃１２ｔ" localSheetId="1">#REF!</definedName>
    <definedName name="貨物運賃１２ｔ">#REF!</definedName>
    <definedName name="貨物運賃１２ｔの出所" localSheetId="1">#REF!</definedName>
    <definedName name="貨物運賃１２ｔの出所">#REF!</definedName>
    <definedName name="貨物運賃１４ｔ" localSheetId="1">#REF!</definedName>
    <definedName name="貨物運賃１４ｔ">#REF!</definedName>
    <definedName name="貨物運賃１４ｔの出所" localSheetId="1">#REF!</definedName>
    <definedName name="貨物運賃１４ｔの出所">#REF!</definedName>
    <definedName name="貨物運賃１６ｔ" localSheetId="1">#REF!</definedName>
    <definedName name="貨物運賃１６ｔ">#REF!</definedName>
    <definedName name="貨物運賃１６ｔの出所" localSheetId="1">#REF!</definedName>
    <definedName name="貨物運賃１６ｔの出所">#REF!</definedName>
    <definedName name="貨物運賃１８ｔ" localSheetId="1">#REF!</definedName>
    <definedName name="貨物運賃１８ｔ">#REF!</definedName>
    <definedName name="貨物運賃１８ｔの出所" localSheetId="1">#REF!</definedName>
    <definedName name="貨物運賃１８ｔの出所">#REF!</definedName>
    <definedName name="貨物運賃２０ｔ" localSheetId="1">#REF!</definedName>
    <definedName name="貨物運賃２０ｔ">#REF!</definedName>
    <definedName name="貨物運賃２０ｔの出所" localSheetId="1">#REF!</definedName>
    <definedName name="貨物運賃２０ｔの出所">#REF!</definedName>
    <definedName name="貨物運賃２２ｔ" localSheetId="1">#REF!</definedName>
    <definedName name="貨物運賃２２ｔ">#REF!</definedName>
    <definedName name="貨物運賃２２ｔの出所" localSheetId="1">#REF!</definedName>
    <definedName name="貨物運賃２２ｔの出所">#REF!</definedName>
    <definedName name="貨物運賃２４ｔ" localSheetId="1">#REF!</definedName>
    <definedName name="貨物運賃２４ｔ">#REF!</definedName>
    <definedName name="貨物運賃２４ｔの出所" localSheetId="1">#REF!</definedName>
    <definedName name="貨物運賃２４ｔの出所">#REF!</definedName>
    <definedName name="貨物運賃２６ｔ" localSheetId="1">#REF!</definedName>
    <definedName name="貨物運賃２６ｔ">#REF!</definedName>
    <definedName name="貨物運賃２６ｔの出所" localSheetId="1">#REF!</definedName>
    <definedName name="貨物運賃２６ｔの出所">#REF!</definedName>
    <definedName name="貨物運賃２８ｔ" localSheetId="1">#REF!</definedName>
    <definedName name="貨物運賃２８ｔ">#REF!</definedName>
    <definedName name="貨物運賃２８ｔの出所" localSheetId="1">#REF!</definedName>
    <definedName name="貨物運賃２８ｔの出所">#REF!</definedName>
    <definedName name="貨物運賃３０ｔ" localSheetId="1">#REF!</definedName>
    <definedName name="貨物運賃３０ｔ">#REF!</definedName>
    <definedName name="貨物運賃３０ｔの出所" localSheetId="1">#REF!</definedName>
    <definedName name="貨物運賃３０ｔの出所">#REF!</definedName>
    <definedName name="貨物運賃４ｔ" localSheetId="1">#REF!</definedName>
    <definedName name="貨物運賃４ｔ">#REF!</definedName>
    <definedName name="貨物運賃４ｔの出所" localSheetId="1">#REF!</definedName>
    <definedName name="貨物運賃４ｔの出所">#REF!</definedName>
    <definedName name="貨物運賃５ｔ" localSheetId="1">#REF!</definedName>
    <definedName name="貨物運賃５ｔ">#REF!</definedName>
    <definedName name="貨物運賃５ｔの出所" localSheetId="1">#REF!</definedName>
    <definedName name="貨物運賃５ｔの出所">#REF!</definedName>
    <definedName name="貨物運賃６ｔ" localSheetId="1">#REF!</definedName>
    <definedName name="貨物運賃６ｔ">#REF!</definedName>
    <definedName name="貨物運賃６ｔの出所" localSheetId="1">#REF!</definedName>
    <definedName name="貨物運賃６ｔの出所">#REF!</definedName>
    <definedName name="貨物運賃８ｔ" localSheetId="1">#REF!</definedName>
    <definedName name="貨物運賃８ｔ">#REF!</definedName>
    <definedName name="貨物運賃８ｔの出所" localSheetId="1">#REF!</definedName>
    <definedName name="貨物運賃８ｔの出所">#REF!</definedName>
    <definedName name="解体" localSheetId="1">#REF!</definedName>
    <definedName name="解体">#REF!</definedName>
    <definedName name="解体_8" localSheetId="1">#REF!</definedName>
    <definedName name="解体_8">#REF!</definedName>
    <definedName name="解体工事" localSheetId="1">#REF!</definedName>
    <definedName name="解体工事">#REF!</definedName>
    <definedName name="解体工事_8" localSheetId="1">#REF!</definedName>
    <definedName name="解体工事_8">#REF!</definedName>
    <definedName name="解体代価表" localSheetId="4" hidden="1">{"'内訳書'!$A$1:$O$28"}</definedName>
    <definedName name="解体代価表" localSheetId="7" hidden="1">{"'内訳書'!$A$1:$O$28"}</definedName>
    <definedName name="解体代価表" localSheetId="1" hidden="1">{"'内訳書'!$A$1:$O$28"}</definedName>
    <definedName name="解体代価表" hidden="1">{"'内訳書'!$A$1:$O$28"}</definedName>
    <definedName name="解体代価表1" localSheetId="4" hidden="1">{"'内訳書'!$A$1:$O$28"}</definedName>
    <definedName name="解体代価表1" localSheetId="7" hidden="1">{"'内訳書'!$A$1:$O$28"}</definedName>
    <definedName name="解体代価表1" localSheetId="1" hidden="1">{"'内訳書'!$A$1:$O$28"}</definedName>
    <definedName name="解体代価表1" hidden="1">{"'内訳書'!$A$1:$O$28"}</definedName>
    <definedName name="解体撤去工事" localSheetId="1">#REF!</definedName>
    <definedName name="解体撤去工事">#REF!</definedName>
    <definedName name="解体撤去工事_8" localSheetId="1">#REF!</definedName>
    <definedName name="解体撤去工事_8">#REF!</definedName>
    <definedName name="解体撤去代価表" localSheetId="4" hidden="1">{"'内訳書'!$A$1:$O$28"}</definedName>
    <definedName name="解体撤去代価表" localSheetId="7" hidden="1">{"'内訳書'!$A$1:$O$28"}</definedName>
    <definedName name="解体撤去代価表" localSheetId="1" hidden="1">{"'内訳書'!$A$1:$O$28"}</definedName>
    <definedName name="解体撤去代価表" hidden="1">{"'内訳書'!$A$1:$O$28"}</definedName>
    <definedName name="改修" localSheetId="1">#REF!</definedName>
    <definedName name="改修">#REF!</definedName>
    <definedName name="改修諸経費" localSheetId="1">#REF!</definedName>
    <definedName name="改修諸経費">#REF!</definedName>
    <definedName name="改修諸経費_8" localSheetId="1">#REF!</definedName>
    <definedName name="改修諸経費_8">#REF!</definedName>
    <definedName name="開口補強" localSheetId="1">#REF!</definedName>
    <definedName name="開口補強">#REF!</definedName>
    <definedName name="外交" localSheetId="1">#REF!</definedName>
    <definedName name="外交">#REF!</definedName>
    <definedName name="外交_8" localSheetId="1">#REF!</definedName>
    <definedName name="外交_8">#REF!</definedName>
    <definedName name="外構" localSheetId="1">#REF!</definedName>
    <definedName name="外構">#REF!</definedName>
    <definedName name="外構工事" localSheetId="1">#REF!</definedName>
    <definedName name="外構工事">#REF!</definedName>
    <definedName name="外構工事_8" localSheetId="1">#REF!</definedName>
    <definedName name="外構工事_8">#REF!</definedName>
    <definedName name="外構施設" localSheetId="1">#REF!</definedName>
    <definedName name="外構施設">#REF!</definedName>
    <definedName name="外部" localSheetId="4" hidden="1">{"'内訳書'!$A$1:$O$28"}</definedName>
    <definedName name="外部" localSheetId="7" hidden="1">{"'内訳書'!$A$1:$O$28"}</definedName>
    <definedName name="外部" localSheetId="1" hidden="1">{"'内訳書'!$A$1:$O$28"}</definedName>
    <definedName name="外部" hidden="1">{"'内訳書'!$A$1:$O$28"}</definedName>
    <definedName name="外部工作物" localSheetId="1">#REF!</definedName>
    <definedName name="外部工作物">#REF!</definedName>
    <definedName name="概要" localSheetId="1">#REF!</definedName>
    <definedName name="概要">#REF!</definedName>
    <definedName name="各種手元" localSheetId="1">#REF!</definedName>
    <definedName name="各種手元">#REF!</definedName>
    <definedName name="各種助手" localSheetId="1">#REF!</definedName>
    <definedName name="各種助手">#REF!</definedName>
    <definedName name="角ｻｲｽﾞ" localSheetId="1">#REF!</definedName>
    <definedName name="角ｻｲｽﾞ">#REF!</definedName>
    <definedName name="掛率" localSheetId="1">#REF!</definedName>
    <definedName name="掛率">#REF!</definedName>
    <definedName name="割合対象" localSheetId="1">#REF!</definedName>
    <definedName name="割合対象">#REF!</definedName>
    <definedName name="割合対象式" localSheetId="1">#REF!</definedName>
    <definedName name="割合対象式">#REF!</definedName>
    <definedName name="勘定科目" localSheetId="1">#REF!</definedName>
    <definedName name="勘定科目">#REF!</definedName>
    <definedName name="完成" localSheetId="1">#REF!</definedName>
    <definedName name="完成">#REF!</definedName>
    <definedName name="幹線設備工事" localSheetId="1">#REF!</definedName>
    <definedName name="幹線設備工事">#REF!</definedName>
    <definedName name="幹線撤去" localSheetId="1">#REF!</definedName>
    <definedName name="幹線撤去">#REF!</definedName>
    <definedName name="換気" localSheetId="2" hidden="1">{"'内訳書'!$A$1:$O$28"}</definedName>
    <definedName name="換気" localSheetId="4" hidden="1">{"'内訳書'!$A$1:$O$28"}</definedName>
    <definedName name="換気" localSheetId="7" hidden="1">{"'内訳書'!$A$1:$O$28"}</definedName>
    <definedName name="換気" localSheetId="1" hidden="1">{"'内訳書'!$A$1:$O$28"}</definedName>
    <definedName name="換気" localSheetId="0" hidden="1">{"'内訳書'!$A$1:$O$28"}</definedName>
    <definedName name="換気" hidden="1">{"'内訳書'!$A$1:$O$28"}</definedName>
    <definedName name="換気扇" localSheetId="1">#REF!</definedName>
    <definedName name="換気扇">#REF!</definedName>
    <definedName name="環境１" localSheetId="1">#REF!</definedName>
    <definedName name="環境１">#REF!</definedName>
    <definedName name="環境２" localSheetId="1">#REF!</definedName>
    <definedName name="環境２">#REF!</definedName>
    <definedName name="環境３" localSheetId="1">#REF!</definedName>
    <definedName name="環境３">#REF!</definedName>
    <definedName name="環境式１" localSheetId="1">#REF!</definedName>
    <definedName name="環境式１">#REF!</definedName>
    <definedName name="環境式２" localSheetId="1">#REF!</definedName>
    <definedName name="環境式２">#REF!</definedName>
    <definedName name="環境式３" localSheetId="1">#REF!</definedName>
    <definedName name="環境式３">#REF!</definedName>
    <definedName name="環境対策１" localSheetId="1">#REF!</definedName>
    <definedName name="環境対策１">#REF!</definedName>
    <definedName name="環境対策２" localSheetId="1">#REF!</definedName>
    <definedName name="環境対策２">#REF!</definedName>
    <definedName name="環境対策３" localSheetId="1">#REF!</definedName>
    <definedName name="環境対策３">#REF!</definedName>
    <definedName name="環境対策費" localSheetId="1">#REF!</definedName>
    <definedName name="環境対策費">#REF!</definedName>
    <definedName name="環境対策費額" localSheetId="1">#REF!</definedName>
    <definedName name="環境対策費額">#REF!</definedName>
    <definedName name="環境対策費対象額" localSheetId="1">#REF!</definedName>
    <definedName name="環境対策費対象額">#REF!</definedName>
    <definedName name="環境対象" localSheetId="1">#REF!</definedName>
    <definedName name="環境対象">#REF!</definedName>
    <definedName name="環境対象額" localSheetId="1">#REF!</definedName>
    <definedName name="環境対象額">#REF!</definedName>
    <definedName name="環境対象式" localSheetId="1">#REF!</definedName>
    <definedName name="環境対象式">#REF!</definedName>
    <definedName name="監視制御装置" localSheetId="1">#REF!</definedName>
    <definedName name="監視制御装置">#REF!</definedName>
    <definedName name="管外径" localSheetId="1">#REF!</definedName>
    <definedName name="管外径">#REF!</definedName>
    <definedName name="管径" localSheetId="1">#REF!</definedName>
    <definedName name="管径">#REF!</definedName>
    <definedName name="管径2" localSheetId="1">#REF!</definedName>
    <definedName name="管径2">#REF!</definedName>
    <definedName name="管材料" localSheetId="1">#REF!</definedName>
    <definedName name="管材料">#REF!</definedName>
    <definedName name="管切断機φ３５０以下" localSheetId="1">#REF!</definedName>
    <definedName name="管切断機φ３５０以下">#REF!</definedName>
    <definedName name="管切断機φ３５０以下の出所" localSheetId="1">#REF!</definedName>
    <definedName name="管切断機φ３５０以下の出所">#REF!</definedName>
    <definedName name="管切断機φ４００以上" localSheetId="1">#REF!</definedName>
    <definedName name="管切断機φ４００以上">#REF!</definedName>
    <definedName name="管切断機φ４００以上の出所" localSheetId="1">#REF!</definedName>
    <definedName name="管切断機φ４００以上の出所">#REF!</definedName>
    <definedName name="管理棟基礎工" localSheetId="1">#REF!</definedName>
    <definedName name="管理棟基礎工">#REF!</definedName>
    <definedName name="管理棟土工" localSheetId="1">#REF!</definedName>
    <definedName name="管理棟土工">#REF!</definedName>
    <definedName name="管理内訳" localSheetId="1">#REF!</definedName>
    <definedName name="管理内訳">#REF!</definedName>
    <definedName name="貫通部" localSheetId="1">#REF!</definedName>
    <definedName name="貫通部">#REF!</definedName>
    <definedName name="間接委託費" localSheetId="1">#REF!</definedName>
    <definedName name="間接委託費">#REF!</definedName>
    <definedName name="間接工事費" localSheetId="1">#REF!</definedName>
    <definedName name="間接工事費">#REF!</definedName>
    <definedName name="丸ｻｲｽﾞ" localSheetId="1">#REF!</definedName>
    <definedName name="丸ｻｲｽﾞ">#REF!</definedName>
    <definedName name="丸形露出ﾎﾞｯｸｽ" localSheetId="1">#REF!</definedName>
    <definedName name="丸形露出ﾎﾞｯｸｽ">#REF!</definedName>
    <definedName name="基礎" localSheetId="1">#REF!</definedName>
    <definedName name="基礎">#REF!</definedName>
    <definedName name="基礎22" localSheetId="1">#REF!</definedName>
    <definedName name="基礎22">#REF!</definedName>
    <definedName name="基礎細目">"フォーム 1"</definedName>
    <definedName name="基本ﾃﾞｰﾀｰ" localSheetId="1">#REF!</definedName>
    <definedName name="基本ﾃﾞｰﾀｰ">#REF!</definedName>
    <definedName name="既製コンクリート杭打ち工５００" localSheetId="1">#REF!</definedName>
    <definedName name="既製コンクリート杭打ち工５００">#REF!</definedName>
    <definedName name="既製コンクリート杭打ち工５００の二次" localSheetId="1">#REF!</definedName>
    <definedName name="既製コンクリート杭打ち工５００の二次">#REF!</definedName>
    <definedName name="既製コンクリート杭打工５００" localSheetId="1">#REF!</definedName>
    <definedName name="既製コンクリート杭打工５００">#REF!</definedName>
    <definedName name="既製コンクリート杭打工５００の二次" localSheetId="1">#REF!</definedName>
    <definedName name="既製コンクリート杭打工５００の二次">#REF!</definedName>
    <definedName name="既製コンクリート杭打工５００の番号" localSheetId="1">#REF!</definedName>
    <definedName name="既製コンクリート杭打工５００の番号">#REF!</definedName>
    <definedName name="期限" localSheetId="1">#REF!</definedName>
    <definedName name="期限">#REF!</definedName>
    <definedName name="機の代印刷" localSheetId="1">#REF!</definedName>
    <definedName name="機の代印刷">#REF!</definedName>
    <definedName name="機の内印刷" localSheetId="1">#REF!</definedName>
    <definedName name="機の内印刷">#REF!</definedName>
    <definedName name="機械" localSheetId="1">#REF!</definedName>
    <definedName name="機械">#REF!</definedName>
    <definedName name="機械運転工" localSheetId="1">#REF!</definedName>
    <definedName name="機械運転工">#REF!</definedName>
    <definedName name="機械掘削工床掘" localSheetId="1">#REF!</definedName>
    <definedName name="機械掘削工床掘">#REF!</definedName>
    <definedName name="機械掘削工床掘の番号" localSheetId="1">#REF!</definedName>
    <definedName name="機械掘削工床掘の番号">#REF!</definedName>
    <definedName name="機械掘削量" localSheetId="1">#REF!</definedName>
    <definedName name="機械掘削量">#REF!</definedName>
    <definedName name="機械経費" localSheetId="1">#REF!</definedName>
    <definedName name="機械経費">#REF!</definedName>
    <definedName name="機械工" localSheetId="1">#REF!</definedName>
    <definedName name="機械工">#REF!</definedName>
    <definedName name="機械設計書" localSheetId="2" hidden="1">{"'内訳書'!$A$1:$O$28"}</definedName>
    <definedName name="機械設計書" localSheetId="4" hidden="1">{"'内訳書'!$A$1:$O$28"}</definedName>
    <definedName name="機械設計書" localSheetId="7" hidden="1">{"'内訳書'!$A$1:$O$28"}</definedName>
    <definedName name="機械設計書" localSheetId="1" hidden="1">{"'内訳書'!$A$1:$O$28"}</definedName>
    <definedName name="機械設計書" localSheetId="0" hidden="1">{"'内訳書'!$A$1:$O$28"}</definedName>
    <definedName name="機械設計書" hidden="1">{"'内訳書'!$A$1:$O$28"}</definedName>
    <definedName name="機械設備" localSheetId="1">#REF!</definedName>
    <definedName name="機械設備">#REF!</definedName>
    <definedName name="機械設備工" localSheetId="1">#REF!</definedName>
    <definedName name="機械設備工">#REF!</definedName>
    <definedName name="機械代価一覧" localSheetId="1">#REF!</definedName>
    <definedName name="機械代価一覧">#REF!</definedName>
    <definedName name="機械分解・組立工アースオーガ" localSheetId="1">#REF!</definedName>
    <definedName name="機械分解・組立工アースオーガ">#REF!</definedName>
    <definedName name="機械分解・組立工アースオーガの番号" localSheetId="1">#REF!</definedName>
    <definedName name="機械分解・組立工アースオーガの番号">#REF!</definedName>
    <definedName name="機械分解・組立工クローラクレーン" localSheetId="1">#REF!</definedName>
    <definedName name="機械分解・組立工クローラクレーン">#REF!</definedName>
    <definedName name="機械分解・組立工クローラクレーンの番号" localSheetId="1">#REF!</definedName>
    <definedName name="機械分解・組立工クローラクレーンの番号">#REF!</definedName>
    <definedName name="機器単価比較表" localSheetId="1">#REF!</definedName>
    <definedName name="機器単価比較表">#REF!</definedName>
    <definedName name="機器費" localSheetId="1">#REF!</definedName>
    <definedName name="機器費">#REF!</definedName>
    <definedName name="機損" localSheetId="1">#REF!</definedName>
    <definedName name="機損">#REF!</definedName>
    <definedName name="気象観測装置" localSheetId="1">#REF!</definedName>
    <definedName name="気象観測装置">#REF!</definedName>
    <definedName name="記0">#N/A</definedName>
    <definedName name="記1" localSheetId="1">#REF!</definedName>
    <definedName name="記1">#REF!</definedName>
    <definedName name="記2" localSheetId="1">#REF!</definedName>
    <definedName name="記2">#REF!</definedName>
    <definedName name="記3" localSheetId="1">#REF!</definedName>
    <definedName name="記3">#REF!</definedName>
    <definedName name="技師Ａ" localSheetId="1">#REF!</definedName>
    <definedName name="技師Ａ">#REF!</definedName>
    <definedName name="技師Ｂ" localSheetId="1">#REF!</definedName>
    <definedName name="技師Ｂ">#REF!</definedName>
    <definedName name="技師Ｃ" localSheetId="1">#REF!</definedName>
    <definedName name="技師Ｃ">#REF!</definedName>
    <definedName name="技術員" localSheetId="1">#REF!</definedName>
    <definedName name="技術員">#REF!</definedName>
    <definedName name="技術管理費" localSheetId="1">#REF!</definedName>
    <definedName name="技術管理費">#REF!</definedName>
    <definedName name="技術管理費式" localSheetId="1">#REF!</definedName>
    <definedName name="技術管理費式">#REF!</definedName>
    <definedName name="技術経費" localSheetId="1">#REF!</definedName>
    <definedName name="技術経費">#REF!</definedName>
    <definedName name="技術費" localSheetId="1">#REF!</definedName>
    <definedName name="技術費">#REF!</definedName>
    <definedName name="技術労務費" localSheetId="1">#REF!</definedName>
    <definedName name="技術労務費">#REF!</definedName>
    <definedName name="給水設備" localSheetId="1">#REF!</definedName>
    <definedName name="給水設備">#REF!</definedName>
    <definedName name="給湯器_湯沸器" localSheetId="1">#REF!</definedName>
    <definedName name="給湯器_湯沸器">#REF!</definedName>
    <definedName name="給湯器･湯沸器" localSheetId="1">#REF!</definedName>
    <definedName name="給湯器･湯沸器">#REF!</definedName>
    <definedName name="給湯設備" localSheetId="1">#REF!</definedName>
    <definedName name="給湯設備">#REF!</definedName>
    <definedName name="給排水比較" localSheetId="1">#REF!</definedName>
    <definedName name="給排水比較">#REF!</definedName>
    <definedName name="給排水比較_8" localSheetId="1">#REF!</definedName>
    <definedName name="給排水比較_8">#REF!</definedName>
    <definedName name="距離" localSheetId="1">#REF!</definedName>
    <definedName name="距離">#REF!</definedName>
    <definedName name="距離2" localSheetId="1">#REF!</definedName>
    <definedName name="距離2">#REF!</definedName>
    <definedName name="共通" localSheetId="4" hidden="1">{#N/A,#N/A,TRUE,"本工事費内訳表";#N/A,#N/A,TRUE,"A";#N/A,#N/A,TRUE,"B"}</definedName>
    <definedName name="共通" localSheetId="7" hidden="1">{#N/A,#N/A,TRUE,"本工事費内訳表";#N/A,#N/A,TRUE,"A";#N/A,#N/A,TRUE,"B"}</definedName>
    <definedName name="共通" localSheetId="1" hidden="1">{#N/A,#N/A,TRUE,"本工事費内訳表";#N/A,#N/A,TRUE,"A";#N/A,#N/A,TRUE,"B"}</definedName>
    <definedName name="共通" hidden="1">{#N/A,#N/A,TRUE,"本工事費内訳表";#N/A,#N/A,TRUE,"A";#N/A,#N/A,TRUE,"B"}</definedName>
    <definedName name="共通仮設" localSheetId="1">#REF!</definedName>
    <definedName name="共通仮設">#REF!</definedName>
    <definedName name="共通仮設工事" localSheetId="1">#REF!</definedName>
    <definedName name="共通仮設工事">#REF!</definedName>
    <definedName name="共通仮設費" localSheetId="1">#REF!</definedName>
    <definedName name="共通仮設費">#REF!</definedName>
    <definedName name="共通仮設費__計" localSheetId="1">#REF!</definedName>
    <definedName name="共通仮設費__計">#REF!</definedName>
    <definedName name="共通仮設費額" localSheetId="1">#REF!</definedName>
    <definedName name="共通仮設費額">#REF!</definedName>
    <definedName name="共通仮設費計" localSheetId="1">#REF!</definedName>
    <definedName name="共通仮設費計">#REF!</definedName>
    <definedName name="共通式１" localSheetId="1">#REF!</definedName>
    <definedName name="共通式１">#REF!</definedName>
    <definedName name="共通式２" localSheetId="1">#REF!</definedName>
    <definedName name="共通式２">#REF!</definedName>
    <definedName name="共通式３" localSheetId="1">#REF!</definedName>
    <definedName name="共通式３">#REF!</definedName>
    <definedName name="共通対象" localSheetId="1">#REF!</definedName>
    <definedName name="共通対象">#REF!</definedName>
    <definedName name="共通対象２" localSheetId="1">#REF!</definedName>
    <definedName name="共通対象２">#REF!</definedName>
    <definedName name="共通対象額" localSheetId="1">#REF!</definedName>
    <definedName name="共通対象額">#REF!</definedName>
    <definedName name="共通対象式" localSheetId="1">#REF!</definedName>
    <definedName name="共通対象式">#REF!</definedName>
    <definedName name="共通代価" localSheetId="4" hidden="1">{#N/A,#N/A,TRUE,"本工事費内訳表";#N/A,#N/A,TRUE,"A";#N/A,#N/A,TRUE,"B"}</definedName>
    <definedName name="共通代価" localSheetId="7" hidden="1">{#N/A,#N/A,TRUE,"本工事費内訳表";#N/A,#N/A,TRUE,"A";#N/A,#N/A,TRUE,"B"}</definedName>
    <definedName name="共通代価" localSheetId="1" hidden="1">{#N/A,#N/A,TRUE,"本工事費内訳表";#N/A,#N/A,TRUE,"A";#N/A,#N/A,TRUE,"B"}</definedName>
    <definedName name="共通代価" hidden="1">{#N/A,#N/A,TRUE,"本工事費内訳表";#N/A,#N/A,TRUE,"A";#N/A,#N/A,TRUE,"B"}</definedName>
    <definedName name="胸壁細目">"フォーム 1"</definedName>
    <definedName name="緊急度" localSheetId="1">#REF!</definedName>
    <definedName name="緊急度">#REF!</definedName>
    <definedName name="金__額" localSheetId="1">#REF!</definedName>
    <definedName name="金__額">#REF!</definedName>
    <definedName name="金額" localSheetId="1">#REF!</definedName>
    <definedName name="金額">#REF!</definedName>
    <definedName name="金額_11" localSheetId="1">#REF!</definedName>
    <definedName name="金額_11">#REF!</definedName>
    <definedName name="金額_12" localSheetId="1">#REF!</definedName>
    <definedName name="金額_12">#REF!</definedName>
    <definedName name="金額_13" localSheetId="1">#REF!</definedName>
    <definedName name="金額_13">#REF!</definedName>
    <definedName name="金属" localSheetId="1">#REF!</definedName>
    <definedName name="金属">#REF!</definedName>
    <definedName name="金属_8" localSheetId="1">#REF!</definedName>
    <definedName name="金属_8">#REF!</definedName>
    <definedName name="金属くず" localSheetId="1">#REF!</definedName>
    <definedName name="金属くず">#REF!</definedName>
    <definedName name="金属建具" localSheetId="1">#REF!</definedName>
    <definedName name="金属建具">#REF!</definedName>
    <definedName name="金属建具_8" localSheetId="1">#REF!</definedName>
    <definedName name="金属建具_8">#REF!</definedName>
    <definedName name="金属工事" localSheetId="1">#REF!</definedName>
    <definedName name="金属工事">#REF!</definedName>
    <definedName name="金属製建具工事" localSheetId="1">#REF!</definedName>
    <definedName name="金属製建具工事">#REF!</definedName>
    <definedName name="金属線ぴ" localSheetId="1">#REF!</definedName>
    <definedName name="金属線ぴ">#REF!</definedName>
    <definedName name="金属配管" localSheetId="1">#REF!</definedName>
    <definedName name="金属配管">#REF!</definedName>
    <definedName name="金入り" localSheetId="1">#REF!</definedName>
    <definedName name="金入り">#REF!</definedName>
    <definedName name="金物" localSheetId="1">#REF!</definedName>
    <definedName name="金物">#REF!</definedName>
    <definedName name="区画線工１５白黄実線" localSheetId="1">#REF!</definedName>
    <definedName name="区画線工１５白黄実線">#REF!</definedName>
    <definedName name="区画線工１５白黄実線の出所" localSheetId="1">#REF!</definedName>
    <definedName name="区画線工１５白黄実線の出所">#REF!</definedName>
    <definedName name="区分" localSheetId="1">#REF!</definedName>
    <definedName name="区分" localSheetId="0">#REF!</definedName>
    <definedName name="区分">#REF!</definedName>
    <definedName name="空気圧縮機賃料" localSheetId="1">#REF!</definedName>
    <definedName name="空気圧縮機賃料">#REF!</definedName>
    <definedName name="空気圧縮機賃料の出所" localSheetId="1">#REF!</definedName>
    <definedName name="空気圧縮機賃料の出所">#REF!</definedName>
    <definedName name="空調換気機器" localSheetId="1">#REF!</definedName>
    <definedName name="空調換気機器">#REF!</definedName>
    <definedName name="空調配管" localSheetId="1">#REF!</definedName>
    <definedName name="空調配管">#REF!</definedName>
    <definedName name="掘削幅" localSheetId="1">#REF!</definedName>
    <definedName name="掘削幅">#REF!</definedName>
    <definedName name="係数M１" localSheetId="1">#REF!</definedName>
    <definedName name="係数M１">#REF!</definedName>
    <definedName name="係数M２" localSheetId="1">#REF!</definedName>
    <definedName name="係数M２">#REF!</definedName>
    <definedName name="係数O１" localSheetId="1">#REF!</definedName>
    <definedName name="係数O１">#REF!</definedName>
    <definedName name="係数O２" localSheetId="1">#REF!</definedName>
    <definedName name="係数O２">#REF!</definedName>
    <definedName name="係数P１" localSheetId="1">#REF!</definedName>
    <definedName name="係数P１">#REF!</definedName>
    <definedName name="係数P２" localSheetId="1">#REF!</definedName>
    <definedName name="係数P２">#REF!</definedName>
    <definedName name="係数仮１" localSheetId="1">#REF!</definedName>
    <definedName name="係数仮１">#REF!</definedName>
    <definedName name="係数仮２" localSheetId="1">#REF!</definedName>
    <definedName name="係数仮２">#REF!</definedName>
    <definedName name="係数共１" localSheetId="1">#REF!</definedName>
    <definedName name="係数共１">#REF!</definedName>
    <definedName name="係数共２" localSheetId="1">#REF!</definedName>
    <definedName name="係数共２">#REF!</definedName>
    <definedName name="係数現１" localSheetId="1">#REF!</definedName>
    <definedName name="係数現１">#REF!</definedName>
    <definedName name="係数現２" localSheetId="1">#REF!</definedName>
    <definedName name="係数現２">#REF!</definedName>
    <definedName name="係数設１" localSheetId="1">#REF!</definedName>
    <definedName name="係数設１">#REF!</definedName>
    <definedName name="係数設２" localSheetId="1">#REF!</definedName>
    <definedName name="係数設２">#REF!</definedName>
    <definedName name="係数般" localSheetId="1">#REF!</definedName>
    <definedName name="係数般">#REF!</definedName>
    <definedName name="型枠_小型" localSheetId="1">#REF!</definedName>
    <definedName name="型枠_小型">#REF!</definedName>
    <definedName name="型枠_小型_11" localSheetId="1">#REF!</definedName>
    <definedName name="型枠_小型_11">#REF!</definedName>
    <definedName name="型枠_小型_12" localSheetId="1">#REF!</definedName>
    <definedName name="型枠_小型_12">#REF!</definedName>
    <definedName name="型枠_小型_13" localSheetId="1">#REF!</definedName>
    <definedName name="型枠_小型_13">#REF!</definedName>
    <definedName name="型枠_小型_4" localSheetId="1">#REF!</definedName>
    <definedName name="型枠_小型_4">#REF!</definedName>
    <definedName name="型枠_小型Ⅱ" localSheetId="1">#REF!</definedName>
    <definedName name="型枠_小型Ⅱ">#REF!</definedName>
    <definedName name="型枠_小型Ⅱ_11" localSheetId="1">#REF!</definedName>
    <definedName name="型枠_小型Ⅱ_11">#REF!</definedName>
    <definedName name="型枠_小型Ⅱ_12" localSheetId="1">#REF!</definedName>
    <definedName name="型枠_小型Ⅱ_12">#REF!</definedName>
    <definedName name="型枠_小型Ⅱ_13" localSheetId="1">#REF!</definedName>
    <definedName name="型枠_小型Ⅱ_13">#REF!</definedName>
    <definedName name="型枠_小型Ⅱ_4" localSheetId="1">#REF!</definedName>
    <definedName name="型枠_小型Ⅱ_4">#REF!</definedName>
    <definedName name="型枠_鉄筋" localSheetId="1">#REF!</definedName>
    <definedName name="型枠_鉄筋">#REF!</definedName>
    <definedName name="型枠_鉄筋_11" localSheetId="1">#REF!</definedName>
    <definedName name="型枠_鉄筋_11">#REF!</definedName>
    <definedName name="型枠_鉄筋_12" localSheetId="1">#REF!</definedName>
    <definedName name="型枠_鉄筋_12">#REF!</definedName>
    <definedName name="型枠_鉄筋_13" localSheetId="1">#REF!</definedName>
    <definedName name="型枠_鉄筋_13">#REF!</definedName>
    <definedName name="型枠_鉄筋_4" localSheetId="1">#REF!</definedName>
    <definedName name="型枠_鉄筋_4">#REF!</definedName>
    <definedName name="型枠_無筋" localSheetId="1">#REF!</definedName>
    <definedName name="型枠_無筋">#REF!</definedName>
    <definedName name="型枠_無筋_11" localSheetId="1">#REF!</definedName>
    <definedName name="型枠_無筋_11">#REF!</definedName>
    <definedName name="型枠_無筋_12" localSheetId="1">#REF!</definedName>
    <definedName name="型枠_無筋_12">#REF!</definedName>
    <definedName name="型枠_無筋_13" localSheetId="1">#REF!</definedName>
    <definedName name="型枠_無筋_13">#REF!</definedName>
    <definedName name="型枠_無筋_4" localSheetId="1">#REF!</definedName>
    <definedName name="型枠_無筋_4">#REF!</definedName>
    <definedName name="型枠工" localSheetId="1">#REF!</definedName>
    <definedName name="型枠工">#REF!</definedName>
    <definedName name="型枠工_11" localSheetId="1">#REF!</definedName>
    <definedName name="型枠工_11">#REF!</definedName>
    <definedName name="型枠工_12" localSheetId="1">#REF!</definedName>
    <definedName name="型枠工_12">#REF!</definedName>
    <definedName name="型枠工_13" localSheetId="1">#REF!</definedName>
    <definedName name="型枠工_13">#REF!</definedName>
    <definedName name="型枠工_4" localSheetId="1">#REF!</definedName>
    <definedName name="型枠工_4">#REF!</definedName>
    <definedName name="型枠工均し基礎" localSheetId="1">#REF!</definedName>
    <definedName name="型枠工均し基礎">#REF!</definedName>
    <definedName name="型枠工均し基礎の番号" localSheetId="1">#REF!</definedName>
    <definedName name="型枠工均し基礎の番号">#REF!</definedName>
    <definedName name="型枠工小型" localSheetId="1">#REF!</definedName>
    <definedName name="型枠工小型">#REF!</definedName>
    <definedName name="型枠工小型の番号" localSheetId="1">#REF!</definedName>
    <definedName name="型枠工小型の番号">#REF!</definedName>
    <definedName name="型枠工鉄筋・無筋" localSheetId="1">#REF!</definedName>
    <definedName name="型枠工鉄筋・無筋">#REF!</definedName>
    <definedName name="型枠工鉄筋・無筋の番号" localSheetId="1">#REF!</definedName>
    <definedName name="型枠工鉄筋・無筋の番号">#REF!</definedName>
    <definedName name="契約データ" localSheetId="1">#REF!</definedName>
    <definedName name="契約データ">#REF!</definedName>
    <definedName name="経費" localSheetId="1">#REF!</definedName>
    <definedName name="経費">#REF!</definedName>
    <definedName name="経費計算" localSheetId="1">#REF!</definedName>
    <definedName name="経費計算">#REF!</definedName>
    <definedName name="経費計算表" localSheetId="2" hidden="1">[10]代価表紙!#REF!</definedName>
    <definedName name="経費計算表" localSheetId="7" hidden="1">#REF!</definedName>
    <definedName name="経費計算表" localSheetId="1" hidden="1">#REF!</definedName>
    <definedName name="経費計算表" hidden="1">[10]代価表紙!#REF!</definedName>
    <definedName name="経費計算用" localSheetId="7" hidden="1">#REF!</definedName>
    <definedName name="経費計算用" localSheetId="1" hidden="1">#REF!</definedName>
    <definedName name="経費計算用" hidden="1">[10]代価表紙!#REF!</definedName>
    <definedName name="計算" localSheetId="1">#REF!</definedName>
    <definedName name="計算">#REF!</definedName>
    <definedName name="計算2" localSheetId="1">#REF!</definedName>
    <definedName name="計算2">#REF!</definedName>
    <definedName name="計算書P1" localSheetId="1">#REF!</definedName>
    <definedName name="計算書P1">#REF!</definedName>
    <definedName name="計算書P2" localSheetId="1">#REF!</definedName>
    <definedName name="計算書P2">#REF!</definedName>
    <definedName name="計算書P3" localSheetId="1">#REF!</definedName>
    <definedName name="計算書P3">#REF!</definedName>
    <definedName name="計算書P4" localSheetId="1">#REF!</definedName>
    <definedName name="計算書P4">#REF!</definedName>
    <definedName name="軽作業員" localSheetId="1">#REF!</definedName>
    <definedName name="軽作業員">#REF!</definedName>
    <definedName name="軽作業員_11" localSheetId="1">#REF!</definedName>
    <definedName name="軽作業員_11">#REF!</definedName>
    <definedName name="軽作業員_12" localSheetId="1">#REF!</definedName>
    <definedName name="軽作業員_12">#REF!</definedName>
    <definedName name="軽作業員_13" localSheetId="1">#REF!</definedName>
    <definedName name="軽作業員_13">#REF!</definedName>
    <definedName name="軽作業員_4" localSheetId="1">#REF!</definedName>
    <definedName name="軽作業員_4">#REF!</definedName>
    <definedName name="軽油" localSheetId="1">#REF!</definedName>
    <definedName name="軽油">#REF!</definedName>
    <definedName name="軽油単価" localSheetId="1">#REF!</definedName>
    <definedName name="軽油単価">#REF!</definedName>
    <definedName name="軽油単価の出所" localSheetId="1">#REF!</definedName>
    <definedName name="軽油単価の出所">#REF!</definedName>
    <definedName name="軽油陸上用" localSheetId="1">#REF!</definedName>
    <definedName name="軽油陸上用">#REF!</definedName>
    <definedName name="軽油陸上用_11" localSheetId="1">#REF!</definedName>
    <definedName name="軽油陸上用_11">#REF!</definedName>
    <definedName name="軽油陸上用_12" localSheetId="1">#REF!</definedName>
    <definedName name="軽油陸上用_12">#REF!</definedName>
    <definedName name="軽油陸上用_13" localSheetId="1">#REF!</definedName>
    <definedName name="軽油陸上用_13">#REF!</definedName>
    <definedName name="軽油陸上用_4" localSheetId="1">#REF!</definedName>
    <definedName name="軽油陸上用_4">#REF!</definedName>
    <definedName name="軽量鋼矢板修理費及び損耗費" localSheetId="1">#REF!</definedName>
    <definedName name="軽量鋼矢板修理費及び損耗費">#REF!</definedName>
    <definedName name="軽量鋼矢板修理費及び損耗費の出所" localSheetId="1">#REF!</definedName>
    <definedName name="軽量鋼矢板修理費及び損耗費の出所">#REF!</definedName>
    <definedName name="軽量鋼矢板賃料" localSheetId="1">#REF!</definedName>
    <definedName name="軽量鋼矢板賃料">#REF!</definedName>
    <definedName name="軽量鋼矢板賃料の出所" localSheetId="1">#REF!</definedName>
    <definedName name="軽量鋼矢板賃料の出所">#REF!</definedName>
    <definedName name="月_1日" localSheetId="1">#REF!</definedName>
    <definedName name="月_1日">#REF!</definedName>
    <definedName name="月_1日_11" localSheetId="1">#REF!</definedName>
    <definedName name="月_1日_11">#REF!</definedName>
    <definedName name="月_1日_12" localSheetId="1">#REF!</definedName>
    <definedName name="月_1日_12">#REF!</definedName>
    <definedName name="月_1日_13" localSheetId="1">#REF!</definedName>
    <definedName name="月_1日_13">#REF!</definedName>
    <definedName name="月_1日_4" localSheetId="1">#REF!</definedName>
    <definedName name="月_1日_4">#REF!</definedName>
    <definedName name="件名" localSheetId="1">#REF!</definedName>
    <definedName name="件名">#REF!</definedName>
    <definedName name="健" localSheetId="1">#REF!</definedName>
    <definedName name="健">#REF!</definedName>
    <definedName name="建の代印刷" localSheetId="1">#REF!</definedName>
    <definedName name="建の代印刷">#REF!</definedName>
    <definedName name="建の内印刷" localSheetId="1">#REF!</definedName>
    <definedName name="建の内印刷">#REF!</definedName>
    <definedName name="建具廻り防水モルタル充填" localSheetId="1">#REF!</definedName>
    <definedName name="建具廻り防水モルタル充填">#REF!</definedName>
    <definedName name="建具工" localSheetId="1">#REF!</definedName>
    <definedName name="建具工">#REF!</definedName>
    <definedName name="建具範囲" localSheetId="1">#REF!</definedName>
    <definedName name="建具範囲">#REF!</definedName>
    <definedName name="建設物価" localSheetId="1">#REF!</definedName>
    <definedName name="建設物価">#REF!</definedName>
    <definedName name="建築" localSheetId="1">#REF!</definedName>
    <definedName name="建築">#REF!</definedName>
    <definedName name="建築２" localSheetId="1">#REF!</definedName>
    <definedName name="建築２">#REF!</definedName>
    <definedName name="建築コピー" localSheetId="2" hidden="1">{"'内訳書'!$A$1:$O$28"}</definedName>
    <definedName name="建築コピー" localSheetId="4" hidden="1">{"'内訳書'!$A$1:$O$28"}</definedName>
    <definedName name="建築コピー" localSheetId="7" hidden="1">{"'内訳書'!$A$1:$O$28"}</definedName>
    <definedName name="建築コピー" localSheetId="1" hidden="1">{"'内訳書'!$A$1:$O$28"}</definedName>
    <definedName name="建築コピー" localSheetId="0" hidden="1">{"'内訳書'!$A$1:$O$28"}</definedName>
    <definedName name="建築コピー" hidden="1">{"'内訳書'!$A$1:$O$28"}</definedName>
    <definedName name="建築ふかし総括" localSheetId="2" hidden="1">{"'内訳書'!$A$1:$O$28"}</definedName>
    <definedName name="建築ふかし総括" localSheetId="4" hidden="1">{"'内訳書'!$A$1:$O$28"}</definedName>
    <definedName name="建築ふかし総括" localSheetId="7" hidden="1">{"'内訳書'!$A$1:$O$28"}</definedName>
    <definedName name="建築ふかし総括" localSheetId="1" hidden="1">{"'内訳書'!$A$1:$O$28"}</definedName>
    <definedName name="建築ふかし総括" localSheetId="0" hidden="1">{"'内訳書'!$A$1:$O$28"}</definedName>
    <definedName name="建築ふかし総括" hidden="1">{"'内訳書'!$A$1:$O$28"}</definedName>
    <definedName name="建築ブロック・レンガ工" localSheetId="1">#REF!</definedName>
    <definedName name="建築ブロック・レンガ工">#REF!</definedName>
    <definedName name="建築ブロック工" localSheetId="1">#REF!</definedName>
    <definedName name="建築ブロック工">#REF!</definedName>
    <definedName name="建築電気設備" localSheetId="4" hidden="1">{#N/A,#N/A,FALSE,"内訳"}</definedName>
    <definedName name="建築電気設備" localSheetId="7" hidden="1">{#N/A,#N/A,FALSE,"内訳"}</definedName>
    <definedName name="建築電気設備" localSheetId="1" hidden="1">{#N/A,#N/A,FALSE,"内訳"}</definedName>
    <definedName name="建築電気設備" hidden="1">{#N/A,#N/A,FALSE,"内訳"}</definedName>
    <definedName name="建築本工事" localSheetId="1">#REF!</definedName>
    <definedName name="建築本工事">#REF!</definedName>
    <definedName name="建築本工事２" localSheetId="1">#REF!</definedName>
    <definedName name="建築本工事２">#REF!</definedName>
    <definedName name="建築本体工事" localSheetId="1">#REF!</definedName>
    <definedName name="建築本体工事">#REF!</definedName>
    <definedName name="検査予定表ｺﾋﾟｰ先" localSheetId="1">#REF!</definedName>
    <definedName name="検査予定表ｺﾋﾟｰ先">#REF!</definedName>
    <definedName name="検出端等" localSheetId="1">#REF!</definedName>
    <definedName name="検出端等">#REF!</definedName>
    <definedName name="見積" localSheetId="2" hidden="1">{"'内訳書'!$A$1:$O$28"}</definedName>
    <definedName name="見積" localSheetId="4" hidden="1">{"'内訳書'!$A$1:$O$28"}</definedName>
    <definedName name="見積" localSheetId="7">#REF!</definedName>
    <definedName name="見積" localSheetId="1">#REF!</definedName>
    <definedName name="見積" localSheetId="0" hidden="1">{"'内訳書'!$A$1:$O$28"}</definedName>
    <definedName name="見積" hidden="1">{"'内訳書'!$A$1:$O$28"}</definedName>
    <definedName name="見積乗率" localSheetId="1">#REF!</definedName>
    <definedName name="見積乗率">#REF!</definedName>
    <definedName name="見積日付" localSheetId="1">#REF!</definedName>
    <definedName name="見積日付">#REF!</definedName>
    <definedName name="見積比較" localSheetId="1">#REF!</definedName>
    <definedName name="見積比較">#REF!</definedName>
    <definedName name="見積比較_8" localSheetId="1">#REF!</definedName>
    <definedName name="見積比較_8">#REF!</definedName>
    <definedName name="見積比較表" localSheetId="1">#REF!</definedName>
    <definedName name="見積比較表">#REF!</definedName>
    <definedName name="見積比較表１" localSheetId="1">#REF!</definedName>
    <definedName name="見積比較表１">#REF!</definedName>
    <definedName name="見積比較表2" localSheetId="1">#REF!</definedName>
    <definedName name="見積比較表2">#REF!</definedName>
    <definedName name="減" localSheetId="1">#REF!</definedName>
    <definedName name="減">#REF!</definedName>
    <definedName name="現況" localSheetId="1">#REF!</definedName>
    <definedName name="現況">#REF!</definedName>
    <definedName name="現場１" localSheetId="1">#REF!</definedName>
    <definedName name="現場１">#REF!</definedName>
    <definedName name="現場２" localSheetId="1">#REF!</definedName>
    <definedName name="現場２">#REF!</definedName>
    <definedName name="現場３" localSheetId="1">#REF!</definedName>
    <definedName name="現場３">#REF!</definedName>
    <definedName name="現場管理費" localSheetId="1">#REF!</definedName>
    <definedName name="現場管理費">#REF!</definedName>
    <definedName name="現場管理費額" localSheetId="1">#REF!</definedName>
    <definedName name="現場管理費額">#REF!</definedName>
    <definedName name="現場間接費" localSheetId="1">#REF!</definedName>
    <definedName name="現場間接費">#REF!</definedName>
    <definedName name="現場経費" localSheetId="1">#REF!</definedName>
    <definedName name="現場経費">#REF!</definedName>
    <definedName name="現場式１" localSheetId="1">#REF!</definedName>
    <definedName name="現場式１">#REF!</definedName>
    <definedName name="現場式２" localSheetId="1">#REF!</definedName>
    <definedName name="現場式２">#REF!</definedName>
    <definedName name="現場式３" localSheetId="1">#REF!</definedName>
    <definedName name="現場式３">#REF!</definedName>
    <definedName name="現場対象" localSheetId="1">#REF!</definedName>
    <definedName name="現場対象">#REF!</definedName>
    <definedName name="現場対象２" localSheetId="1">#REF!</definedName>
    <definedName name="現場対象２">#REF!</definedName>
    <definedName name="現場対象額" localSheetId="1">#REF!</definedName>
    <definedName name="現場対象額">#REF!</definedName>
    <definedName name="現場対象式" localSheetId="1">#REF!</definedName>
    <definedName name="現場対象式">#REF!</definedName>
    <definedName name="個" localSheetId="1">#REF!</definedName>
    <definedName name="個">#REF!</definedName>
    <definedName name="戸山第三" localSheetId="2" hidden="1">{"'内訳書'!$A$1:$O$28"}</definedName>
    <definedName name="戸山第三" localSheetId="4" hidden="1">{"'内訳書'!$A$1:$O$28"}</definedName>
    <definedName name="戸山第三" localSheetId="7" hidden="1">{"'内訳書'!$A$1:$O$28"}</definedName>
    <definedName name="戸山第三" localSheetId="1" hidden="1">{"'内訳書'!$A$1:$O$28"}</definedName>
    <definedName name="戸山第三" localSheetId="0" hidden="1">{"'内訳書'!$A$1:$O$28"}</definedName>
    <definedName name="戸山第三" hidden="1">{"'内訳書'!$A$1:$O$28"}</definedName>
    <definedName name="戸山第二" localSheetId="2" hidden="1">{"'内訳書'!$A$1:$O$28"}</definedName>
    <definedName name="戸山第二" localSheetId="4" hidden="1">{"'内訳書'!$A$1:$O$28"}</definedName>
    <definedName name="戸山第二" localSheetId="7" hidden="1">{"'内訳書'!$A$1:$O$28"}</definedName>
    <definedName name="戸山第二" localSheetId="1" hidden="1">{"'内訳書'!$A$1:$O$28"}</definedName>
    <definedName name="戸山第二" localSheetId="0" hidden="1">{"'内訳書'!$A$1:$O$28"}</definedName>
    <definedName name="戸山第二" hidden="1">{"'内訳書'!$A$1:$O$28"}</definedName>
    <definedName name="交通警備員" localSheetId="1">#REF!</definedName>
    <definedName name="交通警備員">#REF!</definedName>
    <definedName name="交通整理員" localSheetId="1">#REF!</definedName>
    <definedName name="交通整理員">#REF!</definedName>
    <definedName name="交通誘導員" localSheetId="1">#REF!</definedName>
    <definedName name="交通誘導員">#REF!</definedName>
    <definedName name="工_事_名_称____株シバタ医理科青森" localSheetId="1">#REF!</definedName>
    <definedName name="工_事_名_称____株シバタ医理科青森">#REF!</definedName>
    <definedName name="工_事_名_称____株シバタ医理科青森_11" localSheetId="1">#REF!</definedName>
    <definedName name="工_事_名_称____株シバタ医理科青森_11">#REF!</definedName>
    <definedName name="工_事_名_称____株シバタ医理科青森_12" localSheetId="1">#REF!</definedName>
    <definedName name="工_事_名_称____株シバタ医理科青森_12">#REF!</definedName>
    <definedName name="工_事_名_称____株シバタ医理科青森_13" localSheetId="1">#REF!</definedName>
    <definedName name="工_事_名_称____株シバタ医理科青森_13">#REF!</definedName>
    <definedName name="工作物" localSheetId="1">#REF!</definedName>
    <definedName name="工作物">#REF!</definedName>
    <definedName name="工事価格" localSheetId="1">#REF!</definedName>
    <definedName name="工事価格">#REF!</definedName>
    <definedName name="工事価格式" localSheetId="1">#REF!</definedName>
    <definedName name="工事価格式">#REF!</definedName>
    <definedName name="工事価格端数整理" localSheetId="1">#REF!</definedName>
    <definedName name="工事価格端数整理">#REF!</definedName>
    <definedName name="工事件名" localSheetId="1">#REF!</definedName>
    <definedName name="工事件名">#REF!</definedName>
    <definedName name="工事検査台帳ｺﾋﾟｰ先" localSheetId="1">#REF!</definedName>
    <definedName name="工事検査台帳ｺﾋﾟｰ先">#REF!</definedName>
    <definedName name="工事原価" localSheetId="1">#REF!</definedName>
    <definedName name="工事原価">#REF!</definedName>
    <definedName name="工事場所" localSheetId="1">#REF!</definedName>
    <definedName name="工事場所">#REF!</definedName>
    <definedName name="工事名" localSheetId="1">#REF!</definedName>
    <definedName name="工事名">#REF!</definedName>
    <definedName name="工場派遣費" localSheetId="1">#REF!</definedName>
    <definedName name="工場派遣費">#REF!</definedName>
    <definedName name="工場派遣労務費" localSheetId="1">#REF!</definedName>
    <definedName name="工場派遣労務費">#REF!</definedName>
    <definedName name="工程" localSheetId="2" hidden="1">{"'内訳書'!$A$1:$O$28"}</definedName>
    <definedName name="工程" localSheetId="4" hidden="1">{"'内訳書'!$A$1:$O$28"}</definedName>
    <definedName name="工程" localSheetId="7" hidden="1">{"'内訳書'!$A$1:$O$28"}</definedName>
    <definedName name="工程" localSheetId="1" hidden="1">{"'内訳書'!$A$1:$O$28"}</definedName>
    <definedName name="工程" localSheetId="0" hidden="1">{"'内訳書'!$A$1:$O$28"}</definedName>
    <definedName name="工程" hidden="1">{"'内訳書'!$A$1:$O$28"}</definedName>
    <definedName name="幸畑団地" localSheetId="1">#REF!</definedName>
    <definedName name="幸畑団地">#REF!</definedName>
    <definedName name="弘前タイプ" localSheetId="2" hidden="1">{"'内訳書'!$A$1:$O$28"}</definedName>
    <definedName name="弘前タイプ" localSheetId="4" hidden="1">{"'内訳書'!$A$1:$O$28"}</definedName>
    <definedName name="弘前タイプ" localSheetId="7" hidden="1">{"'内訳書'!$A$1:$O$28"}</definedName>
    <definedName name="弘前タイプ" localSheetId="1" hidden="1">{"'内訳書'!$A$1:$O$28"}</definedName>
    <definedName name="弘前タイプ" localSheetId="0" hidden="1">{"'内訳書'!$A$1:$O$28"}</definedName>
    <definedName name="弘前タイプ" hidden="1">{"'内訳書'!$A$1:$O$28"}</definedName>
    <definedName name="杭工事" localSheetId="1">#REF!</definedName>
    <definedName name="杭工事">#REF!</definedName>
    <definedName name="杭工事_8" localSheetId="1">#REF!</definedName>
    <definedName name="杭工事_8">#REF!</definedName>
    <definedName name="杭打" localSheetId="1">#REF!</definedName>
    <definedName name="杭打">#REF!</definedName>
    <definedName name="杭打_8" localSheetId="1">#REF!</definedName>
    <definedName name="杭打_8">#REF!</definedName>
    <definedName name="杭打ち" localSheetId="1">#REF!</definedName>
    <definedName name="杭打ち">#REF!</definedName>
    <definedName name="杭打ち工事" localSheetId="1">#REF!</definedName>
    <definedName name="杭打ち工事">#REF!</definedName>
    <definedName name="杭打工事" localSheetId="1">#REF!</definedName>
    <definedName name="杭打工事">#REF!</definedName>
    <definedName name="杭打工事_8" localSheetId="1">#REF!</definedName>
    <definedName name="杭打工事_8">#REF!</definedName>
    <definedName name="杭頭処理工" localSheetId="1">#REF!</definedName>
    <definedName name="杭頭処理工">#REF!</definedName>
    <definedName name="杭頭処理工の番号" localSheetId="1">#REF!</definedName>
    <definedName name="杭頭処理工の番号">#REF!</definedName>
    <definedName name="杭抜き" localSheetId="1">#REF!</definedName>
    <definedName name="杭抜き">#REF!</definedName>
    <definedName name="構" localSheetId="1">#REF!</definedName>
    <definedName name="構">#REF!</definedName>
    <definedName name="構造" localSheetId="2" hidden="1">{"'内訳書'!$A$1:$O$28"}</definedName>
    <definedName name="構造" localSheetId="4" hidden="1">{"'内訳書'!$A$1:$O$28"}</definedName>
    <definedName name="構造" localSheetId="7" hidden="1">{"'内訳書'!$A$1:$O$28"}</definedName>
    <definedName name="構造" localSheetId="1" hidden="1">{"'内訳書'!$A$1:$O$28"}</definedName>
    <definedName name="構造" hidden="1">{"'内訳書'!$A$1:$O$28"}</definedName>
    <definedName name="溝切刃" localSheetId="1">#REF!</definedName>
    <definedName name="溝切刃">#REF!</definedName>
    <definedName name="鋼管布設工２５０" localSheetId="1">#REF!</definedName>
    <definedName name="鋼管布設工２５０">#REF!</definedName>
    <definedName name="鋼管布設工３００" localSheetId="1">#REF!</definedName>
    <definedName name="鋼管布設工３００">#REF!</definedName>
    <definedName name="鋼管布設工３００の番号" localSheetId="1">#REF!</definedName>
    <definedName name="鋼管布設工３００の番号">#REF!</definedName>
    <definedName name="鋼管布設工４００" localSheetId="1">#REF!</definedName>
    <definedName name="鋼管布設工４００">#REF!</definedName>
    <definedName name="鋼管布設工４００の番号" localSheetId="1">#REF!</definedName>
    <definedName name="鋼管布設工４００の番号">#REF!</definedName>
    <definedName name="鋼管布設工５００" localSheetId="1">#REF!</definedName>
    <definedName name="鋼管布設工５００">#REF!</definedName>
    <definedName name="鋼管布設工５００の番号" localSheetId="1">#REF!</definedName>
    <definedName name="鋼管布設工５００の番号">#REF!</definedName>
    <definedName name="鋼管布設工６００" localSheetId="1">#REF!</definedName>
    <definedName name="鋼管布設工６００">#REF!</definedName>
    <definedName name="鋼管布設工６００の番号" localSheetId="1">#REF!</definedName>
    <definedName name="鋼管布設工６００の番号">#REF!</definedName>
    <definedName name="項__________目" localSheetId="1">#REF!</definedName>
    <definedName name="項__________目">#REF!</definedName>
    <definedName name="高さ" localSheetId="1">#REF!</definedName>
    <definedName name="高さ">#REF!</definedName>
    <definedName name="高機器費" localSheetId="1">#REF!</definedName>
    <definedName name="高機器費">#REF!</definedName>
    <definedName name="高組合工派" localSheetId="1">#REF!</definedName>
    <definedName name="高組合工派">#REF!</definedName>
    <definedName name="高組合試費" localSheetId="1">#REF!</definedName>
    <definedName name="高組合試費">#REF!</definedName>
    <definedName name="高総合試費" localSheetId="1">#REF!</definedName>
    <definedName name="高総合試費">#REF!</definedName>
    <definedName name="高直工費" localSheetId="1">#REF!</definedName>
    <definedName name="高直工費">#REF!</definedName>
    <definedName name="高直材千円" localSheetId="1">#REF!</definedName>
    <definedName name="高直材千円">#REF!</definedName>
    <definedName name="高直材費" localSheetId="1">#REF!</definedName>
    <definedName name="高直材費">#REF!</definedName>
    <definedName name="高直接経費" localSheetId="1">#REF!</definedName>
    <definedName name="高直接経費">#REF!</definedName>
    <definedName name="高特許料" localSheetId="1">#REF!</definedName>
    <definedName name="高特許料">#REF!</definedName>
    <definedName name="高複合工費" localSheetId="1">#REF!</definedName>
    <definedName name="高複合工費">#REF!</definedName>
    <definedName name="高補助材原金額" localSheetId="1">#REF!</definedName>
    <definedName name="高補助材原金額">#REF!</definedName>
    <definedName name="高補助材調整額" localSheetId="1">#REF!</definedName>
    <definedName name="高補助材調整額">#REF!</definedName>
    <definedName name="高補助材費" localSheetId="1">#REF!</definedName>
    <definedName name="高補助材費">#REF!</definedName>
    <definedName name="高補助材費1" localSheetId="1">#REF!</definedName>
    <definedName name="高補助材費1">#REF!</definedName>
    <definedName name="高補助材費率" localSheetId="1">#REF!</definedName>
    <definedName name="高補助材費率">#REF!</definedName>
    <definedName name="高役務費" localSheetId="1">#REF!</definedName>
    <definedName name="高役務費">#REF!</definedName>
    <definedName name="高輸送費" localSheetId="1">#REF!</definedName>
    <definedName name="高輸送費">#REF!</definedName>
    <definedName name="合計" localSheetId="1">#REF!</definedName>
    <definedName name="合計">#REF!</definedName>
    <definedName name="合成樹脂管" localSheetId="1">#REF!</definedName>
    <definedName name="合成樹脂管">#REF!</definedName>
    <definedName name="国補９０号" localSheetId="1">#REF!</definedName>
    <definedName name="国補９０号">#REF!</definedName>
    <definedName name="国補９１号" localSheetId="1">#REF!,#REF!,#REF!</definedName>
    <definedName name="国補９１号">#REF!,#REF!,#REF!</definedName>
    <definedName name="左官" localSheetId="1">#REF!</definedName>
    <definedName name="左官">#REF!</definedName>
    <definedName name="左官_11" localSheetId="1">#REF!</definedName>
    <definedName name="左官_11">#REF!</definedName>
    <definedName name="左官_12" localSheetId="1">#REF!</definedName>
    <definedName name="左官_12">#REF!</definedName>
    <definedName name="左官_13" localSheetId="1">#REF!</definedName>
    <definedName name="左官_13">#REF!</definedName>
    <definedName name="左官_4" localSheetId="1">#REF!</definedName>
    <definedName name="左官_4">#REF!</definedName>
    <definedName name="左官工" localSheetId="1">#REF!</definedName>
    <definedName name="左官工">#REF!</definedName>
    <definedName name="左官工事" localSheetId="1">#REF!</definedName>
    <definedName name="左官工事">#REF!</definedName>
    <definedName name="左官手元" localSheetId="1">#REF!</definedName>
    <definedName name="左官手元">#REF!</definedName>
    <definedName name="左範囲" localSheetId="1">#REF!(MIN(#REF!))</definedName>
    <definedName name="左範囲">#REF!(MIN(#REF!))</definedName>
    <definedName name="差し引き" localSheetId="1">#REF!</definedName>
    <definedName name="差し引き">#REF!</definedName>
    <definedName name="査定率表" localSheetId="1">#REF!</definedName>
    <definedName name="査定率表">#REF!</definedName>
    <definedName name="砂" localSheetId="1">#REF!</definedName>
    <definedName name="砂">#REF!</definedName>
    <definedName name="砂質土" localSheetId="1">#REF!</definedName>
    <definedName name="砂質土">#REF!</definedName>
    <definedName name="砂質土の出所" localSheetId="1">#REF!</definedName>
    <definedName name="砂質土の出所">#REF!</definedName>
    <definedName name="再生砂" localSheetId="1">#REF!</definedName>
    <definedName name="再生砂">#REF!</definedName>
    <definedName name="再生砂の出所" localSheetId="1">#REF!</definedName>
    <definedName name="再生砂の出所">#REF!</definedName>
    <definedName name="再生砂埋戻量" localSheetId="1">#REF!</definedName>
    <definedName name="再生砂埋戻量">#REF!</definedName>
    <definedName name="再生砕石" localSheetId="1">#REF!</definedName>
    <definedName name="再生砕石">#REF!</definedName>
    <definedName name="再生細粒度アスコン" localSheetId="1">#REF!</definedName>
    <definedName name="再生細粒度アスコン">#REF!</definedName>
    <definedName name="再生細粒度アスコンの出所" localSheetId="1">#REF!</definedName>
    <definedName name="再生細粒度アスコンの出所">#REF!</definedName>
    <definedName name="再生切込砕石" localSheetId="1">#REF!</definedName>
    <definedName name="再生切込砕石">#REF!</definedName>
    <definedName name="再生切込砕石の出所" localSheetId="1">#REF!</definedName>
    <definedName name="再生切込砕石の出所">#REF!</definedName>
    <definedName name="再生粗粒度アスコン" localSheetId="1">#REF!</definedName>
    <definedName name="再生粗粒度アスコン">#REF!</definedName>
    <definedName name="再生粗粒度アスコンの出所" localSheetId="1">#REF!</definedName>
    <definedName name="再生粗粒度アスコンの出所">#REF!</definedName>
    <definedName name="再生密粒度アスコン" localSheetId="1">#REF!</definedName>
    <definedName name="再生密粒度アスコン">#REF!</definedName>
    <definedName name="再生密粒度アスコン２０" localSheetId="1">#REF!</definedName>
    <definedName name="再生密粒度アスコン２０">#REF!</definedName>
    <definedName name="再生密粒度アスコン２０の出所" localSheetId="1">#REF!</definedName>
    <definedName name="再生密粒度アスコン２０の出所">#REF!</definedName>
    <definedName name="再生密粒度アスコンの出所" localSheetId="1">#REF!</definedName>
    <definedName name="再生密粒度アスコンの出所">#REF!</definedName>
    <definedName name="再生粒調砕石" localSheetId="1">#REF!</definedName>
    <definedName name="再生粒調砕石">#REF!</definedName>
    <definedName name="再生粒調砕石の出所" localSheetId="1">#REF!</definedName>
    <definedName name="再生粒調砕石の出所">#REF!</definedName>
    <definedName name="最終沈澱池" localSheetId="1">#REF!</definedName>
    <definedName name="最終沈澱池">#REF!</definedName>
    <definedName name="最終頁" localSheetId="1">#REF!</definedName>
    <definedName name="最終頁">#REF!</definedName>
    <definedName name="最小率M" localSheetId="1">#REF!</definedName>
    <definedName name="最小率M">#REF!</definedName>
    <definedName name="最小率O" localSheetId="1">#REF!</definedName>
    <definedName name="最小率O">#REF!</definedName>
    <definedName name="最小率P" localSheetId="1">#REF!</definedName>
    <definedName name="最小率P">#REF!</definedName>
    <definedName name="最小率仮" localSheetId="1">#REF!</definedName>
    <definedName name="最小率仮">#REF!</definedName>
    <definedName name="最小率共" localSheetId="1">#REF!</definedName>
    <definedName name="最小率共">#REF!</definedName>
    <definedName name="最小率現" localSheetId="1">#REF!</definedName>
    <definedName name="最小率現">#REF!</definedName>
    <definedName name="最小率設" localSheetId="1">#REF!</definedName>
    <definedName name="最小率設">#REF!</definedName>
    <definedName name="最小率般" localSheetId="1">#REF!</definedName>
    <definedName name="最小率般">#REF!</definedName>
    <definedName name="最大率M" localSheetId="1">#REF!</definedName>
    <definedName name="最大率M">#REF!</definedName>
    <definedName name="最大率O" localSheetId="1">#REF!</definedName>
    <definedName name="最大率O">#REF!</definedName>
    <definedName name="最大率P" localSheetId="1">#REF!</definedName>
    <definedName name="最大率P">#REF!</definedName>
    <definedName name="最大率仮" localSheetId="1">#REF!</definedName>
    <definedName name="最大率仮">#REF!</definedName>
    <definedName name="最大率共" localSheetId="1">#REF!</definedName>
    <definedName name="最大率共">#REF!</definedName>
    <definedName name="最大率現" localSheetId="1">#REF!</definedName>
    <definedName name="最大率現">#REF!</definedName>
    <definedName name="最大率設" localSheetId="1">#REF!</definedName>
    <definedName name="最大率設">#REF!</definedName>
    <definedName name="最大率般" localSheetId="1">#REF!</definedName>
    <definedName name="最大率般">#REF!</definedName>
    <definedName name="採用BB" localSheetId="1">#REF!</definedName>
    <definedName name="採用BB">#REF!</definedName>
    <definedName name="採用BBS" localSheetId="1">#REF!</definedName>
    <definedName name="採用BBS">#REF!</definedName>
    <definedName name="採用BC" localSheetId="1">#REF!</definedName>
    <definedName name="採用BC">#REF!</definedName>
    <definedName name="採用BCS" localSheetId="1">#REF!</definedName>
    <definedName name="採用BCS">#REF!</definedName>
    <definedName name="採用CB" localSheetId="1">#REF!</definedName>
    <definedName name="採用CB">#REF!</definedName>
    <definedName name="採用CC" localSheetId="1">#REF!</definedName>
    <definedName name="採用CC">#REF!</definedName>
    <definedName name="砕石基礎工人力ＲＣ４０の１０" localSheetId="1">#REF!</definedName>
    <definedName name="砕石基礎工人力ＲＣ４０の１０">#REF!</definedName>
    <definedName name="砕石基礎工人力ＲＣ４０の１０の番号" localSheetId="1">#REF!</definedName>
    <definedName name="砕石基礎工人力ＲＣ４０の１０の番号">#REF!</definedName>
    <definedName name="砕石基礎工人力ＲＣ４０の１５" localSheetId="1">#REF!</definedName>
    <definedName name="砕石基礎工人力ＲＣ４０の１５">#REF!</definedName>
    <definedName name="砕石基礎工人力ＲＣ４０の１５の番号" localSheetId="1">#REF!</definedName>
    <definedName name="砕石基礎工人力ＲＣ４０の１５の番号">#REF!</definedName>
    <definedName name="細粒度AS" localSheetId="1">#REF!</definedName>
    <definedName name="細粒度AS">#REF!</definedName>
    <definedName name="細粒度AS_11" localSheetId="1">#REF!</definedName>
    <definedName name="細粒度AS_11">#REF!</definedName>
    <definedName name="細粒度AS_12" localSheetId="1">#REF!</definedName>
    <definedName name="細粒度AS_12">#REF!</definedName>
    <definedName name="細粒度AS_13" localSheetId="1">#REF!</definedName>
    <definedName name="細粒度AS_13">#REF!</definedName>
    <definedName name="細粒度AS_4" localSheetId="1">#REF!</definedName>
    <definedName name="細粒度AS_4">#REF!</definedName>
    <definedName name="細粒度アスコン_13" localSheetId="1">#REF!</definedName>
    <definedName name="細粒度アスコン_13">#REF!</definedName>
    <definedName name="材" localSheetId="1">#REF!</definedName>
    <definedName name="材">#REF!</definedName>
    <definedName name="材_11" localSheetId="1">#REF!</definedName>
    <definedName name="材_11">#REF!</definedName>
    <definedName name="材_12" localSheetId="1">#REF!</definedName>
    <definedName name="材_12">#REF!</definedName>
    <definedName name="材_13" localSheetId="1">#REF!</definedName>
    <definedName name="材_13">#REF!</definedName>
    <definedName name="材料費" localSheetId="1">#REF!</definedName>
    <definedName name="材料費">#REF!</definedName>
    <definedName name="作成時期" localSheetId="1">#REF!</definedName>
    <definedName name="作成時期">#REF!</definedName>
    <definedName name="索引名" localSheetId="1">#REF!</definedName>
    <definedName name="索引名">#REF!</definedName>
    <definedName name="桜" localSheetId="2" hidden="1">{"'内訳書'!$A$1:$O$28"}</definedName>
    <definedName name="桜" localSheetId="4" hidden="1">{"'内訳書'!$A$1:$O$28"}</definedName>
    <definedName name="桜" localSheetId="7" hidden="1">{"'内訳書'!$A$1:$O$28"}</definedName>
    <definedName name="桜" localSheetId="1" hidden="1">{"'内訳書'!$A$1:$O$28"}</definedName>
    <definedName name="桜" localSheetId="0" hidden="1">{"'内訳書'!$A$1:$O$28"}</definedName>
    <definedName name="桜" hidden="1">{"'内訳書'!$A$1:$O$28"}</definedName>
    <definedName name="桜川" localSheetId="2" hidden="1">{"'内訳書'!$A$1:$O$28"}</definedName>
    <definedName name="桜川" localSheetId="4" hidden="1">{"'内訳書'!$A$1:$O$28"}</definedName>
    <definedName name="桜川" localSheetId="7" hidden="1">{"'内訳書'!$A$1:$O$28"}</definedName>
    <definedName name="桜川" localSheetId="1" hidden="1">{"'内訳書'!$A$1:$O$28"}</definedName>
    <definedName name="桜川" localSheetId="0" hidden="1">{"'内訳書'!$A$1:$O$28"}</definedName>
    <definedName name="桜川" hidden="1">{"'内訳書'!$A$1:$O$28"}</definedName>
    <definedName name="雑工OD池" localSheetId="1">#REF!</definedName>
    <definedName name="雑工OD池">#REF!</definedName>
    <definedName name="雑工ﾏﾝﾎｰﾙﾎﾟﾝﾌﾟ" localSheetId="1">#REF!</definedName>
    <definedName name="雑工ﾏﾝﾎｰﾙﾎﾟﾝﾌﾟ">#REF!</definedName>
    <definedName name="雑工塩素接触ﾀﾝｸ" localSheetId="1">#REF!</definedName>
    <definedName name="雑工塩素接触ﾀﾝｸ">#REF!</definedName>
    <definedName name="雑工最終沈澱池" localSheetId="1">#REF!</definedName>
    <definedName name="雑工最終沈澱池">#REF!</definedName>
    <definedName name="雑工事" localSheetId="1">#REF!</definedName>
    <definedName name="雑工事">#REF!</definedName>
    <definedName name="雑工分配槽" localSheetId="1">#REF!</definedName>
    <definedName name="雑工分配槽">#REF!</definedName>
    <definedName name="三者" localSheetId="1">#REF!</definedName>
    <definedName name="三者">#REF!</definedName>
    <definedName name="山砂" localSheetId="1">#REF!</definedName>
    <definedName name="山砂">#REF!</definedName>
    <definedName name="山砂_11" localSheetId="1">#REF!</definedName>
    <definedName name="山砂_11">#REF!</definedName>
    <definedName name="山砂_12" localSheetId="1">#REF!</definedName>
    <definedName name="山砂_12">#REF!</definedName>
    <definedName name="山砂_13" localSheetId="1">#REF!</definedName>
    <definedName name="山砂_13">#REF!</definedName>
    <definedName name="山砂_4" localSheetId="1">#REF!</definedName>
    <definedName name="山砂_4">#REF!</definedName>
    <definedName name="山砂の出所" localSheetId="1">#REF!</definedName>
    <definedName name="山砂の出所">#REF!</definedName>
    <definedName name="山砂埋戻量" localSheetId="1">#REF!</definedName>
    <definedName name="山砂埋戻量">#REF!</definedName>
    <definedName name="山留工１" localSheetId="1">#REF!</definedName>
    <definedName name="山留工１">#REF!</definedName>
    <definedName name="山留工２" localSheetId="1">#REF!</definedName>
    <definedName name="山留工２">#REF!</definedName>
    <definedName name="産" localSheetId="7" hidden="1">#REF!</definedName>
    <definedName name="産" localSheetId="1" hidden="1">#REF!</definedName>
    <definedName name="産" hidden="1">[11]総括表!$A$532:$N$1198</definedName>
    <definedName name="産廃あ" localSheetId="2" hidden="1">{"'内訳書'!$A$1:$O$28"}</definedName>
    <definedName name="産廃あ" localSheetId="4" hidden="1">{"'内訳書'!$A$1:$O$28"}</definedName>
    <definedName name="産廃あ" localSheetId="7" hidden="1">{"'内訳書'!$A$1:$O$28"}</definedName>
    <definedName name="産廃あ" localSheetId="1" hidden="1">{"'内訳書'!$A$1:$O$28"}</definedName>
    <definedName name="産廃あ" localSheetId="0" hidden="1">{"'内訳書'!$A$1:$O$28"}</definedName>
    <definedName name="産廃あ" hidden="1">{"'内訳書'!$A$1:$O$28"}</definedName>
    <definedName name="算定" localSheetId="4" hidden="1">{#N/A,#N/A,TRUE,"本工事費内訳表";#N/A,#N/A,TRUE,"A";#N/A,#N/A,TRUE,"B"}</definedName>
    <definedName name="算定" localSheetId="7" hidden="1">{#N/A,#N/A,TRUE,"本工事費内訳表";#N/A,#N/A,TRUE,"A";#N/A,#N/A,TRUE,"B"}</definedName>
    <definedName name="算定" localSheetId="1" hidden="1">{#N/A,#N/A,TRUE,"本工事費内訳表";#N/A,#N/A,TRUE,"A";#N/A,#N/A,TRUE,"B"}</definedName>
    <definedName name="算定" hidden="1">{#N/A,#N/A,TRUE,"本工事費内訳表";#N/A,#N/A,TRUE,"A";#N/A,#N/A,TRUE,"B"}</definedName>
    <definedName name="酸素" localSheetId="1">#REF!</definedName>
    <definedName name="酸素">#REF!</definedName>
    <definedName name="酸素_11" localSheetId="1">#REF!</definedName>
    <definedName name="酸素_11">#REF!</definedName>
    <definedName name="酸素_12" localSheetId="1">#REF!</definedName>
    <definedName name="酸素_12">#REF!</definedName>
    <definedName name="酸素_13" localSheetId="1">#REF!</definedName>
    <definedName name="酸素_13">#REF!</definedName>
    <definedName name="酸素_4" localSheetId="1">#REF!</definedName>
    <definedName name="酸素_4">#REF!</definedName>
    <definedName name="残土" localSheetId="1">#REF!</definedName>
    <definedName name="残土">#REF!</definedName>
    <definedName name="残土自由処分" localSheetId="1">#REF!</definedName>
    <definedName name="残土自由処分">#REF!</definedName>
    <definedName name="残土自由処分_11" localSheetId="1">#REF!</definedName>
    <definedName name="残土自由処分_11">#REF!</definedName>
    <definedName name="残土自由処分_12" localSheetId="1">#REF!</definedName>
    <definedName name="残土自由処分_12">#REF!</definedName>
    <definedName name="残土自由処分_13" localSheetId="1">#REF!</definedName>
    <definedName name="残土自由処分_13">#REF!</definedName>
    <definedName name="残土自由処分_4" localSheetId="1">#REF!</definedName>
    <definedName name="残土自由処分_4">#REF!</definedName>
    <definedName name="仕上２" localSheetId="2" hidden="1">{"'内訳書'!$A$1:$O$28"}</definedName>
    <definedName name="仕上２" localSheetId="4" hidden="1">{"'内訳書'!$A$1:$O$28"}</definedName>
    <definedName name="仕上２" localSheetId="7" hidden="1">{"'内訳書'!$A$1:$O$28"}</definedName>
    <definedName name="仕上２" localSheetId="1" hidden="1">{"'内訳書'!$A$1:$O$28"}</definedName>
    <definedName name="仕上２" localSheetId="0" hidden="1">{"'内訳書'!$A$1:$O$28"}</definedName>
    <definedName name="仕上２" hidden="1">{"'内訳書'!$A$1:$O$28"}</definedName>
    <definedName name="仕上３" localSheetId="2" hidden="1">{"'内訳書'!$A$1:$O$28"}</definedName>
    <definedName name="仕上３" localSheetId="4" hidden="1">{"'内訳書'!$A$1:$O$28"}</definedName>
    <definedName name="仕上３" localSheetId="7" hidden="1">{"'内訳書'!$A$1:$O$28"}</definedName>
    <definedName name="仕上３" localSheetId="1" hidden="1">{"'内訳書'!$A$1:$O$28"}</definedName>
    <definedName name="仕上３" localSheetId="0" hidden="1">{"'内訳書'!$A$1:$O$28"}</definedName>
    <definedName name="仕上３" hidden="1">{"'内訳書'!$A$1:$O$28"}</definedName>
    <definedName name="仕上げ" localSheetId="1">#REF!</definedName>
    <definedName name="仕上げ">#REF!</definedName>
    <definedName name="仕切弁設置工４００" localSheetId="1">#REF!</definedName>
    <definedName name="仕切弁設置工４００">#REF!</definedName>
    <definedName name="仕切弁設置工４００の番号" localSheetId="1">#REF!</definedName>
    <definedName name="仕切弁設置工４００の番号">#REF!</definedName>
    <definedName name="指示書" localSheetId="1">#REF!</definedName>
    <definedName name="指示書">#REF!</definedName>
    <definedName name="指示票だよ" localSheetId="1">#REF!</definedName>
    <definedName name="指示票だよ">#REF!</definedName>
    <definedName name="支給品材料費" localSheetId="1">#REF!</definedName>
    <definedName name="支給品材料費">#REF!</definedName>
    <definedName name="支柱設置工" localSheetId="1">#REF!</definedName>
    <definedName name="支柱設置工">#REF!</definedName>
    <definedName name="支柱設置工の番号" localSheetId="1">#REF!</definedName>
    <definedName name="支柱設置工の番号">#REF!</definedName>
    <definedName name="支保工４．１以下" localSheetId="1">#REF!</definedName>
    <definedName name="支保工４．１以下">#REF!</definedName>
    <definedName name="支保工４．１以下の番号" localSheetId="1">#REF!</definedName>
    <definedName name="支保工４．１以下の番号">#REF!</definedName>
    <definedName name="施工" localSheetId="1">#REF!</definedName>
    <definedName name="施工">#REF!</definedName>
    <definedName name="施工種別" localSheetId="1">#REF!</definedName>
    <definedName name="施工種別">#REF!</definedName>
    <definedName name="施工単価" localSheetId="1">#REF!</definedName>
    <definedName name="施工単価">#REF!</definedName>
    <definedName name="施設の別" localSheetId="1">#REF!</definedName>
    <definedName name="施設の別">#REF!</definedName>
    <definedName name="試運転費" localSheetId="1">#REF!</definedName>
    <definedName name="試運転費">#REF!</definedName>
    <definedName name="試運転費_総合試運転費" localSheetId="1">#REF!</definedName>
    <definedName name="試運転費_総合試運転費">#REF!</definedName>
    <definedName name="資材" localSheetId="1">#REF!</definedName>
    <definedName name="資材">#REF!</definedName>
    <definedName name="資材単価一覧表" localSheetId="1">#REF!</definedName>
    <definedName name="資材単価一覧表">#REF!</definedName>
    <definedName name="事業損失防止施設費" localSheetId="1">#REF!</definedName>
    <definedName name="事業損失防止施設費">#REF!</definedName>
    <definedName name="事業費区分" localSheetId="1">#REF!</definedName>
    <definedName name="事業費区分">#REF!</definedName>
    <definedName name="事例" localSheetId="1" hidden="1">#REF!</definedName>
    <definedName name="事例" hidden="1">#REF!</definedName>
    <definedName name="自動車運転工" localSheetId="1">#REF!</definedName>
    <definedName name="自動車運転工">#REF!</definedName>
    <definedName name="自動制御" localSheetId="1">#REF!</definedName>
    <definedName name="自動制御">#REF!</definedName>
    <definedName name="車道用フィニッシャ供用日損料" localSheetId="1">#REF!</definedName>
    <definedName name="車道用フィニッシャ供用日損料">#REF!</definedName>
    <definedName name="車道用フィニッシャ供用日損料の出所" localSheetId="1">#REF!</definedName>
    <definedName name="車道用フィニッシャ供用日損料の出所">#REF!</definedName>
    <definedName name="車道用小型フィニッシャ供用日損料" localSheetId="1">#REF!</definedName>
    <definedName name="車道用小型フィニッシャ供用日損料">#REF!</definedName>
    <definedName name="車道用小型フィニッシャ供用日損料の出所" localSheetId="1">#REF!</definedName>
    <definedName name="車道用小型フィニッシャ供用日損料の出所">#REF!</definedName>
    <definedName name="弱電" localSheetId="1">#REF!</definedName>
    <definedName name="弱電">#REF!</definedName>
    <definedName name="弱電設備工事" localSheetId="1">#REF!</definedName>
    <definedName name="弱電設備工事">#REF!</definedName>
    <definedName name="弱電他" localSheetId="1">#REF!</definedName>
    <definedName name="弱電他">#REF!</definedName>
    <definedName name="主任技師" localSheetId="1">#REF!</definedName>
    <definedName name="主任技師">#REF!</definedName>
    <definedName name="主任地質調査員" localSheetId="1">#REF!</definedName>
    <definedName name="主任地質調査員">#REF!</definedName>
    <definedName name="取付管材料" localSheetId="1">#REF!</definedName>
    <definedName name="取付管材料">#REF!</definedName>
    <definedName name="取付土工" localSheetId="1">#REF!</definedName>
    <definedName name="取付土工">#REF!</definedName>
    <definedName name="取付舗装" localSheetId="1">#REF!</definedName>
    <definedName name="取付舗装">#REF!</definedName>
    <definedName name="受水槽" localSheetId="1">#REF!</definedName>
    <definedName name="受水槽">#REF!</definedName>
    <definedName name="周辺舗装" localSheetId="2" hidden="1">{"'内訳書'!$A$1:$O$28"}</definedName>
    <definedName name="周辺舗装" localSheetId="4" hidden="1">{"'内訳書'!$A$1:$O$28"}</definedName>
    <definedName name="周辺舗装" localSheetId="7" hidden="1">{"'内訳書'!$A$1:$O$28"}</definedName>
    <definedName name="周辺舗装" localSheetId="1" hidden="1">{"'内訳書'!$A$1:$O$28"}</definedName>
    <definedName name="周辺舗装" localSheetId="0" hidden="1">{"'内訳書'!$A$1:$O$28"}</definedName>
    <definedName name="周辺舗装" hidden="1">{"'内訳書'!$A$1:$O$28"}</definedName>
    <definedName name="修正表1" localSheetId="1">#REF!</definedName>
    <definedName name="修正表1">#REF!</definedName>
    <definedName name="拾い" localSheetId="2" hidden="1">{"'内訳書'!$A$1:$O$28"}</definedName>
    <definedName name="拾い" localSheetId="4" hidden="1">{"'内訳書'!$A$1:$O$28"}</definedName>
    <definedName name="拾い" localSheetId="7" hidden="1">{"'内訳書'!$A$1:$O$28"}</definedName>
    <definedName name="拾い" localSheetId="1" hidden="1">{"'内訳書'!$A$1:$O$28"}</definedName>
    <definedName name="拾い" localSheetId="0" hidden="1">{"'内訳書'!$A$1:$O$28"}</definedName>
    <definedName name="拾い" hidden="1">{"'内訳書'!$A$1:$O$28"}</definedName>
    <definedName name="拾い書" localSheetId="1">#REF!</definedName>
    <definedName name="拾い書">#REF!</definedName>
    <definedName name="終了" localSheetId="1">#REF!</definedName>
    <definedName name="終了">#REF!</definedName>
    <definedName name="集印刷" localSheetId="1">#REF!</definedName>
    <definedName name="集印刷">#REF!</definedName>
    <definedName name="集計" localSheetId="1">#REF!</definedName>
    <definedName name="集計">#REF!</definedName>
    <definedName name="集計2" localSheetId="1">#REF!</definedName>
    <definedName name="集計2">#REF!</definedName>
    <definedName name="集計表_1" localSheetId="1">#REF!</definedName>
    <definedName name="集計表_1">#REF!</definedName>
    <definedName name="集水槽" localSheetId="1">#REF!</definedName>
    <definedName name="集水槽">#REF!</definedName>
    <definedName name="集表" localSheetId="1">#REF!</definedName>
    <definedName name="集表">#REF!</definedName>
    <definedName name="集表題" localSheetId="1">#REF!</definedName>
    <definedName name="集表題">#REF!</definedName>
    <definedName name="十和田" localSheetId="1">#REF!</definedName>
    <definedName name="十和田">#REF!</definedName>
    <definedName name="重点工事監理項目" localSheetId="4" hidden="1">{"'内訳書'!$A$1:$O$28"}</definedName>
    <definedName name="重点工事監理項目" localSheetId="7" hidden="1">{"'内訳書'!$A$1:$O$28"}</definedName>
    <definedName name="重点工事監理項目" localSheetId="1" hidden="1">{"'内訳書'!$A$1:$O$28"}</definedName>
    <definedName name="重点工事監理項目" hidden="1">{"'内訳書'!$A$1:$O$28"}</definedName>
    <definedName name="重点工事監理項目機械" localSheetId="4" hidden="1">{"'内訳書'!$A$1:$O$28"}</definedName>
    <definedName name="重点工事監理項目機械" localSheetId="7" hidden="1">{"'内訳書'!$A$1:$O$28"}</definedName>
    <definedName name="重点工事監理項目機械" localSheetId="1" hidden="1">{"'内訳書'!$A$1:$O$28"}</definedName>
    <definedName name="重点工事監理項目機械" hidden="1">{"'内訳書'!$A$1:$O$28"}</definedName>
    <definedName name="重要度" localSheetId="1">#REF!</definedName>
    <definedName name="重要度">#REF!</definedName>
    <definedName name="準備１" localSheetId="1">#REF!</definedName>
    <definedName name="準備１">#REF!</definedName>
    <definedName name="準備２" localSheetId="1">#REF!</definedName>
    <definedName name="準備２">#REF!</definedName>
    <definedName name="準備費" localSheetId="1">#REF!</definedName>
    <definedName name="準備費">#REF!</definedName>
    <definedName name="純工事費" localSheetId="1">#REF!</definedName>
    <definedName name="純工事費">#REF!</definedName>
    <definedName name="処分" localSheetId="1">#REF!</definedName>
    <definedName name="処分">#REF!</definedName>
    <definedName name="処分_8" localSheetId="1">#REF!</definedName>
    <definedName name="処分_8">#REF!</definedName>
    <definedName name="処分費対象額" localSheetId="1">#REF!</definedName>
    <definedName name="処分費対象額">#REF!</definedName>
    <definedName name="処分費比較" localSheetId="2" hidden="1">#REF!</definedName>
    <definedName name="処分費比較" hidden="1">#REF!</definedName>
    <definedName name="処分費率" localSheetId="1">#REF!</definedName>
    <definedName name="処分費率">#REF!</definedName>
    <definedName name="所有者" localSheetId="1">#REF!</definedName>
    <definedName name="所有者">#REF!</definedName>
    <definedName name="諸経費" localSheetId="1">#REF!</definedName>
    <definedName name="諸経費">#REF!</definedName>
    <definedName name="諸経費_8" localSheetId="1">#REF!</definedName>
    <definedName name="諸経費_8">#REF!</definedName>
    <definedName name="諸経費率" localSheetId="1">#REF!</definedName>
    <definedName name="諸経費率">#REF!</definedName>
    <definedName name="助手" localSheetId="1">#REF!</definedName>
    <definedName name="助手">#REF!</definedName>
    <definedName name="小運搬費手元" localSheetId="1">#REF!</definedName>
    <definedName name="小運搬費手元">#REF!</definedName>
    <definedName name="小型フィニッシャ運転工舗装" localSheetId="1">#REF!</definedName>
    <definedName name="小型フィニッシャ運転工舗装">#REF!</definedName>
    <definedName name="小型フィニッシャ運転工舗装の番号" localSheetId="1">#REF!</definedName>
    <definedName name="小型フィニッシャ運転工舗装の番号">#REF!</definedName>
    <definedName name="小計1" localSheetId="1">#REF!</definedName>
    <definedName name="小計1">#REF!</definedName>
    <definedName name="小計2" localSheetId="1">#REF!</definedName>
    <definedName name="小計2">#REF!</definedName>
    <definedName name="小計3" localSheetId="1">#REF!</definedName>
    <definedName name="小計3">#REF!</definedName>
    <definedName name="小計4" localSheetId="1">#REF!</definedName>
    <definedName name="小計4">#REF!</definedName>
    <definedName name="小計5" localSheetId="1">#REF!</definedName>
    <definedName name="小計5">#REF!</definedName>
    <definedName name="小計6" localSheetId="1">#REF!</definedName>
    <definedName name="小計6">#REF!</definedName>
    <definedName name="小計7" localSheetId="1">#REF!</definedName>
    <definedName name="小計7">#REF!</definedName>
    <definedName name="小口径人孔" localSheetId="4" hidden="1">{#N/A,#N/A,TRUE,"本工事費内訳表";#N/A,#N/A,TRUE,"A";#N/A,#N/A,TRUE,"B"}</definedName>
    <definedName name="小口径人孔" localSheetId="7" hidden="1">{#N/A,#N/A,TRUE,"本工事費内訳表";#N/A,#N/A,TRUE,"A";#N/A,#N/A,TRUE,"B"}</definedName>
    <definedName name="小口径人孔" localSheetId="1" hidden="1">{#N/A,#N/A,TRUE,"本工事費内訳表";#N/A,#N/A,TRUE,"A";#N/A,#N/A,TRUE,"B"}</definedName>
    <definedName name="小口径人孔" hidden="1">{#N/A,#N/A,TRUE,"本工事費内訳表";#N/A,#N/A,TRUE,"A";#N/A,#N/A,TRUE,"B"}</definedName>
    <definedName name="小枝" localSheetId="1">#REF!</definedName>
    <definedName name="小枝">#REF!</definedName>
    <definedName name="小物単価" localSheetId="1">#REF!</definedName>
    <definedName name="小物単価">#REF!</definedName>
    <definedName name="小梁" localSheetId="1">#REF!</definedName>
    <definedName name="小梁">#REF!</definedName>
    <definedName name="昇降" localSheetId="1">#REF!</definedName>
    <definedName name="昇降">#REF!</definedName>
    <definedName name="昇降機工事" localSheetId="1">#REF!</definedName>
    <definedName name="昇降機工事">#REF!</definedName>
    <definedName name="消したい" localSheetId="4" hidden="1">{"'総括'!$C$10:$F$28"}</definedName>
    <definedName name="消したい" localSheetId="7" hidden="1">{"'総括'!$C$10:$F$28"}</definedName>
    <definedName name="消したい" localSheetId="1" hidden="1">{"'総括'!$C$10:$F$28"}</definedName>
    <definedName name="消したい" hidden="1">{"'総括'!$C$10:$F$28"}</definedName>
    <definedName name="消火設備" localSheetId="1">#REF!</definedName>
    <definedName name="消火設備">#REF!</definedName>
    <definedName name="消去" localSheetId="1">#REF!</definedName>
    <definedName name="消去">#REF!</definedName>
    <definedName name="消毒槽" localSheetId="1">#REF!</definedName>
    <definedName name="消毒槽">#REF!</definedName>
    <definedName name="消波細目">"フォーム 1"</definedName>
    <definedName name="消費税" localSheetId="1">#REF!</definedName>
    <definedName name="消費税">#REF!</definedName>
    <definedName name="消費税式" localSheetId="1">#REF!</definedName>
    <definedName name="消費税式">#REF!</definedName>
    <definedName name="消費税相当額" localSheetId="1">#REF!</definedName>
    <definedName name="消費税相当額">#REF!</definedName>
    <definedName name="消費税等相当額" localSheetId="1">#REF!</definedName>
    <definedName name="消費税等相当額">#REF!</definedName>
    <definedName name="消費税率" localSheetId="1">#REF!</definedName>
    <definedName name="消費税率">#REF!</definedName>
    <definedName name="消防合同庁舎" localSheetId="1">#REF!</definedName>
    <definedName name="消防合同庁舎">#REF!</definedName>
    <definedName name="照度計算" localSheetId="1">#REF!</definedName>
    <definedName name="照度計算">#REF!</definedName>
    <definedName name="照明器具" localSheetId="1">#REF!</definedName>
    <definedName name="照明器具">#REF!</definedName>
    <definedName name="照明形状" localSheetId="1">#REF!</definedName>
    <definedName name="照明形状">#REF!</definedName>
    <definedName name="省単１" localSheetId="1">#REF!</definedName>
    <definedName name="省単１">#REF!</definedName>
    <definedName name="硝子工" localSheetId="1">#REF!</definedName>
    <definedName name="硝子工">#REF!</definedName>
    <definedName name="上限値M" localSheetId="1">#REF!</definedName>
    <definedName name="上限値M">#REF!</definedName>
    <definedName name="上限値O" localSheetId="1">#REF!</definedName>
    <definedName name="上限値O">#REF!</definedName>
    <definedName name="上限値P" localSheetId="1">#REF!</definedName>
    <definedName name="上限値P">#REF!</definedName>
    <definedName name="上限値仮" localSheetId="1">#REF!</definedName>
    <definedName name="上限値仮">#REF!</definedName>
    <definedName name="上限値共" localSheetId="1">#REF!</definedName>
    <definedName name="上限値共">#REF!</definedName>
    <definedName name="上限値現" localSheetId="1">#REF!</definedName>
    <definedName name="上限値現">#REF!</definedName>
    <definedName name="上限値設" localSheetId="1">#REF!</definedName>
    <definedName name="上限値設">#REF!</definedName>
    <definedName name="上限値般" localSheetId="1">#REF!</definedName>
    <definedName name="上限値般">#REF!</definedName>
    <definedName name="上層路盤工３０の１０" localSheetId="1">#REF!</definedName>
    <definedName name="上層路盤工３０の１０">#REF!</definedName>
    <definedName name="上層路盤工３０の１０の番号" localSheetId="1">#REF!</definedName>
    <definedName name="上層路盤工３０の１０の番号">#REF!</definedName>
    <definedName name="上層路盤工３０の２０" localSheetId="1">#REF!</definedName>
    <definedName name="上層路盤工３０の２０">#REF!</definedName>
    <definedName name="上層路盤工３０の２０の番号" localSheetId="1">#REF!</definedName>
    <definedName name="上層路盤工３０の２０の番号">#REF!</definedName>
    <definedName name="上部細目">"フォーム 1"</definedName>
    <definedName name="場内整地工" localSheetId="1">#REF!</definedName>
    <definedName name="場内整地工">#REF!</definedName>
    <definedName name="場内整備" localSheetId="1">#REF!</definedName>
    <definedName name="場内整備">#REF!</definedName>
    <definedName name="場内配管高率" localSheetId="1">#REF!</definedName>
    <definedName name="場内配管高率">#REF!</definedName>
    <definedName name="場内配管低率" localSheetId="1">#REF!</definedName>
    <definedName name="場内配管低率">#REF!</definedName>
    <definedName name="情報処理設備" localSheetId="1">#REF!</definedName>
    <definedName name="情報処理設備">#REF!</definedName>
    <definedName name="条件" localSheetId="1">#REF!</definedName>
    <definedName name="条件">#REF!</definedName>
    <definedName name="浄化槽" localSheetId="1">#REF!</definedName>
    <definedName name="浄化槽">#REF!</definedName>
    <definedName name="浄化槽工事" localSheetId="1">#REF!</definedName>
    <definedName name="浄化槽工事">#REF!</definedName>
    <definedName name="伸縮可とう管設置工５００" localSheetId="1">#REF!</definedName>
    <definedName name="伸縮可とう管設置工５００">#REF!</definedName>
    <definedName name="伸縮可とう管設置工５００の番号" localSheetId="1">#REF!</definedName>
    <definedName name="伸縮可とう管設置工５００の番号">#REF!</definedName>
    <definedName name="伸縮可とう管設置工６００" localSheetId="1">#REF!</definedName>
    <definedName name="伸縮可とう管設置工６００">#REF!</definedName>
    <definedName name="振動コンパクタ供用日損料" localSheetId="1">#REF!</definedName>
    <definedName name="振動コンパクタ供用日損料">#REF!</definedName>
    <definedName name="振動コンパクタ供用日損料の出所" localSheetId="1">#REF!</definedName>
    <definedName name="振動コンパクタ供用日損料の出所">#REF!</definedName>
    <definedName name="振動ローラ_搭乗式ｺﾝﾊﾞｲﾝﾄﾞ型_3_4ｔ" localSheetId="1">#REF!</definedName>
    <definedName name="振動ローラ_搭乗式ｺﾝﾊﾞｲﾝﾄﾞ型_3_4ｔ">#REF!</definedName>
    <definedName name="振動ローラハンドガイド時間損料" localSheetId="1">#REF!</definedName>
    <definedName name="振動ローラハンドガイド時間損料">#REF!</definedName>
    <definedName name="振動ローラハンドガイド時間損料の出所" localSheetId="1">#REF!</definedName>
    <definedName name="振動ローラハンドガイド時間損料の出所">#REF!</definedName>
    <definedName name="振動ローラ運転工舗装" localSheetId="1">#REF!</definedName>
    <definedName name="振動ローラ運転工舗装">#REF!</definedName>
    <definedName name="振動ローラ運転工舗装の番号" localSheetId="1">#REF!</definedName>
    <definedName name="振動ローラ運転工舗装の番号">#REF!</definedName>
    <definedName name="振動ローラ運転工埋戻ハンド日" localSheetId="1">#REF!</definedName>
    <definedName name="振動ローラ運転工埋戻ハンド日">#REF!</definedName>
    <definedName name="振動ローラ運転工埋戻ハンド日の番号" localSheetId="1">#REF!</definedName>
    <definedName name="振動ローラ運転工埋戻ハンド日の番号">#REF!</definedName>
    <definedName name="振動ローラ運転工路盤" localSheetId="1">#REF!</definedName>
    <definedName name="振動ローラ運転工路盤">#REF!</definedName>
    <definedName name="振動ローラ運転工路盤の番号" localSheetId="1">#REF!</definedName>
    <definedName name="振動ローラ運転工路盤の番号">#REF!</definedName>
    <definedName name="振動ローラ供用日損料" localSheetId="1">#REF!</definedName>
    <definedName name="振動ローラ供用日損料">#REF!</definedName>
    <definedName name="振動ローラ供用日損料の出所" localSheetId="1">#REF!</definedName>
    <definedName name="振動ローラ供用日損料の出所">#REF!</definedName>
    <definedName name="振動ローラ時間損料" localSheetId="1">#REF!</definedName>
    <definedName name="振動ローラ時間損料">#REF!</definedName>
    <definedName name="振動ローラ時間損料の出所" localSheetId="1">#REF!</definedName>
    <definedName name="振動ローラ時間損料の出所">#REF!</definedName>
    <definedName name="新安全" localSheetId="4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新安全" localSheetId="7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新安全" localSheetId="1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新安全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新営" localSheetId="1">#REF!</definedName>
    <definedName name="新営">#REF!</definedName>
    <definedName name="新潟コンクリート工" localSheetId="1">#REF!</definedName>
    <definedName name="新潟コンクリート工">#REF!</definedName>
    <definedName name="新潟サッシュ工" localSheetId="1">#REF!</definedName>
    <definedName name="新潟サッシュ工">#REF!</definedName>
    <definedName name="新潟シーリング工" localSheetId="1">#REF!</definedName>
    <definedName name="新潟シーリング工">#REF!</definedName>
    <definedName name="新潟タイル工" localSheetId="1">#REF!</definedName>
    <definedName name="新潟タイル工">#REF!</definedName>
    <definedName name="新潟ダクト工" localSheetId="1">#REF!</definedName>
    <definedName name="新潟ダクト工">#REF!</definedName>
    <definedName name="新潟屋根葺工" localSheetId="1">#REF!</definedName>
    <definedName name="新潟屋根葺工">#REF!</definedName>
    <definedName name="新潟各種手元" localSheetId="1">#REF!</definedName>
    <definedName name="新潟各種手元">#REF!</definedName>
    <definedName name="新潟各種助手" localSheetId="1">#REF!</definedName>
    <definedName name="新潟各種助手">#REF!</definedName>
    <definedName name="新潟機械運転工" localSheetId="1">#REF!</definedName>
    <definedName name="新潟機械運転工">#REF!</definedName>
    <definedName name="新潟機械設備工" localSheetId="1">#REF!</definedName>
    <definedName name="新潟機械設備工">#REF!</definedName>
    <definedName name="新潟型枠工" localSheetId="1">#REF!</definedName>
    <definedName name="新潟型枠工">#REF!</definedName>
    <definedName name="新潟軽作業員" localSheetId="1">#REF!</definedName>
    <definedName name="新潟軽作業員">#REF!</definedName>
    <definedName name="新潟建築ブロック・レンガ工" localSheetId="1">#REF!</definedName>
    <definedName name="新潟建築ブロック・レンガ工">#REF!</definedName>
    <definedName name="新潟交通警備員" localSheetId="1">#REF!</definedName>
    <definedName name="新潟交通警備員">#REF!</definedName>
    <definedName name="新潟左官工" localSheetId="1">#REF!</definedName>
    <definedName name="新潟左官工">#REF!</definedName>
    <definedName name="新潟左官手元" localSheetId="1">#REF!</definedName>
    <definedName name="新潟左官手元">#REF!</definedName>
    <definedName name="新潟自動車運転工" localSheetId="1">#REF!</definedName>
    <definedName name="新潟自動車運転工">#REF!</definedName>
    <definedName name="新潟小運搬費手元" localSheetId="1">#REF!</definedName>
    <definedName name="新潟小運搬費手元">#REF!</definedName>
    <definedName name="新潟硝子工" localSheetId="1">#REF!</definedName>
    <definedName name="新潟硝子工">#REF!</definedName>
    <definedName name="新潟世話人" localSheetId="1">#REF!</definedName>
    <definedName name="新潟世話人">#REF!</definedName>
    <definedName name="新潟石工" localSheetId="1">#REF!</definedName>
    <definedName name="新潟石工">#REF!</definedName>
    <definedName name="新潟大工" localSheetId="1">#REF!</definedName>
    <definedName name="新潟大工">#REF!</definedName>
    <definedName name="新潟鉄筋工" localSheetId="1">#REF!</definedName>
    <definedName name="新潟鉄筋工">#REF!</definedName>
    <definedName name="新潟鉄骨工" localSheetId="1">#REF!</definedName>
    <definedName name="新潟鉄骨工">#REF!</definedName>
    <definedName name="新潟電工" localSheetId="1">#REF!</definedName>
    <definedName name="新潟電工">#REF!</definedName>
    <definedName name="新潟塗装工" localSheetId="1">#REF!</definedName>
    <definedName name="新潟塗装工">#REF!</definedName>
    <definedName name="新潟土工" localSheetId="1">#REF!</definedName>
    <definedName name="新潟土工">#REF!</definedName>
    <definedName name="新潟特殊作業員" localSheetId="1">#REF!</definedName>
    <definedName name="新潟特殊作業員">#REF!</definedName>
    <definedName name="新潟鳶工" localSheetId="1">#REF!</definedName>
    <definedName name="新潟鳶工">#REF!</definedName>
    <definedName name="新潟内外装工" localSheetId="1">#REF!</definedName>
    <definedName name="新潟内外装工">#REF!</definedName>
    <definedName name="新潟配管工" localSheetId="1">#REF!</definedName>
    <definedName name="新潟配管工">#REF!</definedName>
    <definedName name="新潟板金工" localSheetId="1">#REF!</definedName>
    <definedName name="新潟板金工">#REF!</definedName>
    <definedName name="新潟普通作業員" localSheetId="1">#REF!</definedName>
    <definedName name="新潟普通作業員">#REF!</definedName>
    <definedName name="新潟保温工" localSheetId="1">#REF!</definedName>
    <definedName name="新潟保温工">#REF!</definedName>
    <definedName name="新潟防水工" localSheetId="1">#REF!</definedName>
    <definedName name="新潟防水工">#REF!</definedName>
    <definedName name="新潟木製建具工" localSheetId="1">#REF!</definedName>
    <definedName name="新潟木製建具工">#REF!</definedName>
    <definedName name="新潟溶接工" localSheetId="1">#REF!</definedName>
    <definedName name="新潟溶接工">#REF!</definedName>
    <definedName name="新潟斫り工" localSheetId="1">#REF!</definedName>
    <definedName name="新潟斫り工">#REF!</definedName>
    <definedName name="新経費" hidden="1">#REF!</definedName>
    <definedName name="新重力" localSheetId="4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新重力" localSheetId="7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新重力" localSheetId="1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新重力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新設建具" localSheetId="1">#REF!</definedName>
    <definedName name="新設建具">#REF!</definedName>
    <definedName name="新単位数量" localSheetId="4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新単位数量" localSheetId="7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新単位数量" localSheetId="1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新単位数量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新築工事" localSheetId="1">#REF!</definedName>
    <definedName name="新築工事">#REF!</definedName>
    <definedName name="新築工事処分費" localSheetId="2" hidden="1">{"'内訳書'!$A$1:$O$28"}</definedName>
    <definedName name="新築工事処分費" localSheetId="4" hidden="1">{"'内訳書'!$A$1:$O$28"}</definedName>
    <definedName name="新築工事処分費" localSheetId="7" hidden="1">{"'内訳書'!$A$1:$O$28"}</definedName>
    <definedName name="新築工事処分費" localSheetId="1" hidden="1">{"'内訳書'!$A$1:$O$28"}</definedName>
    <definedName name="新築工事処分費" localSheetId="0" hidden="1">{"'内訳書'!$A$1:$O$28"}</definedName>
    <definedName name="新築工事処分費" hidden="1">{"'内訳書'!$A$1:$O$28"}</definedName>
    <definedName name="森" localSheetId="4" hidden="1">{#N/A,#N/A,TRUE,"本工事費内訳表";#N/A,#N/A,TRUE,"A";#N/A,#N/A,TRUE,"B"}</definedName>
    <definedName name="森" localSheetId="7" hidden="1">{#N/A,#N/A,TRUE,"本工事費内訳表";#N/A,#N/A,TRUE,"A";#N/A,#N/A,TRUE,"B"}</definedName>
    <definedName name="森" localSheetId="1" hidden="1">{#N/A,#N/A,TRUE,"本工事費内訳表";#N/A,#N/A,TRUE,"A";#N/A,#N/A,TRUE,"B"}</definedName>
    <definedName name="森" hidden="1">{#N/A,#N/A,TRUE,"本工事費内訳表";#N/A,#N/A,TRUE,"A";#N/A,#N/A,TRUE,"B"}</definedName>
    <definedName name="深さ" localSheetId="1">#REF!</definedName>
    <definedName name="深さ">#REF!</definedName>
    <definedName name="深さ2" localSheetId="1">#REF!</definedName>
    <definedName name="深さ2">#REF!</definedName>
    <definedName name="人孔設置工" localSheetId="1">#REF!</definedName>
    <definedName name="人孔設置工">#REF!</definedName>
    <definedName name="人孔舗装" localSheetId="1" hidden="1">#REF!</definedName>
    <definedName name="人孔舗装" hidden="1">#REF!</definedName>
    <definedName name="人工集計２" localSheetId="4" hidden="1">{"'内訳書'!$A$1:$O$28"}</definedName>
    <definedName name="人工集計２" localSheetId="7" hidden="1">{"'内訳書'!$A$1:$O$28"}</definedName>
    <definedName name="人工集計２" localSheetId="1" hidden="1">{"'内訳書'!$A$1:$O$28"}</definedName>
    <definedName name="人工集計２" hidden="1">{"'内訳書'!$A$1:$O$28"}</definedName>
    <definedName name="人力掘削工床掘" localSheetId="1">#REF!</definedName>
    <definedName name="人力掘削工床掘">#REF!</definedName>
    <definedName name="人力掘削工床掘の番号" localSheetId="1">#REF!</definedName>
    <definedName name="人力掘削工床掘の番号">#REF!</definedName>
    <definedName name="人力掘削深" localSheetId="1">#REF!</definedName>
    <definedName name="人力掘削深">#REF!</definedName>
    <definedName name="人力掘削量" localSheetId="1">#REF!</definedName>
    <definedName name="人力掘削量">#REF!</definedName>
    <definedName name="人力床堀" localSheetId="1">#REF!</definedName>
    <definedName name="人力床堀">#REF!</definedName>
    <definedName name="人力床堀_11" localSheetId="1">#REF!</definedName>
    <definedName name="人力床堀_11">#REF!</definedName>
    <definedName name="人力床堀_12" localSheetId="1">#REF!</definedName>
    <definedName name="人力床堀_12">#REF!</definedName>
    <definedName name="人力床堀_13" localSheetId="1">#REF!</definedName>
    <definedName name="人力床堀_13">#REF!</definedName>
    <definedName name="人力床堀_4" localSheetId="1">#REF!</definedName>
    <definedName name="人力床堀_4">#REF!</definedName>
    <definedName name="人力埋戻工" localSheetId="1">#REF!</definedName>
    <definedName name="人力埋戻工">#REF!</definedName>
    <definedName name="人力埋戻工_11" localSheetId="1">#REF!</definedName>
    <definedName name="人力埋戻工_11">#REF!</definedName>
    <definedName name="人力埋戻工_12" localSheetId="1">#REF!</definedName>
    <definedName name="人力埋戻工_12">#REF!</definedName>
    <definedName name="人力埋戻工_13" localSheetId="1">#REF!</definedName>
    <definedName name="人力埋戻工_13">#REF!</definedName>
    <definedName name="人力埋戻工_4" localSheetId="1">#REF!</definedName>
    <definedName name="人力埋戻工_4">#REF!</definedName>
    <definedName name="人力埋戻工ﾀﾝﾊﾟｰ" localSheetId="1">#REF!</definedName>
    <definedName name="人力埋戻工ﾀﾝﾊﾟｰ">#REF!</definedName>
    <definedName name="人力埋戻工ﾀﾝﾊﾟｰ_11" localSheetId="1">#REF!</definedName>
    <definedName name="人力埋戻工ﾀﾝﾊﾟｰ_11">#REF!</definedName>
    <definedName name="人力埋戻工ﾀﾝﾊﾟｰ_12" localSheetId="1">#REF!</definedName>
    <definedName name="人力埋戻工ﾀﾝﾊﾟｰ_12">#REF!</definedName>
    <definedName name="人力埋戻工ﾀﾝﾊﾟｰ_13" localSheetId="1">#REF!</definedName>
    <definedName name="人力埋戻工ﾀﾝﾊﾟｰ_13">#REF!</definedName>
    <definedName name="人力埋戻工ﾀﾝﾊﾟｰ_4" localSheetId="1">#REF!</definedName>
    <definedName name="人力埋戻工ﾀﾝﾊﾟｰ_4">#REF!</definedName>
    <definedName name="厨房ダクト" localSheetId="1">#REF!</definedName>
    <definedName name="厨房ダクト">#REF!</definedName>
    <definedName name="厨房機器" localSheetId="1">#REF!</definedName>
    <definedName name="厨房機器">#REF!</definedName>
    <definedName name="推進7.4" localSheetId="1">#REF!</definedName>
    <definedName name="推進7.4">#REF!</definedName>
    <definedName name="水栓類" localSheetId="1">#REF!</definedName>
    <definedName name="水栓類">#REF!</definedName>
    <definedName name="水中ﾎﾟﾝﾌﾟ" localSheetId="1">#REF!</definedName>
    <definedName name="水中ﾎﾟﾝﾌﾟ">#REF!</definedName>
    <definedName name="水中ポンプの出所" localSheetId="1">#REF!</definedName>
    <definedName name="水中ポンプの出所">#REF!</definedName>
    <definedName name="水道光熱電力料" localSheetId="1">#REF!</definedName>
    <definedName name="水道光熱電力料">#REF!</definedName>
    <definedName name="水抜栓" localSheetId="1">#REF!</definedName>
    <definedName name="水抜栓">#REF!</definedName>
    <definedName name="数" localSheetId="1">#REF!</definedName>
    <definedName name="数">#REF!</definedName>
    <definedName name="数__量" localSheetId="1">#REF!</definedName>
    <definedName name="数__量">#REF!</definedName>
    <definedName name="数量" localSheetId="1">#REF!</definedName>
    <definedName name="数量">#REF!</definedName>
    <definedName name="数量_11" localSheetId="1">#REF!</definedName>
    <definedName name="数量_11">#REF!</definedName>
    <definedName name="数量_12" localSheetId="1">#REF!</definedName>
    <definedName name="数量_12">#REF!</definedName>
    <definedName name="数量_13" localSheetId="1">#REF!</definedName>
    <definedName name="数量_13">#REF!</definedName>
    <definedName name="数量公開用" localSheetId="1">#REF!</definedName>
    <definedName name="数量公開用">#REF!</definedName>
    <definedName name="数量総括表" localSheetId="4" hidden="1">{"dum",#N/A,FALSE,"法面";"dum2",#N/A,FALSE,"法面"}</definedName>
    <definedName name="数量総括表" localSheetId="7" hidden="1">{"dum",#N/A,FALSE,"法面";"dum2",#N/A,FALSE,"法面"}</definedName>
    <definedName name="数量総括表" localSheetId="1" hidden="1">{"dum",#N/A,FALSE,"法面";"dum2",#N/A,FALSE,"法面"}</definedName>
    <definedName name="数量総括表" hidden="1">{"dum",#N/A,FALSE,"法面";"dum2",#N/A,FALSE,"法面"}</definedName>
    <definedName name="数量表紙" localSheetId="1">#REF!</definedName>
    <definedName name="数量表紙">#REF!</definedName>
    <definedName name="据付け間接費" localSheetId="1">#REF!</definedName>
    <definedName name="据付け間接費">#REF!</definedName>
    <definedName name="据付け間接費__計" localSheetId="1">#REF!</definedName>
    <definedName name="据付け間接費__計">#REF!</definedName>
    <definedName name="据付け工間接費" localSheetId="1">#REF!</definedName>
    <definedName name="据付け工間接費">#REF!</definedName>
    <definedName name="据付間接費" localSheetId="1">#REF!</definedName>
    <definedName name="据付間接費">#REF!</definedName>
    <definedName name="据付工事原価" localSheetId="1">#REF!</definedName>
    <definedName name="据付工事原価">#REF!</definedName>
    <definedName name="据付費" localSheetId="1">#REF!</definedName>
    <definedName name="据付費">#REF!</definedName>
    <definedName name="据付費__計" localSheetId="1">#REF!</definedName>
    <definedName name="据付費__計">#REF!</definedName>
    <definedName name="世話人" localSheetId="1">#REF!</definedName>
    <definedName name="世話人">#REF!</definedName>
    <definedName name="世話役" localSheetId="1">#REF!</definedName>
    <definedName name="世話役">#REF!</definedName>
    <definedName name="制御盤算出人員" localSheetId="1">#REF!</definedName>
    <definedName name="制御盤算出人員">#REF!</definedName>
    <definedName name="生コンFｰ160" localSheetId="1">#REF!</definedName>
    <definedName name="生コンFｰ160">#REF!</definedName>
    <definedName name="生コンFｰ160_11" localSheetId="1">#REF!</definedName>
    <definedName name="生コンFｰ160_11">#REF!</definedName>
    <definedName name="生コンFｰ160_12" localSheetId="1">#REF!</definedName>
    <definedName name="生コンFｰ160_12">#REF!</definedName>
    <definedName name="生コンFｰ160_13" localSheetId="1">#REF!</definedName>
    <definedName name="生コンFｰ160_13">#REF!</definedName>
    <definedName name="生コンFｰ160_4" localSheetId="1">#REF!</definedName>
    <definedName name="生コンFｰ160_4">#REF!</definedName>
    <definedName name="生コンFｰ210" localSheetId="1">#REF!</definedName>
    <definedName name="生コンFｰ210">#REF!</definedName>
    <definedName name="生コンFｰ210_11" localSheetId="1">#REF!</definedName>
    <definedName name="生コンFｰ210_11">#REF!</definedName>
    <definedName name="生コンFｰ210_12" localSheetId="1">#REF!</definedName>
    <definedName name="生コンFｰ210_12">#REF!</definedName>
    <definedName name="生コンFｰ210_13" localSheetId="1">#REF!</definedName>
    <definedName name="生コンFｰ210_13">#REF!</definedName>
    <definedName name="生コンFｰ210_4" localSheetId="1">#REF!</definedName>
    <definedName name="生コンFｰ210_4">#REF!</definedName>
    <definedName name="生コンクリート_18_8_40" localSheetId="1">#REF!</definedName>
    <definedName name="生コンクリート_18_8_40">#REF!</definedName>
    <definedName name="生コンクリート_曲げ4.5" localSheetId="1">#REF!</definedName>
    <definedName name="生コンクリート_曲げ4.5">#REF!</definedName>
    <definedName name="西北病院" localSheetId="1">#REF!</definedName>
    <definedName name="西北病院">#REF!</definedName>
    <definedName name="西面" localSheetId="1">#REF!</definedName>
    <definedName name="西面">#REF!</definedName>
    <definedName name="請負工事費" localSheetId="1">#REF!</definedName>
    <definedName name="請負工事費">#REF!</definedName>
    <definedName name="石工" localSheetId="1">#REF!</definedName>
    <definedName name="石工">#REF!</definedName>
    <definedName name="積算" localSheetId="2" hidden="1">{"'内訳書'!$A$1:$O$28"}</definedName>
    <definedName name="積算" localSheetId="4" hidden="1">{"'内訳書'!$A$1:$O$28"}</definedName>
    <definedName name="積算" localSheetId="7" hidden="1">{"'内訳書'!$A$1:$O$28"}</definedName>
    <definedName name="積算" localSheetId="1" hidden="1">{"'内訳書'!$A$1:$O$28"}</definedName>
    <definedName name="積算" localSheetId="0" hidden="1">{"'内訳書'!$A$1:$O$28"}</definedName>
    <definedName name="積算" hidden="1">{"'内訳書'!$A$1:$O$28"}</definedName>
    <definedName name="積算資料" localSheetId="1">#REF!</definedName>
    <definedName name="積算資料">#REF!</definedName>
    <definedName name="積算調書" localSheetId="1">#REF!</definedName>
    <definedName name="積算調書">#REF!</definedName>
    <definedName name="積算内訳書" localSheetId="2" hidden="1">{"'内訳書'!$A$1:$O$28"}</definedName>
    <definedName name="積算内訳書" localSheetId="4" hidden="1">{"'内訳書'!$A$1:$O$28"}</definedName>
    <definedName name="積算内訳書" localSheetId="7" hidden="1">{"'内訳書'!$A$1:$O$28"}</definedName>
    <definedName name="積算内訳書" localSheetId="1" hidden="1">{"'内訳書'!$A$1:$O$28"}</definedName>
    <definedName name="積算内訳書" localSheetId="0" hidden="1">{"'内訳書'!$A$1:$O$28"}</definedName>
    <definedName name="積算内訳書" hidden="1">{"'内訳書'!$A$1:$O$28"}</definedName>
    <definedName name="積上げ" localSheetId="1">#REF!</definedName>
    <definedName name="積上げ">#REF!</definedName>
    <definedName name="積上げ安全費" localSheetId="1">#REF!</definedName>
    <definedName name="積上げ安全費">#REF!</definedName>
    <definedName name="積上げ運搬費" localSheetId="1">#REF!</definedName>
    <definedName name="積上げ運搬費">#REF!</definedName>
    <definedName name="積上げ環境対策費" localSheetId="1">#REF!</definedName>
    <definedName name="積上げ環境対策費">#REF!</definedName>
    <definedName name="積上げ技術管理費" localSheetId="1">#REF!</definedName>
    <definedName name="積上げ技術管理費">#REF!</definedName>
    <definedName name="切1" localSheetId="1">#REF!</definedName>
    <definedName name="切1">#REF!</definedName>
    <definedName name="切2" localSheetId="1">#REF!</definedName>
    <definedName name="切2">#REF!</definedName>
    <definedName name="切込砕石" localSheetId="1">#REF!</definedName>
    <definedName name="切込砕石">#REF!</definedName>
    <definedName name="切込砕石Cｰ30" localSheetId="1">#REF!</definedName>
    <definedName name="切込砕石Cｰ30">#REF!</definedName>
    <definedName name="切込砕石Cｰ30_11" localSheetId="1">#REF!</definedName>
    <definedName name="切込砕石Cｰ30_11">#REF!</definedName>
    <definedName name="切込砕石Cｰ30_12" localSheetId="1">#REF!</definedName>
    <definedName name="切込砕石Cｰ30_12">#REF!</definedName>
    <definedName name="切込砕石Cｰ30_13" localSheetId="1">#REF!</definedName>
    <definedName name="切込砕石Cｰ30_13">#REF!</definedName>
    <definedName name="切込砕石Cｰ30_4" localSheetId="1">#REF!</definedName>
    <definedName name="切込砕石Cｰ30_4">#REF!</definedName>
    <definedName name="切込砕石Cｰ40" localSheetId="1">#REF!</definedName>
    <definedName name="切込砕石Cｰ40">#REF!</definedName>
    <definedName name="切込砕石Cｰ40_11" localSheetId="1">#REF!</definedName>
    <definedName name="切込砕石Cｰ40_11">#REF!</definedName>
    <definedName name="切込砕石Cｰ40_12" localSheetId="1">#REF!</definedName>
    <definedName name="切込砕石Cｰ40_12">#REF!</definedName>
    <definedName name="切込砕石Cｰ40_13" localSheetId="1">#REF!</definedName>
    <definedName name="切込砕石Cｰ40_13">#REF!</definedName>
    <definedName name="切込砕石Cｰ40_4" localSheetId="1">#REF!</definedName>
    <definedName name="切込砕石Cｰ40_4">#REF!</definedName>
    <definedName name="切込砕石Cｰ80" localSheetId="1">#REF!</definedName>
    <definedName name="切込砕石Cｰ80">#REF!</definedName>
    <definedName name="切込砕石Cｰ80_11" localSheetId="1">#REF!</definedName>
    <definedName name="切込砕石Cｰ80_11">#REF!</definedName>
    <definedName name="切込砕石Cｰ80_12" localSheetId="1">#REF!</definedName>
    <definedName name="切込砕石Cｰ80_12">#REF!</definedName>
    <definedName name="切込砕石Cｰ80_13" localSheetId="1">#REF!</definedName>
    <definedName name="切込砕石Cｰ80_13">#REF!</definedName>
    <definedName name="切込砕石Cｰ80_4" localSheetId="1">#REF!</definedName>
    <definedName name="切込砕石Cｰ80_4">#REF!</definedName>
    <definedName name="切込砕石の出所" localSheetId="1">#REF!</definedName>
    <definedName name="切込砕石の出所">#REF!</definedName>
    <definedName name="切刃損耗費" localSheetId="1">#REF!</definedName>
    <definedName name="切刃損耗費">#REF!</definedName>
    <definedName name="切断刃" localSheetId="1">#REF!</definedName>
    <definedName name="切断刃">#REF!</definedName>
    <definedName name="切梁１２" localSheetId="1">#REF!</definedName>
    <definedName name="切梁１２">#REF!</definedName>
    <definedName name="切梁１２の出所" localSheetId="1">#REF!</definedName>
    <definedName name="切梁１２の出所">#REF!</definedName>
    <definedName name="切梁１５" localSheetId="1">#REF!</definedName>
    <definedName name="切梁１５">#REF!</definedName>
    <definedName name="切梁１５の出所" localSheetId="1">#REF!</definedName>
    <definedName name="切梁１５の出所">#REF!</definedName>
    <definedName name="接続" localSheetId="1">#REF!</definedName>
    <definedName name="接続">#REF!</definedName>
    <definedName name="接地" localSheetId="1" hidden="1">#REF!</definedName>
    <definedName name="接地" hidden="1">#REF!</definedName>
    <definedName name="設" localSheetId="1">#REF!</definedName>
    <definedName name="設">#REF!</definedName>
    <definedName name="設_8" localSheetId="1">#REF!</definedName>
    <definedName name="設_8">#REF!</definedName>
    <definedName name="設計" localSheetId="1">#REF!</definedName>
    <definedName name="設計">#REF!</definedName>
    <definedName name="設計その２共通" localSheetId="2" hidden="1">{"'内訳書'!$A$1:$O$28"}</definedName>
    <definedName name="設計その２共通" localSheetId="4" hidden="1">{"'内訳書'!$A$1:$O$28"}</definedName>
    <definedName name="設計その２共通" localSheetId="7" hidden="1">{"'内訳書'!$A$1:$O$28"}</definedName>
    <definedName name="設計その２共通" localSheetId="1" hidden="1">{"'内訳書'!$A$1:$O$28"}</definedName>
    <definedName name="設計その２共通" localSheetId="0" hidden="1">{"'内訳書'!$A$1:$O$28"}</definedName>
    <definedName name="設計その２共通" hidden="1">{"'内訳書'!$A$1:$O$28"}</definedName>
    <definedName name="設計技術費" localSheetId="1">#REF!</definedName>
    <definedName name="設計技術費">#REF!</definedName>
    <definedName name="設計内訳２" localSheetId="1">#REF!</definedName>
    <definedName name="設計内訳２">#REF!</definedName>
    <definedName name="設備" localSheetId="1">#REF!</definedName>
    <definedName name="設備">#REF!</definedName>
    <definedName name="設備機械工" localSheetId="1">#REF!</definedName>
    <definedName name="設備機械工">#REF!</definedName>
    <definedName name="雪" localSheetId="7" hidden="1">#REF!</definedName>
    <definedName name="雪" localSheetId="1" hidden="1">#REF!</definedName>
    <definedName name="雪" localSheetId="0" hidden="1">#REF!</definedName>
    <definedName name="雪" hidden="1">[4]見積比較表!#REF!</definedName>
    <definedName name="千歳" localSheetId="1">#REF!</definedName>
    <definedName name="千歳">#REF!</definedName>
    <definedName name="千歳集会所" localSheetId="1">#REF!</definedName>
    <definedName name="千歳集会所">#REF!</definedName>
    <definedName name="洗砂" localSheetId="1">#REF!</definedName>
    <definedName name="洗砂">#REF!</definedName>
    <definedName name="潜水ポンプ損料" localSheetId="1">#REF!</definedName>
    <definedName name="潜水ポンプ損料">#REF!</definedName>
    <definedName name="前払金割合" localSheetId="1">#REF!</definedName>
    <definedName name="前払金割合">#REF!</definedName>
    <definedName name="前払金支出割合" localSheetId="1">#REF!</definedName>
    <definedName name="前払金支出割合">#REF!</definedName>
    <definedName name="前払金支出割合入力" localSheetId="1">#REF!</definedName>
    <definedName name="前払金支出割合入力">#REF!</definedName>
    <definedName name="前払金上限" localSheetId="1">#REF!</definedName>
    <definedName name="前払金上限">#REF!</definedName>
    <definedName name="前払補正VL" localSheetId="1">#REF!</definedName>
    <definedName name="前払補正VL">#REF!</definedName>
    <definedName name="前補正係数" localSheetId="1">#REF!</definedName>
    <definedName name="前補正係数">#REF!</definedName>
    <definedName name="全枚数" localSheetId="1">#REF!</definedName>
    <definedName name="全枚数">#REF!</definedName>
    <definedName name="粗粒AS" localSheetId="1">#REF!</definedName>
    <definedName name="粗粒AS">#REF!</definedName>
    <definedName name="粗粒AS_11" localSheetId="1">#REF!</definedName>
    <definedName name="粗粒AS_11">#REF!</definedName>
    <definedName name="粗粒AS_12" localSheetId="1">#REF!</definedName>
    <definedName name="粗粒AS_12">#REF!</definedName>
    <definedName name="粗粒AS_13" localSheetId="1">#REF!</definedName>
    <definedName name="粗粒AS_13">#REF!</definedName>
    <definedName name="粗粒AS_4" localSheetId="1">#REF!</definedName>
    <definedName name="粗粒AS_4">#REF!</definedName>
    <definedName name="粗粒度アスコン_20" localSheetId="1">#REF!</definedName>
    <definedName name="粗粒度アスコン_20">#REF!</definedName>
    <definedName name="組合せ試験費" localSheetId="1">#REF!</definedName>
    <definedName name="組合せ試験費">#REF!</definedName>
    <definedName name="窓枠改修" localSheetId="1">#REF!</definedName>
    <definedName name="窓枠改修">#REF!</definedName>
    <definedName name="窓枠改修_8" localSheetId="1">#REF!</definedName>
    <definedName name="窓枠改修_8">#REF!</definedName>
    <definedName name="総括" localSheetId="1">#REF!</definedName>
    <definedName name="総括">#REF!</definedName>
    <definedName name="総括2" localSheetId="1">#REF!</definedName>
    <definedName name="総括2">#REF!</definedName>
    <definedName name="総括表" localSheetId="1">#REF!</definedName>
    <definedName name="総括表">#REF!</definedName>
    <definedName name="総括表変更" localSheetId="1">#REF!</definedName>
    <definedName name="総括表変更">#REF!</definedName>
    <definedName name="総計" localSheetId="1">#REF!</definedName>
    <definedName name="総計">#REF!</definedName>
    <definedName name="総合試運転費" localSheetId="1">#REF!</definedName>
    <definedName name="総合試運転費">#REF!</definedName>
    <definedName name="送付日" localSheetId="1">#REF!</definedName>
    <definedName name="送付日">#REF!</definedName>
    <definedName name="送風機" localSheetId="1">#REF!</definedName>
    <definedName name="送風機">#REF!</definedName>
    <definedName name="増減" localSheetId="1">#REF!</definedName>
    <definedName name="増減">#REF!</definedName>
    <definedName name="造園工" localSheetId="1">#REF!</definedName>
    <definedName name="造園工">#REF!</definedName>
    <definedName name="造成" localSheetId="2" hidden="1">{"'内訳書'!$A$1:$O$28"}</definedName>
    <definedName name="造成" localSheetId="4" hidden="1">{"'内訳書'!$A$1:$O$28"}</definedName>
    <definedName name="造成" localSheetId="7" hidden="1">{"'内訳書'!$A$1:$O$28"}</definedName>
    <definedName name="造成" localSheetId="1" hidden="1">{"'内訳書'!$A$1:$O$28"}</definedName>
    <definedName name="造成" localSheetId="0" hidden="1">{"'内訳書'!$A$1:$O$28"}</definedName>
    <definedName name="造成" hidden="1">{"'内訳書'!$A$1:$O$28"}</definedName>
    <definedName name="造成1" localSheetId="2" hidden="1">{"'内訳書'!$A$1:$O$28"}</definedName>
    <definedName name="造成1" localSheetId="4" hidden="1">{"'内訳書'!$A$1:$O$28"}</definedName>
    <definedName name="造成1" localSheetId="7" hidden="1">{"'内訳書'!$A$1:$O$28"}</definedName>
    <definedName name="造成1" localSheetId="1" hidden="1">{"'内訳書'!$A$1:$O$28"}</definedName>
    <definedName name="造成1" localSheetId="0" hidden="1">{"'内訳書'!$A$1:$O$28"}</definedName>
    <definedName name="造成1" hidden="1">{"'内訳書'!$A$1:$O$28"}</definedName>
    <definedName name="造成2" localSheetId="4" hidden="1">{"'内訳書'!$A$1:$O$28"}</definedName>
    <definedName name="造成2" localSheetId="7" hidden="1">{"'内訳書'!$A$1:$O$28"}</definedName>
    <definedName name="造成2" localSheetId="1" hidden="1">{"'内訳書'!$A$1:$O$28"}</definedName>
    <definedName name="造成2" hidden="1">{"'内訳書'!$A$1:$O$28"}</definedName>
    <definedName name="側溝種別" localSheetId="1">#REF!</definedName>
    <definedName name="側溝種別">#REF!</definedName>
    <definedName name="測量技師" localSheetId="1">#REF!</definedName>
    <definedName name="測量技師">#REF!</definedName>
    <definedName name="測量技師補" localSheetId="1">#REF!</definedName>
    <definedName name="測量技師補">#REF!</definedName>
    <definedName name="測量助手" localSheetId="1">#REF!</definedName>
    <definedName name="測量助手">#REF!</definedName>
    <definedName name="足掛金物取付工" localSheetId="1">#REF!</definedName>
    <definedName name="足掛金物取付工">#REF!</definedName>
    <definedName name="足掛金物取付工の番号" localSheetId="1">#REF!</definedName>
    <definedName name="足掛金物取付工の番号">#REF!</definedName>
    <definedName name="足場工" localSheetId="1">#REF!</definedName>
    <definedName name="足場工">#REF!</definedName>
    <definedName name="足場工の番号" localSheetId="1">#REF!</definedName>
    <definedName name="足場工の番号">#REF!</definedName>
    <definedName name="他" localSheetId="2" hidden="1">{"'内訳書'!$A$1:$O$28"}</definedName>
    <definedName name="他" localSheetId="4" hidden="1">{"'内訳書'!$A$1:$O$28"}</definedName>
    <definedName name="他" localSheetId="7" hidden="1">{"'内訳書'!$A$1:$O$28"}</definedName>
    <definedName name="他" localSheetId="1" hidden="1">{"'内訳書'!$A$1:$O$28"}</definedName>
    <definedName name="他" hidden="1">{"'内訳書'!$A$1:$O$28"}</definedName>
    <definedName name="太鼓落し１５" localSheetId="1">#REF!</definedName>
    <definedName name="太鼓落し１５">#REF!</definedName>
    <definedName name="太鼓落し１５の出所" localSheetId="1">#REF!</definedName>
    <definedName name="太鼓落し１５の出所">#REF!</definedName>
    <definedName name="太鼓落し１８" localSheetId="1">#REF!</definedName>
    <definedName name="太鼓落し１８">#REF!</definedName>
    <definedName name="太鼓落し１８の出所" localSheetId="1">#REF!</definedName>
    <definedName name="太鼓落し１８の出所">#REF!</definedName>
    <definedName name="体幹線" localSheetId="1" hidden="1">#REF!</definedName>
    <definedName name="体幹線" hidden="1">#REF!</definedName>
    <definedName name="対象" localSheetId="1">#REF!</definedName>
    <definedName name="対象">#REF!</definedName>
    <definedName name="対象２" localSheetId="1">#REF!</definedName>
    <definedName name="対象２">#REF!</definedName>
    <definedName name="代価" localSheetId="1">#REF!</definedName>
    <definedName name="代価">#REF!</definedName>
    <definedName name="代価1" localSheetId="4" hidden="1">{#N/A,#N/A,FALSE,"内訳"}</definedName>
    <definedName name="代価1" localSheetId="7" hidden="1">{#N/A,#N/A,FALSE,"内訳"}</definedName>
    <definedName name="代価1" localSheetId="1" hidden="1">{#N/A,#N/A,FALSE,"内訳"}</definedName>
    <definedName name="代価1" hidden="1">{#N/A,#N/A,FALSE,"内訳"}</definedName>
    <definedName name="代価2" localSheetId="1">#REF!</definedName>
    <definedName name="代価2">#REF!</definedName>
    <definedName name="代価№" localSheetId="1">#REF!</definedName>
    <definedName name="代価№">#REF!</definedName>
    <definedName name="代価アースオーガ中堀機運転杭" localSheetId="1">#REF!</definedName>
    <definedName name="代価アースオーガ中堀機運転杭">#REF!</definedName>
    <definedName name="代価アースオーガ中堀機運転杭の番号" localSheetId="1">#REF!</definedName>
    <definedName name="代価アースオーガ中堀機運転杭の番号">#REF!</definedName>
    <definedName name="代価クローラクレーン運転杭" localSheetId="1">#REF!</definedName>
    <definedName name="代価クローラクレーン運転杭">#REF!</definedName>
    <definedName name="代価クローラクレーン運転杭の番号" localSheetId="1">#REF!</definedName>
    <definedName name="代価クローラクレーン運転杭の番号">#REF!</definedName>
    <definedName name="代価コンクリートポンプ運転" localSheetId="1">#REF!</definedName>
    <definedName name="代価コンクリートポンプ運転">#REF!</definedName>
    <definedName name="代価コンクリートポンプ運転の番号" localSheetId="1">#REF!</definedName>
    <definedName name="代価コンクリートポンプ運転の番号">#REF!</definedName>
    <definedName name="代価コンクリート工鉄筋機械２４" localSheetId="1">#REF!</definedName>
    <definedName name="代価コンクリート工鉄筋機械２４">#REF!</definedName>
    <definedName name="代価コンクリート工鉄筋人力２４" localSheetId="1">#REF!</definedName>
    <definedName name="代価コンクリート工鉄筋人力２４">#REF!</definedName>
    <definedName name="代価コンクリート工無筋機械１８" localSheetId="1">#REF!</definedName>
    <definedName name="代価コンクリート工無筋機械１８">#REF!</definedName>
    <definedName name="代価コンクリート工無筋人力１８" localSheetId="1">#REF!</definedName>
    <definedName name="代価コンクリート工無筋人力１８">#REF!</definedName>
    <definedName name="代価タンパ運転締め固め" localSheetId="1">#REF!</definedName>
    <definedName name="代価タンパ運転締め固め">#REF!</definedName>
    <definedName name="代価タンパ運転締め固めの番号" localSheetId="1">#REF!</definedName>
    <definedName name="代価タンパ運転締め固めの番号">#REF!</definedName>
    <definedName name="代価タンパ締め固め工埋め戻し" localSheetId="1">#REF!</definedName>
    <definedName name="代価タンパ締め固め工埋め戻し">#REF!</definedName>
    <definedName name="代価バックホウ運転ルーズ" localSheetId="1">#REF!</definedName>
    <definedName name="代価バックホウ運転ルーズ">#REF!</definedName>
    <definedName name="代価バックホウ運転ルーズの番号" localSheetId="1">#REF!</definedName>
    <definedName name="代価バックホウ運転ルーズの番号">#REF!</definedName>
    <definedName name="代価バックホウ運転杭" localSheetId="1">#REF!</definedName>
    <definedName name="代価バックホウ運転杭">#REF!</definedName>
    <definedName name="代価バックホウ運転杭の番号" localSheetId="1">#REF!</definedName>
    <definedName name="代価バックホウ運転杭の番号">#REF!</definedName>
    <definedName name="代価バックホウ運転砕石基礎" localSheetId="1">#REF!</definedName>
    <definedName name="代価バックホウ運転砕石基礎">#REF!</definedName>
    <definedName name="代価バックホウ運転砕石基礎の番号" localSheetId="1">#REF!</definedName>
    <definedName name="代価バックホウ運転砕石基礎の番号">#REF!</definedName>
    <definedName name="代価バックホウ運転床掘" localSheetId="1">#REF!</definedName>
    <definedName name="代価バックホウ運転床掘">#REF!</definedName>
    <definedName name="代価バックホウ運転床掘の番号" localSheetId="1">#REF!</definedName>
    <definedName name="代価バックホウ運転床掘の番号">#REF!</definedName>
    <definedName name="代価バックホウ運転埋め戻し" localSheetId="1">#REF!</definedName>
    <definedName name="代価バックホウ運転埋め戻し">#REF!</definedName>
    <definedName name="代価バックホウ運転埋め戻しの番号" localSheetId="1">#REF!</definedName>
    <definedName name="代価バックホウ運転埋め戻しの番号">#REF!</definedName>
    <definedName name="代価マンホール貫通部処理工１００" localSheetId="1">#REF!</definedName>
    <definedName name="代価マンホール貫通部処理工１００">#REF!</definedName>
    <definedName name="代価マンホール貫通部処理工２００" localSheetId="1">#REF!</definedName>
    <definedName name="代価マンホール貫通部処理工２００">#REF!</definedName>
    <definedName name="代価マンホール貫通部処理工３５０" localSheetId="1">#REF!</definedName>
    <definedName name="代価マンホール貫通部処理工３５０">#REF!</definedName>
    <definedName name="代価マンホール貫通部処理工５０" localSheetId="1">#REF!</definedName>
    <definedName name="代価マンホール貫通部処理工５０">#REF!</definedName>
    <definedName name="代価モルタル充填工" localSheetId="1">#REF!</definedName>
    <definedName name="代価モルタル充填工">#REF!</definedName>
    <definedName name="代価仮囲い設置工" localSheetId="1">#REF!</definedName>
    <definedName name="代価仮囲い設置工">#REF!</definedName>
    <definedName name="代価仮囲い設置工の番号" localSheetId="1">#REF!</definedName>
    <definedName name="代価仮囲い設置工の番号">#REF!</definedName>
    <definedName name="代価仮囲い撤去工" localSheetId="1">#REF!</definedName>
    <definedName name="代価仮囲い撤去工">#REF!</definedName>
    <definedName name="代価仮囲い撤去工の番号" localSheetId="1">#REF!</definedName>
    <definedName name="代価仮囲い撤去工の番号">#REF!</definedName>
    <definedName name="代価既製コンクリート杭打ち工遮断弁室６００" localSheetId="1">#REF!</definedName>
    <definedName name="代価既製コンクリート杭打ち工遮断弁室６００">#REF!</definedName>
    <definedName name="代価既製コンクリート杭打ち工遮断弁室６００二次" localSheetId="1">#REF!</definedName>
    <definedName name="代価既製コンクリート杭打ち工遮断弁室６００二次">#REF!</definedName>
    <definedName name="代価既製コンクリート杭打ち工受け台６００" localSheetId="1">#REF!</definedName>
    <definedName name="代価既製コンクリート杭打ち工受け台６００">#REF!</definedName>
    <definedName name="代価既製コンクリート杭打ち工受け台６００二次" localSheetId="1">#REF!</definedName>
    <definedName name="代価既製コンクリート杭打ち工受け台６００二次">#REF!</definedName>
    <definedName name="代価既製コンクリート杭打ち工螺旋階段６００" localSheetId="1">#REF!</definedName>
    <definedName name="代価既製コンクリート杭打ち工螺旋階段６００">#REF!</definedName>
    <definedName name="代価既製コンクリート杭打ち工螺旋階段６００二次" localSheetId="1">#REF!</definedName>
    <definedName name="代価既製コンクリート杭打ち工螺旋階段６００二次">#REF!</definedName>
    <definedName name="代価既設管撤去工" localSheetId="1">#REF!</definedName>
    <definedName name="代価既設管撤去工">#REF!</definedName>
    <definedName name="代価既設管撤去工機械ＤＩＰ２００" localSheetId="1">#REF!</definedName>
    <definedName name="代価既設管撤去工機械ＤＩＰ２００">#REF!</definedName>
    <definedName name="代価既設管撤去工機械ＤＩＰ２５０" localSheetId="1">#REF!</definedName>
    <definedName name="代価既設管撤去工機械ＤＩＰ２５０">#REF!</definedName>
    <definedName name="代価既設管撤去工機械ＤＩＰ４００" localSheetId="1">#REF!</definedName>
    <definedName name="代価既設管撤去工機械ＤＩＰ４００">#REF!</definedName>
    <definedName name="代価既設管撤去工機械ＤＩＰ５００" localSheetId="1">#REF!</definedName>
    <definedName name="代価既設管撤去工機械ＤＩＰ５００">#REF!</definedName>
    <definedName name="代価既設管撤去工人力ＡＣＰ１５０" localSheetId="1">#REF!</definedName>
    <definedName name="代価既設管撤去工人力ＡＣＰ１５０">#REF!</definedName>
    <definedName name="代価機械掘削工ルーズ" localSheetId="1">#REF!</definedName>
    <definedName name="代価機械掘削工ルーズ">#REF!</definedName>
    <definedName name="代価機械掘削工床" localSheetId="1">#REF!</definedName>
    <definedName name="代価機械掘削工床">#REF!</definedName>
    <definedName name="代価機械分解解体工アースオーガ" localSheetId="1">#REF!</definedName>
    <definedName name="代価機械分解解体工アースオーガ">#REF!</definedName>
    <definedName name="代価機械分解解体工クローラクレーン" localSheetId="1">#REF!</definedName>
    <definedName name="代価機械分解解体工クローラクレーン">#REF!</definedName>
    <definedName name="代価型枠工均し" localSheetId="1">#REF!</definedName>
    <definedName name="代価型枠工均し">#REF!</definedName>
    <definedName name="代価型枠工小型" localSheetId="1">#REF!</definedName>
    <definedName name="代価型枠工小型">#REF!</definedName>
    <definedName name="代価型枠工鉄筋無筋" localSheetId="1">#REF!</definedName>
    <definedName name="代価型枠工鉄筋無筋">#REF!</definedName>
    <definedName name="代価杭頭処理工遮断弁室" localSheetId="1">#REF!</definedName>
    <definedName name="代価杭頭処理工遮断弁室">#REF!</definedName>
    <definedName name="代価杭頭処理工受け台螺旋階段" localSheetId="1">#REF!</definedName>
    <definedName name="代価杭頭処理工受け台螺旋階段">#REF!</definedName>
    <definedName name="代価砕石基礎工１５" localSheetId="1">#REF!</definedName>
    <definedName name="代価砕石基礎工１５">#REF!</definedName>
    <definedName name="代価支保工パイプサポート" localSheetId="1">#REF!</definedName>
    <definedName name="代価支保工パイプサポート">#REF!</definedName>
    <definedName name="代価植栽撤去工" localSheetId="1">#REF!</definedName>
    <definedName name="代価植栽撤去工">#REF!</definedName>
    <definedName name="代価振動ローラ運転埋め戻し" localSheetId="1">#REF!</definedName>
    <definedName name="代価振動ローラ運転埋め戻し">#REF!</definedName>
    <definedName name="代価振動ローラ運転埋め戻しの番号" localSheetId="1">#REF!</definedName>
    <definedName name="代価振動ローラ運転埋め戻しの番号">#REF!</definedName>
    <definedName name="代価人力掘削工床" localSheetId="1">#REF!</definedName>
    <definedName name="代価人力掘削工床">#REF!</definedName>
    <definedName name="代価人力床均し工基礎整正" localSheetId="1">#REF!</definedName>
    <definedName name="代価人力床均し工基礎整正">#REF!</definedName>
    <definedName name="代価人力埋め戻し工発生土タンパ" localSheetId="1">#REF!</definedName>
    <definedName name="代価人力埋め戻し工発生土タンパ">#REF!</definedName>
    <definedName name="代価総括" localSheetId="1">#REF!</definedName>
    <definedName name="代価総括">#REF!</definedName>
    <definedName name="代価足掛け金物取付工" localSheetId="1">#REF!</definedName>
    <definedName name="代価足掛け金物取付工">#REF!</definedName>
    <definedName name="代価鋳鉄管切断工２００の番号" localSheetId="1">#REF!</definedName>
    <definedName name="代価鋳鉄管切断工２００の番号">#REF!</definedName>
    <definedName name="代価鋳鉄管切断工２５０の番号" localSheetId="1">#REF!</definedName>
    <definedName name="代価鋳鉄管切断工２５０の番号">#REF!</definedName>
    <definedName name="代価鋳鉄管切断工４００の番号" localSheetId="1">#REF!</definedName>
    <definedName name="代価鋳鉄管切断工４００の番号">#REF!</definedName>
    <definedName name="代価鋳鉄管切断工５００の番号" localSheetId="1">#REF!</definedName>
    <definedName name="代価鋳鉄管切断工５００の番号">#REF!</definedName>
    <definedName name="代価鋳鉄管布設工２００の番号" localSheetId="1">#REF!</definedName>
    <definedName name="代価鋳鉄管布設工２００の番号">#REF!</definedName>
    <definedName name="代価鋳鉄管布設工２５０の番号" localSheetId="1">#REF!</definedName>
    <definedName name="代価鋳鉄管布設工２５０の番号">#REF!</definedName>
    <definedName name="代価鋳鉄管布設工４００の番号" localSheetId="1">#REF!</definedName>
    <definedName name="代価鋳鉄管布設工４００の番号">#REF!</definedName>
    <definedName name="代価鋳鉄管布設工５００の番号" localSheetId="1">#REF!</definedName>
    <definedName name="代価鋳鉄管布設工５００の番号">#REF!</definedName>
    <definedName name="代価鉄筋加工組立３４５の１３" localSheetId="1">#REF!</definedName>
    <definedName name="代価鉄筋加工組立３４５の１３">#REF!</definedName>
    <definedName name="代価鉄筋加工組立３４５の１６から２５" localSheetId="1">#REF!</definedName>
    <definedName name="代価鉄筋加工組立３４５の１６から２５">#REF!</definedName>
    <definedName name="代価表22" localSheetId="1">#REF!</definedName>
    <definedName name="代価表22">#REF!</definedName>
    <definedName name="代価敷き鉄板設置撤去工" localSheetId="1">#REF!</definedName>
    <definedName name="代価敷き鉄板設置撤去工">#REF!</definedName>
    <definedName name="代価敷き鉄板設置撤去工の番号" localSheetId="1">#REF!</definedName>
    <definedName name="代価敷き鉄板設置撤去工の番号">#REF!</definedName>
    <definedName name="代価敷き鉄板賃料" localSheetId="1">#REF!</definedName>
    <definedName name="代価敷き鉄板賃料">#REF!</definedName>
    <definedName name="代価敷き鉄板賃料の番号" localSheetId="1">#REF!</definedName>
    <definedName name="代価敷き鉄板賃料の番号">#REF!</definedName>
    <definedName name="代価壁貫通部処理工１００" localSheetId="1">#REF!</definedName>
    <definedName name="代価壁貫通部処理工１００">#REF!</definedName>
    <definedName name="代価壁貫通部処理工２００" localSheetId="1">#REF!</definedName>
    <definedName name="代価壁貫通部処理工２００">#REF!</definedName>
    <definedName name="代価壁貫通部処理工３５０" localSheetId="1">#REF!</definedName>
    <definedName name="代価壁貫通部処理工３５０">#REF!</definedName>
    <definedName name="代価壁貫通部処理工５００" localSheetId="1">#REF!</definedName>
    <definedName name="代価壁貫通部処理工５００">#REF!</definedName>
    <definedName name="代価埋め戻し工再生砂" localSheetId="1">#REF!</definedName>
    <definedName name="代価埋め戻し工再生砂">#REF!</definedName>
    <definedName name="代価埋め戻し工発生土タンパ" localSheetId="1">#REF!</definedName>
    <definedName name="代価埋め戻し工発生土タンパ">#REF!</definedName>
    <definedName name="代価埋め戻し工発生土振動ローラ" localSheetId="1">#REF!</definedName>
    <definedName name="代価埋め戻し工発生土振動ローラ">#REF!</definedName>
    <definedName name="台帳コード表" localSheetId="1">#REF!</definedName>
    <definedName name="台帳コード表">#REF!</definedName>
    <definedName name="大華" localSheetId="1">#REF!</definedName>
    <definedName name="大華">#REF!</definedName>
    <definedName name="大型ブレーカ_600_800kg" localSheetId="1">#REF!</definedName>
    <definedName name="大型ブレーカ_600_800kg">#REF!</definedName>
    <definedName name="大型ブレーカ供用日損料" localSheetId="1">#REF!</definedName>
    <definedName name="大型ブレーカ供用日損料">#REF!</definedName>
    <definedName name="大型ブレーカ供用日損料の出所" localSheetId="1">#REF!</definedName>
    <definedName name="大型ブレーカ供用日損料の出所">#REF!</definedName>
    <definedName name="大工" localSheetId="1">#REF!</definedName>
    <definedName name="大工">#REF!</definedName>
    <definedName name="大工_11" localSheetId="1">#REF!</definedName>
    <definedName name="大工_11">#REF!</definedName>
    <definedName name="大工_12" localSheetId="1">#REF!</definedName>
    <definedName name="大工_12">#REF!</definedName>
    <definedName name="大工_13" localSheetId="1">#REF!</definedName>
    <definedName name="大工_13">#REF!</definedName>
    <definedName name="大工_4" localSheetId="1">#REF!</definedName>
    <definedName name="大工_4">#REF!</definedName>
    <definedName name="大石電気内訳" localSheetId="2" hidden="1">[12]強電複合!$A$642:$N$1308</definedName>
    <definedName name="大石電気内訳" localSheetId="4" hidden="1">[13]強電複合!$A$642:$N$1308</definedName>
    <definedName name="大石電気内訳" hidden="1">#REF!</definedName>
    <definedName name="第114号" localSheetId="1">#REF!</definedName>
    <definedName name="第114号">#REF!</definedName>
    <definedName name="第１号管代価" localSheetId="1">#REF!</definedName>
    <definedName name="第１号管代価">#REF!</definedName>
    <definedName name="第１号単価" localSheetId="1">#REF!</definedName>
    <definedName name="第１号単価">#REF!</definedName>
    <definedName name="第１列" localSheetId="1">#REF!</definedName>
    <definedName name="第１列">#REF!</definedName>
    <definedName name="第２号単価" localSheetId="1">#REF!</definedName>
    <definedName name="第２号単価">#REF!</definedName>
    <definedName name="第２列" localSheetId="1">#REF!</definedName>
    <definedName name="第２列">#REF!</definedName>
    <definedName name="第３号単価" localSheetId="1">#REF!</definedName>
    <definedName name="第３号単価">#REF!</definedName>
    <definedName name="第３列" localSheetId="1">#REF!</definedName>
    <definedName name="第３列">#REF!</definedName>
    <definedName name="第４号単価" localSheetId="1">#REF!</definedName>
    <definedName name="第４号単価">#REF!</definedName>
    <definedName name="第４列" localSheetId="1">#REF!</definedName>
    <definedName name="第４列">#REF!</definedName>
    <definedName name="第５号単価" localSheetId="1">#REF!</definedName>
    <definedName name="第５号単価">#REF!</definedName>
    <definedName name="第５列" localSheetId="1">#REF!</definedName>
    <definedName name="第５列">#REF!</definedName>
    <definedName name="第６号単価" localSheetId="1">#REF!</definedName>
    <definedName name="第６号単価">#REF!</definedName>
    <definedName name="第三内科" localSheetId="1">#REF!</definedName>
    <definedName name="第三内科">#REF!</definedName>
    <definedName name="宅内土工" localSheetId="1">#REF!</definedName>
    <definedName name="宅内土工">#REF!</definedName>
    <definedName name="単_価" localSheetId="1">#REF!</definedName>
    <definedName name="単_価">#REF!</definedName>
    <definedName name="単位" localSheetId="1">#REF!</definedName>
    <definedName name="単位">#REF!</definedName>
    <definedName name="単価" localSheetId="1">#REF!</definedName>
    <definedName name="単価">#REF!</definedName>
    <definedName name="単価_11" localSheetId="1">#REF!</definedName>
    <definedName name="単価_11">#REF!</definedName>
    <definedName name="単価_12" localSheetId="1">#REF!</definedName>
    <definedName name="単価_12">#REF!</definedName>
    <definedName name="単価_13" localSheetId="1">#REF!</definedName>
    <definedName name="単価_13">#REF!</definedName>
    <definedName name="単価1" localSheetId="2" hidden="1">{"'内訳書'!$A$1:$O$28"}</definedName>
    <definedName name="単価1" localSheetId="4" hidden="1">{"'内訳書'!$A$1:$O$28"}</definedName>
    <definedName name="単価1" localSheetId="7" hidden="1">{"'内訳書'!$A$1:$O$28"}</definedName>
    <definedName name="単価1" localSheetId="1" hidden="1">{"'内訳書'!$A$1:$O$28"}</definedName>
    <definedName name="単価1" localSheetId="0" hidden="1">{"'内訳書'!$A$1:$O$28"}</definedName>
    <definedName name="単価1" hidden="1">{"'内訳書'!$A$1:$O$28"}</definedName>
    <definedName name="単価ｺｰﾄﾞ" localSheetId="1">#REF!</definedName>
    <definedName name="単価ｺｰﾄﾞ">#REF!</definedName>
    <definedName name="単価データ" localSheetId="1">#REF!</definedName>
    <definedName name="単価データ">#REF!</definedName>
    <definedName name="単価データ２" localSheetId="1">#REF!</definedName>
    <definedName name="単価データ２">#REF!</definedName>
    <definedName name="単価基礎資料" localSheetId="1">#REF!</definedName>
    <definedName name="単価基礎資料">#REF!</definedName>
    <definedName name="単価比較" localSheetId="1">#REF!</definedName>
    <definedName name="単価比較">#REF!</definedName>
    <definedName name="単価比較１" localSheetId="2" hidden="1">{"'内訳書'!$A$1:$O$28"}</definedName>
    <definedName name="単価比較１" localSheetId="4" hidden="1">{"'内訳書'!$A$1:$O$28"}</definedName>
    <definedName name="単価比較１" localSheetId="7" hidden="1">{"'内訳書'!$A$1:$O$28"}</definedName>
    <definedName name="単価比較１" localSheetId="1" hidden="1">{"'内訳書'!$A$1:$O$28"}</definedName>
    <definedName name="単価比較１" localSheetId="0" hidden="1">{"'内訳書'!$A$1:$O$28"}</definedName>
    <definedName name="単価比較１" hidden="1">{"'内訳書'!$A$1:$O$28"}</definedName>
    <definedName name="単価比較11" localSheetId="2" hidden="1">{"'内訳書'!$A$1:$O$28"}</definedName>
    <definedName name="単価比較11" localSheetId="4" hidden="1">{"'内訳書'!$A$1:$O$28"}</definedName>
    <definedName name="単価比較11" localSheetId="7" hidden="1">{"'内訳書'!$A$1:$O$28"}</definedName>
    <definedName name="単価比較11" localSheetId="1" hidden="1">{"'内訳書'!$A$1:$O$28"}</definedName>
    <definedName name="単価比較11" localSheetId="0" hidden="1">{"'内訳書'!$A$1:$O$28"}</definedName>
    <definedName name="単価比較11" hidden="1">{"'内訳書'!$A$1:$O$28"}</definedName>
    <definedName name="単価比較表" localSheetId="1">#REF!</definedName>
    <definedName name="単価比較表">#REF!</definedName>
    <definedName name="単価比較表_8" localSheetId="1">#REF!</definedName>
    <definedName name="単価比較表_8">#REF!</definedName>
    <definedName name="単独" localSheetId="1">#REF!</definedName>
    <definedName name="単独">#REF!</definedName>
    <definedName name="単独解体小計" localSheetId="1">#REF!</definedName>
    <definedName name="単独解体小計">#REF!</definedName>
    <definedName name="担当者" localSheetId="1">#REF!</definedName>
    <definedName name="担当者">#REF!</definedName>
    <definedName name="端数" localSheetId="1">#REF!</definedName>
    <definedName name="端数">#REF!</definedName>
    <definedName name="断熱改築" localSheetId="1">#REF!</definedName>
    <definedName name="断熱改築">#REF!</definedName>
    <definedName name="暖房見積" localSheetId="1">#REF!</definedName>
    <definedName name="暖房見積">#REF!</definedName>
    <definedName name="暖房見積_8" localSheetId="1">#REF!</definedName>
    <definedName name="暖房見積_8">#REF!</definedName>
    <definedName name="暖房比較" localSheetId="1">#REF!</definedName>
    <definedName name="暖房比較">#REF!</definedName>
    <definedName name="暖房比較_8" localSheetId="1">#REF!</definedName>
    <definedName name="暖房比較_8">#REF!</definedName>
    <definedName name="地域" localSheetId="1">#REF!</definedName>
    <definedName name="地域">#REF!</definedName>
    <definedName name="地質調査員" localSheetId="1">#REF!</definedName>
    <definedName name="地質調査員">#REF!</definedName>
    <definedName name="地質調査技師" localSheetId="1">#REF!</definedName>
    <definedName name="地質調査技師">#REF!</definedName>
    <definedName name="中村" localSheetId="1">#REF!</definedName>
    <definedName name="中村">#REF!</definedName>
    <definedName name="抽出表" localSheetId="1">#REF!</definedName>
    <definedName name="抽出表">#REF!</definedName>
    <definedName name="鋳鉄管切断機500以下" localSheetId="1">#REF!</definedName>
    <definedName name="鋳鉄管切断機500以下">#REF!</definedName>
    <definedName name="鋳鉄管切断機500以下_11" localSheetId="1">#REF!</definedName>
    <definedName name="鋳鉄管切断機500以下_11">#REF!</definedName>
    <definedName name="鋳鉄管切断機500以下_12" localSheetId="1">#REF!</definedName>
    <definedName name="鋳鉄管切断機500以下_12">#REF!</definedName>
    <definedName name="鋳鉄管切断機500以下_13" localSheetId="1">#REF!</definedName>
    <definedName name="鋳鉄管切断機500以下_13">#REF!</definedName>
    <definedName name="鋳鉄管切断機500以下_4" localSheetId="1">#REF!</definedName>
    <definedName name="鋳鉄管切断機500以下_4">#REF!</definedName>
    <definedName name="鋳鉄管布設工２００" localSheetId="1">#REF!</definedName>
    <definedName name="鋳鉄管布設工２００">#REF!</definedName>
    <definedName name="鋳鉄管布設工５００" localSheetId="1">#REF!</definedName>
    <definedName name="鋳鉄管布設工５００">#REF!</definedName>
    <definedName name="鋳鉄管布設工６００" localSheetId="1">#REF!</definedName>
    <definedName name="鋳鉄管布設工６００">#REF!</definedName>
    <definedName name="駐" localSheetId="1">#REF!</definedName>
    <definedName name="駐">#REF!</definedName>
    <definedName name="駐車場舗装代価表" localSheetId="2" hidden="1">#REF!</definedName>
    <definedName name="駐車場舗装代価表" hidden="1">#REF!</definedName>
    <definedName name="駐輪場" localSheetId="1">#REF!</definedName>
    <definedName name="駐輪場">#REF!</definedName>
    <definedName name="直接委託費" localSheetId="1">#REF!</definedName>
    <definedName name="直接委託費">#REF!</definedName>
    <definedName name="直接仮設" localSheetId="2" hidden="1">{"'内訳書'!$A$1:$O$28"}</definedName>
    <definedName name="直接仮設" localSheetId="4" hidden="1">{"'内訳書'!$A$1:$O$28"}</definedName>
    <definedName name="直接仮設" localSheetId="7" hidden="1">{"'内訳書'!$A$1:$O$28"}</definedName>
    <definedName name="直接仮設" localSheetId="1" hidden="1">{"'内訳書'!$A$1:$O$28"}</definedName>
    <definedName name="直接仮設" localSheetId="0" hidden="1">{"'内訳書'!$A$1:$O$28"}</definedName>
    <definedName name="直接仮設" hidden="1">{"'内訳書'!$A$1:$O$28"}</definedName>
    <definedName name="直接仮設工事" localSheetId="1">#REF!</definedName>
    <definedName name="直接仮設工事">#REF!</definedName>
    <definedName name="直接経費" localSheetId="1">#REF!</definedName>
    <definedName name="直接経費">#REF!</definedName>
    <definedName name="直接経費__計" localSheetId="1">#REF!</definedName>
    <definedName name="直接経費__計">#REF!</definedName>
    <definedName name="直接経費_機械経費" localSheetId="1">#REF!</definedName>
    <definedName name="直接経費_機械経費">#REF!</definedName>
    <definedName name="直接工事費" localSheetId="1">#REF!</definedName>
    <definedName name="直接工事費">#REF!</definedName>
    <definedName name="直接工事費__計" localSheetId="1">#REF!</definedName>
    <definedName name="直接工事費__計">#REF!</definedName>
    <definedName name="直接材料費" localSheetId="1">#REF!</definedName>
    <definedName name="直接材料費">#REF!</definedName>
    <definedName name="直接労務費" localSheetId="1">#REF!</definedName>
    <definedName name="直接労務費">#REF!</definedName>
    <definedName name="直接労務費__計" localSheetId="1">#REF!</definedName>
    <definedName name="直接労務費__計">#REF!</definedName>
    <definedName name="直流・無停電電源装置" localSheetId="1">#REF!</definedName>
    <definedName name="直流・無停電電源装置">#REF!</definedName>
    <definedName name="通知書データ" localSheetId="1">#REF!</definedName>
    <definedName name="通知書データ">#REF!</definedName>
    <definedName name="低減率" localSheetId="1">#REF!</definedName>
    <definedName name="低減率">#REF!</definedName>
    <definedName name="低組合工派" localSheetId="1">#REF!</definedName>
    <definedName name="低組合工派">#REF!</definedName>
    <definedName name="定数般" localSheetId="1">#REF!</definedName>
    <definedName name="定数般">#REF!</definedName>
    <definedName name="定率" localSheetId="1">#REF!</definedName>
    <definedName name="定率">#REF!</definedName>
    <definedName name="提出" localSheetId="1">#REF!</definedName>
    <definedName name="提出">#REF!</definedName>
    <definedName name="釘" localSheetId="1">#REF!</definedName>
    <definedName name="釘">#REF!</definedName>
    <definedName name="撤去" localSheetId="1">#REF!</definedName>
    <definedName name="撤去">#REF!</definedName>
    <definedName name="撤去２" localSheetId="2" hidden="1">{"'内訳書'!$A$1:$O$28"}</definedName>
    <definedName name="撤去２" localSheetId="4" hidden="1">{"'内訳書'!$A$1:$O$28"}</definedName>
    <definedName name="撤去２" localSheetId="7" hidden="1">{"'内訳書'!$A$1:$O$28"}</definedName>
    <definedName name="撤去２" localSheetId="1" hidden="1">{"'内訳書'!$A$1:$O$28"}</definedName>
    <definedName name="撤去２" localSheetId="0" hidden="1">{"'内訳書'!$A$1:$O$28"}</definedName>
    <definedName name="撤去２" hidden="1">{"'内訳書'!$A$1:$O$28"}</definedName>
    <definedName name="撤去３" localSheetId="2" hidden="1">{"'内訳書'!$A$1:$O$28"}</definedName>
    <definedName name="撤去３" localSheetId="4" hidden="1">{"'内訳書'!$A$1:$O$28"}</definedName>
    <definedName name="撤去３" localSheetId="7" hidden="1">{"'内訳書'!$A$1:$O$28"}</definedName>
    <definedName name="撤去３" localSheetId="1" hidden="1">{"'内訳書'!$A$1:$O$28"}</definedName>
    <definedName name="撤去３" localSheetId="0" hidden="1">{"'内訳書'!$A$1:$O$28"}</definedName>
    <definedName name="撤去３" hidden="1">{"'内訳書'!$A$1:$O$28"}</definedName>
    <definedName name="撤去費" localSheetId="1">#REF!</definedName>
    <definedName name="撤去費">#REF!</definedName>
    <definedName name="撤去費__計" localSheetId="1">#REF!</definedName>
    <definedName name="撤去費__計">#REF!</definedName>
    <definedName name="撤去舗装" localSheetId="4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撤去舗装" localSheetId="7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撤去舗装" localSheetId="1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撤去舗装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鉄筋加工組立工一般３４５の１３" localSheetId="1">#REF!</definedName>
    <definedName name="鉄筋加工組立工一般３４５の１３">#REF!</definedName>
    <definedName name="鉄筋加工組立工一般３４５の１３の番号" localSheetId="1">#REF!</definedName>
    <definedName name="鉄筋加工組立工一般３４５の１３の番号">#REF!</definedName>
    <definedName name="鉄筋加工組立工一般３４５の１６" localSheetId="1">#REF!</definedName>
    <definedName name="鉄筋加工組立工一般３４５の１６">#REF!</definedName>
    <definedName name="鉄筋加工組立工一般３４５の１６の番号" localSheetId="1">#REF!</definedName>
    <definedName name="鉄筋加工組立工一般３４５の１６の番号">#REF!</definedName>
    <definedName name="鉄筋工" localSheetId="1">#REF!</definedName>
    <definedName name="鉄筋工">#REF!</definedName>
    <definedName name="鉄筋工_11" localSheetId="1">#REF!</definedName>
    <definedName name="鉄筋工_11">#REF!</definedName>
    <definedName name="鉄筋工_12" localSheetId="1">#REF!</definedName>
    <definedName name="鉄筋工_12">#REF!</definedName>
    <definedName name="鉄筋工_13" localSheetId="1">#REF!</definedName>
    <definedName name="鉄筋工_13">#REF!</definedName>
    <definedName name="鉄筋工_4" localSheetId="1">#REF!</definedName>
    <definedName name="鉄筋工_4">#REF!</definedName>
    <definedName name="鉄筋工市場単価" localSheetId="1">#REF!</definedName>
    <definedName name="鉄筋工市場単価">#REF!</definedName>
    <definedName name="鉄筋工市場単価の出所" localSheetId="1">#REF!</definedName>
    <definedName name="鉄筋工市場単価の出所">#REF!</definedName>
    <definedName name="鉄筋工事" localSheetId="1">#REF!</definedName>
    <definedName name="鉄筋工事">#REF!</definedName>
    <definedName name="鉄骨工" localSheetId="1">#REF!</definedName>
    <definedName name="鉄骨工">#REF!</definedName>
    <definedName name="鉄骨工_11" localSheetId="1">#REF!</definedName>
    <definedName name="鉄骨工_11">#REF!</definedName>
    <definedName name="鉄骨工_12" localSheetId="1">#REF!</definedName>
    <definedName name="鉄骨工_12">#REF!</definedName>
    <definedName name="鉄骨工_13" localSheetId="1">#REF!</definedName>
    <definedName name="鉄骨工_13">#REF!</definedName>
    <definedName name="鉄骨工_4" localSheetId="1">#REF!</definedName>
    <definedName name="鉄骨工_4">#REF!</definedName>
    <definedName name="鉄骨工事" localSheetId="1">#REF!</definedName>
    <definedName name="鉄骨工事">#REF!</definedName>
    <definedName name="鉄網" localSheetId="1">#REF!</definedName>
    <definedName name="鉄網">#REF!</definedName>
    <definedName name="鉄網の出所" localSheetId="1">#REF!</definedName>
    <definedName name="鉄網の出所">#REF!</definedName>
    <definedName name="天井扇" localSheetId="1">#REF!</definedName>
    <definedName name="天井扇">#REF!</definedName>
    <definedName name="貼付けｺﾋﾟｰ先" localSheetId="1">#REF!</definedName>
    <definedName name="貼付けｺﾋﾟｰ先">#REF!</definedName>
    <definedName name="電の代印刷" localSheetId="1">#REF!</definedName>
    <definedName name="電の代印刷">#REF!</definedName>
    <definedName name="電の内印刷" localSheetId="1">#REF!</definedName>
    <definedName name="電の内印刷">#REF!</definedName>
    <definedName name="電気" localSheetId="1">#REF!</definedName>
    <definedName name="電気">#REF!</definedName>
    <definedName name="電気20" localSheetId="2" hidden="1">{"'内訳書'!$A$1:$O$28"}</definedName>
    <definedName name="電気20" localSheetId="4" hidden="1">{"'内訳書'!$A$1:$O$28"}</definedName>
    <definedName name="電気20" localSheetId="7" hidden="1">{"'内訳書'!$A$1:$O$28"}</definedName>
    <definedName name="電気20" localSheetId="1" hidden="1">{"'内訳書'!$A$1:$O$28"}</definedName>
    <definedName name="電気20" localSheetId="0" hidden="1">{"'内訳書'!$A$1:$O$28"}</definedName>
    <definedName name="電気20" hidden="1">{"'内訳書'!$A$1:$O$28"}</definedName>
    <definedName name="電気技術員" localSheetId="1">#REF!</definedName>
    <definedName name="電気技術員">#REF!</definedName>
    <definedName name="電気設備" localSheetId="1">#REF!</definedName>
    <definedName name="電気設備">#REF!</definedName>
    <definedName name="電気設備Ⅱ" localSheetId="2" hidden="1">{"'内訳書'!$A$1:$O$28"}</definedName>
    <definedName name="電気設備Ⅱ" localSheetId="4" hidden="1">{"'内訳書'!$A$1:$O$28"}</definedName>
    <definedName name="電気設備Ⅱ" localSheetId="7" hidden="1">{"'内訳書'!$A$1:$O$28"}</definedName>
    <definedName name="電気設備Ⅱ" localSheetId="1" hidden="1">{"'内訳書'!$A$1:$O$28"}</definedName>
    <definedName name="電気設備Ⅱ" localSheetId="0" hidden="1">{"'内訳書'!$A$1:$O$28"}</definedName>
    <definedName name="電気設備Ⅱ" hidden="1">{"'内訳書'!$A$1:$O$28"}</definedName>
    <definedName name="電気設備工事" localSheetId="1">#REF!</definedName>
    <definedName name="電気設備工事">#REF!</definedName>
    <definedName name="電気設備設計書" localSheetId="7" hidden="1">#REF!</definedName>
    <definedName name="電気設備設計書" localSheetId="1" hidden="1">#REF!</definedName>
    <definedName name="電気設備設計書" hidden="1">'[14] 内訳'!#REF!</definedName>
    <definedName name="電気代価一覧" localSheetId="1">#REF!</definedName>
    <definedName name="電気代価一覧">#REF!</definedName>
    <definedName name="電気特例" localSheetId="1">#REF!</definedName>
    <definedName name="電気特例">#REF!</definedName>
    <definedName name="電気内訳" localSheetId="2" hidden="1">[12]強電複合!$N$642:$N$1308</definedName>
    <definedName name="電気内訳" localSheetId="4" hidden="1">[13]強電複合!$N$642:$N$1308</definedName>
    <definedName name="電気内訳" hidden="1">#REF!</definedName>
    <definedName name="電気内訳３戸" localSheetId="1">#REF!</definedName>
    <definedName name="電気内訳３戸">#REF!</definedName>
    <definedName name="電気本工事費計" localSheetId="1">#REF!</definedName>
    <definedName name="電気本工事費計">#REF!</definedName>
    <definedName name="電工" localSheetId="1">#REF!</definedName>
    <definedName name="電工">#REF!</definedName>
    <definedName name="電工_11" localSheetId="1">#REF!</definedName>
    <definedName name="電工_11">#REF!</definedName>
    <definedName name="電工_12" localSheetId="1">#REF!</definedName>
    <definedName name="電工_12">#REF!</definedName>
    <definedName name="電工_13" localSheetId="1">#REF!</definedName>
    <definedName name="電工_13">#REF!</definedName>
    <definedName name="電工_4" localSheetId="1">#REF!</definedName>
    <definedName name="電工_4">#REF!</definedName>
    <definedName name="電工費" localSheetId="1">#REF!</definedName>
    <definedName name="電工費">#REF!</definedName>
    <definedName name="電工労務費" localSheetId="4">[15]代価表!$J$2</definedName>
    <definedName name="電工労務費" localSheetId="1">#REF!</definedName>
    <definedName name="電工労務費">[16]代価表!$J$2</definedName>
    <definedName name="電磁流量計" localSheetId="1">#REF!</definedName>
    <definedName name="電磁流量計">#REF!</definedName>
    <definedName name="電線管類" localSheetId="1">#REF!</definedName>
    <definedName name="電線管類">#REF!</definedName>
    <definedName name="電灯､ｺﾝｾﾝﾄ設備工事" localSheetId="1">#REF!</definedName>
    <definedName name="電灯､ｺﾝｾﾝﾄ設備工事">#REF!</definedName>
    <definedName name="電灯_ｺﾝｾﾝﾄ設備工事" localSheetId="1">#REF!</definedName>
    <definedName name="電灯_ｺﾝｾﾝﾄ設備工事">#REF!</definedName>
    <definedName name="電波数量公開" localSheetId="2" hidden="1">{"'内訳書'!$A$1:$O$28"}</definedName>
    <definedName name="電波数量公開" localSheetId="4" hidden="1">{"'内訳書'!$A$1:$O$28"}</definedName>
    <definedName name="電波数量公開" localSheetId="7" hidden="1">{"'内訳書'!$A$1:$O$28"}</definedName>
    <definedName name="電波数量公開" localSheetId="1" hidden="1">{"'内訳書'!$A$1:$O$28"}</definedName>
    <definedName name="電波数量公開" localSheetId="0" hidden="1">{"'内訳書'!$A$1:$O$28"}</definedName>
    <definedName name="電波数量公開" hidden="1">{"'内訳書'!$A$1:$O$28"}</definedName>
    <definedName name="塗装工" localSheetId="1">#REF!</definedName>
    <definedName name="塗装工">#REF!</definedName>
    <definedName name="塗装工_11" localSheetId="1">#REF!</definedName>
    <definedName name="塗装工_11">#REF!</definedName>
    <definedName name="塗装工_12" localSheetId="1">#REF!</definedName>
    <definedName name="塗装工_12">#REF!</definedName>
    <definedName name="塗装工_13" localSheetId="1">#REF!</definedName>
    <definedName name="塗装工_13">#REF!</definedName>
    <definedName name="塗装工_4" localSheetId="1">#REF!</definedName>
    <definedName name="塗装工_4">#REF!</definedName>
    <definedName name="塗装工事" localSheetId="1">#REF!</definedName>
    <definedName name="塗装工事">#REF!</definedName>
    <definedName name="土工" localSheetId="1">#REF!</definedName>
    <definedName name="土工">#REF!</definedName>
    <definedName name="土工延長" localSheetId="1">#REF!</definedName>
    <definedName name="土工延長">#REF!</definedName>
    <definedName name="土工事" localSheetId="1">#REF!</definedName>
    <definedName name="土工事">#REF!</definedName>
    <definedName name="土砂処分費" localSheetId="1">#REF!</definedName>
    <definedName name="土砂処分費">#REF!</definedName>
    <definedName name="土砂処分費の出所" localSheetId="1">#REF!</definedName>
    <definedName name="土砂処分費の出所">#REF!</definedName>
    <definedName name="土砂処理費無筋１０" localSheetId="1">#REF!</definedName>
    <definedName name="土砂処理費無筋１０">#REF!</definedName>
    <definedName name="土砂処理費無筋１０の番号" localSheetId="1">#REF!</definedName>
    <definedName name="土砂処理費無筋１０の番号">#REF!</definedName>
    <definedName name="土被り" localSheetId="1">#REF!</definedName>
    <definedName name="土被り">#REF!</definedName>
    <definedName name="土木一般世話役" localSheetId="1">#REF!</definedName>
    <definedName name="土木一般世話役">#REF!</definedName>
    <definedName name="土木世話役" localSheetId="1">#REF!</definedName>
    <definedName name="土木世話役">#REF!</definedName>
    <definedName name="土木世話役_11" localSheetId="1">#REF!</definedName>
    <definedName name="土木世話役_11">#REF!</definedName>
    <definedName name="土木世話役_12" localSheetId="1">#REF!</definedName>
    <definedName name="土木世話役_12">#REF!</definedName>
    <definedName name="土木世話役_13" localSheetId="1">#REF!</definedName>
    <definedName name="土木世話役_13">#REF!</definedName>
    <definedName name="土木世話役_4" localSheetId="1">#REF!</definedName>
    <definedName name="土木世話役_4">#REF!</definedName>
    <definedName name="土木表紙" localSheetId="2" hidden="1">{"'内訳書'!$A$1:$O$28"}</definedName>
    <definedName name="土木表紙" localSheetId="4" hidden="1">{"'内訳書'!$A$1:$O$28"}</definedName>
    <definedName name="土木表紙" localSheetId="7" hidden="1">{"'内訳書'!$A$1:$O$28"}</definedName>
    <definedName name="土木表紙" localSheetId="1" hidden="1">{"'内訳書'!$A$1:$O$28"}</definedName>
    <definedName name="土木表紙" localSheetId="0" hidden="1">{"'内訳書'!$A$1:$O$28"}</definedName>
    <definedName name="土木表紙" hidden="1">{"'内訳書'!$A$1:$O$28"}</definedName>
    <definedName name="土木表紙2" localSheetId="4" hidden="1">{"'内訳書'!$A$1:$O$28"}</definedName>
    <definedName name="土木表紙2" localSheetId="7" hidden="1">{"'内訳書'!$A$1:$O$28"}</definedName>
    <definedName name="土木表紙2" localSheetId="1" hidden="1">{"'内訳書'!$A$1:$O$28"}</definedName>
    <definedName name="土木表紙2" hidden="1">{"'内訳書'!$A$1:$O$28"}</definedName>
    <definedName name="搭載形発電装置" localSheetId="1">#REF!</definedName>
    <definedName name="搭載形発電装置">#REF!</definedName>
    <definedName name="東面" localSheetId="1">#REF!</definedName>
    <definedName name="東面">#REF!</definedName>
    <definedName name="当初予算" localSheetId="1">#REF!</definedName>
    <definedName name="当初予算">#REF!</definedName>
    <definedName name="陶磁器くず" localSheetId="1">#REF!</definedName>
    <definedName name="陶磁器くず">#REF!</definedName>
    <definedName name="頭１" localSheetId="1">#REF!</definedName>
    <definedName name="頭１">#REF!</definedName>
    <definedName name="頭２" localSheetId="1">#REF!</definedName>
    <definedName name="頭２">#REF!</definedName>
    <definedName name="特記建築改修" localSheetId="1">#REF!</definedName>
    <definedName name="特記建築改修">#REF!</definedName>
    <definedName name="特許使用料" localSheetId="1">#REF!</definedName>
    <definedName name="特許使用料">#REF!</definedName>
    <definedName name="特殊運転手" localSheetId="1">#REF!</definedName>
    <definedName name="特殊運転手">#REF!</definedName>
    <definedName name="特殊運転手_11" localSheetId="1">#REF!</definedName>
    <definedName name="特殊運転手_11">#REF!</definedName>
    <definedName name="特殊運転手_12" localSheetId="1">#REF!</definedName>
    <definedName name="特殊運転手_12">#REF!</definedName>
    <definedName name="特殊運転手_13" localSheetId="1">#REF!</definedName>
    <definedName name="特殊運転手_13">#REF!</definedName>
    <definedName name="特殊運転手_4" localSheetId="1">#REF!</definedName>
    <definedName name="特殊運転手_4">#REF!</definedName>
    <definedName name="特殊運転手の出所" localSheetId="1">#REF!</definedName>
    <definedName name="特殊運転手の出所">#REF!</definedName>
    <definedName name="特殊運転手単価" localSheetId="1">#REF!</definedName>
    <definedName name="特殊運転手単価">#REF!</definedName>
    <definedName name="特殊運転手単価の出所" localSheetId="1">#REF!</definedName>
    <definedName name="特殊運転手単価の出所">#REF!</definedName>
    <definedName name="特殊作業員" localSheetId="1">#REF!</definedName>
    <definedName name="特殊作業員">#REF!</definedName>
    <definedName name="特殊作業員_11" localSheetId="1">#REF!</definedName>
    <definedName name="特殊作業員_11">#REF!</definedName>
    <definedName name="特殊作業員_12" localSheetId="1">#REF!</definedName>
    <definedName name="特殊作業員_12">#REF!</definedName>
    <definedName name="特殊作業員_13" localSheetId="1">#REF!</definedName>
    <definedName name="特殊作業員_13">#REF!</definedName>
    <definedName name="特殊作業員_4" localSheetId="1">#REF!</definedName>
    <definedName name="特殊作業員_4">#REF!</definedName>
    <definedName name="特別経費" localSheetId="1">#REF!</definedName>
    <definedName name="特別経費">#REF!</definedName>
    <definedName name="鳶工" localSheetId="1">#REF!</definedName>
    <definedName name="鳶工">#REF!</definedName>
    <definedName name="内" localSheetId="1">#REF!</definedName>
    <definedName name="内">#REF!</definedName>
    <definedName name="内_____容" localSheetId="1">#REF!</definedName>
    <definedName name="内_____容">#REF!</definedName>
    <definedName name="内外装工" localSheetId="1">#REF!</definedName>
    <definedName name="内外装工">#REF!</definedName>
    <definedName name="内外装工事" localSheetId="1">#REF!</definedName>
    <definedName name="内外装工事">#REF!</definedName>
    <definedName name="内装" localSheetId="1">#REF!</definedName>
    <definedName name="内装">#REF!</definedName>
    <definedName name="内装工" localSheetId="1">#REF!</definedName>
    <definedName name="内装工">#REF!</definedName>
    <definedName name="内装工事" localSheetId="1">#REF!</definedName>
    <definedName name="内装工事">#REF!</definedName>
    <definedName name="内部仕上げ" localSheetId="1">#REF!</definedName>
    <definedName name="内部仕上げ">#REF!</definedName>
    <definedName name="内訳" localSheetId="1">#REF!</definedName>
    <definedName name="内訳">#REF!</definedName>
    <definedName name="内訳１" localSheetId="1">#REF!</definedName>
    <definedName name="内訳１">#REF!</definedName>
    <definedName name="内訳20" localSheetId="4" hidden="1">{#N/A,#N/A,FALSE,"内訳"}</definedName>
    <definedName name="内訳20" localSheetId="7" hidden="1">{#N/A,#N/A,FALSE,"内訳"}</definedName>
    <definedName name="内訳20" localSheetId="1" hidden="1">{#N/A,#N/A,FALSE,"内訳"}</definedName>
    <definedName name="内訳20" hidden="1">{#N/A,#N/A,FALSE,"内訳"}</definedName>
    <definedName name="内訳21" localSheetId="4" hidden="1">{#N/A,#N/A,FALSE,"内訳"}</definedName>
    <definedName name="内訳21" localSheetId="7" hidden="1">{#N/A,#N/A,FALSE,"内訳"}</definedName>
    <definedName name="内訳21" localSheetId="1" hidden="1">{#N/A,#N/A,FALSE,"内訳"}</definedName>
    <definedName name="内訳21" hidden="1">{#N/A,#N/A,FALSE,"内訳"}</definedName>
    <definedName name="内訳２２" localSheetId="4" hidden="1">{#N/A,#N/A,FALSE,"内訳"}</definedName>
    <definedName name="内訳２２" localSheetId="7" hidden="1">{#N/A,#N/A,FALSE,"内訳"}</definedName>
    <definedName name="内訳２２" localSheetId="1" hidden="1">{#N/A,#N/A,FALSE,"内訳"}</definedName>
    <definedName name="内訳２２" hidden="1">{#N/A,#N/A,FALSE,"内訳"}</definedName>
    <definedName name="内訳23" localSheetId="4" hidden="1">{#N/A,#N/A,FALSE,"内訳"}</definedName>
    <definedName name="内訳23" localSheetId="7" hidden="1">{#N/A,#N/A,FALSE,"内訳"}</definedName>
    <definedName name="内訳23" localSheetId="1" hidden="1">{#N/A,#N/A,FALSE,"内訳"}</definedName>
    <definedName name="内訳23" hidden="1">{#N/A,#N/A,FALSE,"内訳"}</definedName>
    <definedName name="内訳24" localSheetId="4" hidden="1">{#N/A,#N/A,FALSE,"内訳"}</definedName>
    <definedName name="内訳24" localSheetId="7" hidden="1">{#N/A,#N/A,FALSE,"内訳"}</definedName>
    <definedName name="内訳24" localSheetId="1" hidden="1">{#N/A,#N/A,FALSE,"内訳"}</definedName>
    <definedName name="内訳24" hidden="1">{#N/A,#N/A,FALSE,"内訳"}</definedName>
    <definedName name="内訳25" localSheetId="4" hidden="1">{#N/A,#N/A,FALSE,"内訳"}</definedName>
    <definedName name="内訳25" localSheetId="7" hidden="1">{#N/A,#N/A,FALSE,"内訳"}</definedName>
    <definedName name="内訳25" localSheetId="1" hidden="1">{#N/A,#N/A,FALSE,"内訳"}</definedName>
    <definedName name="内訳25" hidden="1">{#N/A,#N/A,FALSE,"内訳"}</definedName>
    <definedName name="内訳26" localSheetId="4" hidden="1">{#N/A,#N/A,FALSE,"内訳"}</definedName>
    <definedName name="内訳26" localSheetId="7" hidden="1">{#N/A,#N/A,FALSE,"内訳"}</definedName>
    <definedName name="内訳26" localSheetId="1" hidden="1">{#N/A,#N/A,FALSE,"内訳"}</definedName>
    <definedName name="内訳26" hidden="1">{#N/A,#N/A,FALSE,"内訳"}</definedName>
    <definedName name="内訳27" localSheetId="4" hidden="1">{#N/A,#N/A,FALSE,"内訳"}</definedName>
    <definedName name="内訳27" localSheetId="7" hidden="1">{#N/A,#N/A,FALSE,"内訳"}</definedName>
    <definedName name="内訳27" localSheetId="1" hidden="1">{#N/A,#N/A,FALSE,"内訳"}</definedName>
    <definedName name="内訳27" hidden="1">{#N/A,#N/A,FALSE,"内訳"}</definedName>
    <definedName name="内訳28" localSheetId="4" hidden="1">{#N/A,#N/A,FALSE,"内訳"}</definedName>
    <definedName name="内訳28" localSheetId="7" hidden="1">{#N/A,#N/A,FALSE,"内訳"}</definedName>
    <definedName name="内訳28" localSheetId="1" hidden="1">{#N/A,#N/A,FALSE,"内訳"}</definedName>
    <definedName name="内訳28" hidden="1">{#N/A,#N/A,FALSE,"内訳"}</definedName>
    <definedName name="内訳29" localSheetId="4" hidden="1">{#N/A,#N/A,FALSE,"内訳"}</definedName>
    <definedName name="内訳29" localSheetId="7" hidden="1">{#N/A,#N/A,FALSE,"内訳"}</definedName>
    <definedName name="内訳29" localSheetId="1" hidden="1">{#N/A,#N/A,FALSE,"内訳"}</definedName>
    <definedName name="内訳29" hidden="1">{#N/A,#N/A,FALSE,"内訳"}</definedName>
    <definedName name="内訳３" localSheetId="4" hidden="1">{#N/A,#N/A,FALSE,"内訳"}</definedName>
    <definedName name="内訳３" localSheetId="7" hidden="1">{#N/A,#N/A,FALSE,"内訳"}</definedName>
    <definedName name="内訳３" localSheetId="1" hidden="1">{#N/A,#N/A,FALSE,"内訳"}</definedName>
    <definedName name="内訳３" hidden="1">{#N/A,#N/A,FALSE,"内訳"}</definedName>
    <definedName name="内訳30" localSheetId="4" hidden="1">{#N/A,#N/A,FALSE,"内訳"}</definedName>
    <definedName name="内訳30" localSheetId="7" hidden="1">{#N/A,#N/A,FALSE,"内訳"}</definedName>
    <definedName name="内訳30" localSheetId="1" hidden="1">{#N/A,#N/A,FALSE,"内訳"}</definedName>
    <definedName name="内訳30" hidden="1">{#N/A,#N/A,FALSE,"内訳"}</definedName>
    <definedName name="内訳31" localSheetId="4" hidden="1">{#N/A,#N/A,FALSE,"内訳"}</definedName>
    <definedName name="内訳31" localSheetId="7" hidden="1">{#N/A,#N/A,FALSE,"内訳"}</definedName>
    <definedName name="内訳31" localSheetId="1" hidden="1">{#N/A,#N/A,FALSE,"内訳"}</definedName>
    <definedName name="内訳31" hidden="1">{#N/A,#N/A,FALSE,"内訳"}</definedName>
    <definedName name="内訳33" localSheetId="4" hidden="1">{#N/A,#N/A,FALSE,"内訳"}</definedName>
    <definedName name="内訳33" localSheetId="7" hidden="1">{#N/A,#N/A,FALSE,"内訳"}</definedName>
    <definedName name="内訳33" localSheetId="1" hidden="1">{#N/A,#N/A,FALSE,"内訳"}</definedName>
    <definedName name="内訳33" hidden="1">{#N/A,#N/A,FALSE,"内訳"}</definedName>
    <definedName name="内訳34" localSheetId="4" hidden="1">{#N/A,#N/A,FALSE,"内訳"}</definedName>
    <definedName name="内訳34" localSheetId="7" hidden="1">{#N/A,#N/A,FALSE,"内訳"}</definedName>
    <definedName name="内訳34" localSheetId="1" hidden="1">{#N/A,#N/A,FALSE,"内訳"}</definedName>
    <definedName name="内訳34" hidden="1">{#N/A,#N/A,FALSE,"内訳"}</definedName>
    <definedName name="内訳35" localSheetId="4" hidden="1">{#N/A,#N/A,FALSE,"内訳"}</definedName>
    <definedName name="内訳35" localSheetId="7" hidden="1">{#N/A,#N/A,FALSE,"内訳"}</definedName>
    <definedName name="内訳35" localSheetId="1" hidden="1">{#N/A,#N/A,FALSE,"内訳"}</definedName>
    <definedName name="内訳35" hidden="1">{#N/A,#N/A,FALSE,"内訳"}</definedName>
    <definedName name="内訳36" localSheetId="4" hidden="1">{#N/A,#N/A,FALSE,"内訳"}</definedName>
    <definedName name="内訳36" localSheetId="7" hidden="1">{#N/A,#N/A,FALSE,"内訳"}</definedName>
    <definedName name="内訳36" localSheetId="1" hidden="1">{#N/A,#N/A,FALSE,"内訳"}</definedName>
    <definedName name="内訳36" hidden="1">{#N/A,#N/A,FALSE,"内訳"}</definedName>
    <definedName name="内訳37" localSheetId="4" hidden="1">{#N/A,#N/A,FALSE,"内訳"}</definedName>
    <definedName name="内訳37" localSheetId="7" hidden="1">{#N/A,#N/A,FALSE,"内訳"}</definedName>
    <definedName name="内訳37" localSheetId="1" hidden="1">{#N/A,#N/A,FALSE,"内訳"}</definedName>
    <definedName name="内訳37" hidden="1">{#N/A,#N/A,FALSE,"内訳"}</definedName>
    <definedName name="内訳38" localSheetId="4" hidden="1">{#N/A,#N/A,FALSE,"内訳"}</definedName>
    <definedName name="内訳38" localSheetId="7" hidden="1">{#N/A,#N/A,FALSE,"内訳"}</definedName>
    <definedName name="内訳38" localSheetId="1" hidden="1">{#N/A,#N/A,FALSE,"内訳"}</definedName>
    <definedName name="内訳38" hidden="1">{#N/A,#N/A,FALSE,"内訳"}</definedName>
    <definedName name="内訳39" localSheetId="4" hidden="1">{#N/A,#N/A,FALSE,"内訳"}</definedName>
    <definedName name="内訳39" localSheetId="7" hidden="1">{#N/A,#N/A,FALSE,"内訳"}</definedName>
    <definedName name="内訳39" localSheetId="1" hidden="1">{#N/A,#N/A,FALSE,"内訳"}</definedName>
    <definedName name="内訳39" hidden="1">{#N/A,#N/A,FALSE,"内訳"}</definedName>
    <definedName name="内訳４" localSheetId="4" hidden="1">{#N/A,#N/A,FALSE,"内訳"}</definedName>
    <definedName name="内訳４" localSheetId="7" hidden="1">{#N/A,#N/A,FALSE,"内訳"}</definedName>
    <definedName name="内訳４" localSheetId="1" hidden="1">{#N/A,#N/A,FALSE,"内訳"}</definedName>
    <definedName name="内訳４" hidden="1">{#N/A,#N/A,FALSE,"内訳"}</definedName>
    <definedName name="内訳40" localSheetId="4" hidden="1">{#N/A,#N/A,FALSE,"内訳"}</definedName>
    <definedName name="内訳40" localSheetId="7" hidden="1">{#N/A,#N/A,FALSE,"内訳"}</definedName>
    <definedName name="内訳40" localSheetId="1" hidden="1">{#N/A,#N/A,FALSE,"内訳"}</definedName>
    <definedName name="内訳40" hidden="1">{#N/A,#N/A,FALSE,"内訳"}</definedName>
    <definedName name="内訳55" localSheetId="4" hidden="1">{#N/A,#N/A,FALSE,"内訳"}</definedName>
    <definedName name="内訳55" localSheetId="7" hidden="1">{#N/A,#N/A,FALSE,"内訳"}</definedName>
    <definedName name="内訳55" localSheetId="1" hidden="1">{#N/A,#N/A,FALSE,"内訳"}</definedName>
    <definedName name="内訳55" hidden="1">{#N/A,#N/A,FALSE,"内訳"}</definedName>
    <definedName name="内訳６０" localSheetId="4" hidden="1">{#N/A,#N/A,FALSE,"内訳"}</definedName>
    <definedName name="内訳６０" localSheetId="7" hidden="1">{#N/A,#N/A,FALSE,"内訳"}</definedName>
    <definedName name="内訳６０" localSheetId="1" hidden="1">{#N/A,#N/A,FALSE,"内訳"}</definedName>
    <definedName name="内訳６０" hidden="1">{#N/A,#N/A,FALSE,"内訳"}</definedName>
    <definedName name="内訳62" localSheetId="4" hidden="1">{#N/A,#N/A,FALSE,"内訳"}</definedName>
    <definedName name="内訳62" localSheetId="7" hidden="1">{#N/A,#N/A,FALSE,"内訳"}</definedName>
    <definedName name="内訳62" localSheetId="1" hidden="1">{#N/A,#N/A,FALSE,"内訳"}</definedName>
    <definedName name="内訳62" hidden="1">{#N/A,#N/A,FALSE,"内訳"}</definedName>
    <definedName name="内訳64" localSheetId="4" hidden="1">{#N/A,#N/A,FALSE,"内訳"}</definedName>
    <definedName name="内訳64" localSheetId="7" hidden="1">{#N/A,#N/A,FALSE,"内訳"}</definedName>
    <definedName name="内訳64" localSheetId="1" hidden="1">{#N/A,#N/A,FALSE,"内訳"}</definedName>
    <definedName name="内訳64" hidden="1">{#N/A,#N/A,FALSE,"内訳"}</definedName>
    <definedName name="内訳65" localSheetId="4" hidden="1">{#N/A,#N/A,FALSE,"内訳"}</definedName>
    <definedName name="内訳65" localSheetId="7" hidden="1">{#N/A,#N/A,FALSE,"内訳"}</definedName>
    <definedName name="内訳65" localSheetId="1" hidden="1">{#N/A,#N/A,FALSE,"内訳"}</definedName>
    <definedName name="内訳65" hidden="1">{#N/A,#N/A,FALSE,"内訳"}</definedName>
    <definedName name="内訳66" localSheetId="4" hidden="1">{#N/A,#N/A,FALSE,"内訳"}</definedName>
    <definedName name="内訳66" localSheetId="7" hidden="1">{#N/A,#N/A,FALSE,"内訳"}</definedName>
    <definedName name="内訳66" localSheetId="1" hidden="1">{#N/A,#N/A,FALSE,"内訳"}</definedName>
    <definedName name="内訳66" hidden="1">{#N/A,#N/A,FALSE,"内訳"}</definedName>
    <definedName name="内訳70" localSheetId="4" hidden="1">{#N/A,#N/A,FALSE,"内訳"}</definedName>
    <definedName name="内訳70" localSheetId="7" hidden="1">{#N/A,#N/A,FALSE,"内訳"}</definedName>
    <definedName name="内訳70" localSheetId="1" hidden="1">{#N/A,#N/A,FALSE,"内訳"}</definedName>
    <definedName name="内訳70" hidden="1">{#N/A,#N/A,FALSE,"内訳"}</definedName>
    <definedName name="内訳77" localSheetId="4" hidden="1">{#N/A,#N/A,FALSE,"内訳"}</definedName>
    <definedName name="内訳77" localSheetId="7" hidden="1">{#N/A,#N/A,FALSE,"内訳"}</definedName>
    <definedName name="内訳77" localSheetId="1" hidden="1">{#N/A,#N/A,FALSE,"内訳"}</definedName>
    <definedName name="内訳77" hidden="1">{#N/A,#N/A,FALSE,"内訳"}</definedName>
    <definedName name="内訳80" localSheetId="4" hidden="1">{#N/A,#N/A,FALSE,"内訳"}</definedName>
    <definedName name="内訳80" localSheetId="7" hidden="1">{#N/A,#N/A,FALSE,"内訳"}</definedName>
    <definedName name="内訳80" localSheetId="1" hidden="1">{#N/A,#N/A,FALSE,"内訳"}</definedName>
    <definedName name="内訳80" hidden="1">{#N/A,#N/A,FALSE,"内訳"}</definedName>
    <definedName name="内訳83" localSheetId="4" hidden="1">{#N/A,#N/A,FALSE,"内訳"}</definedName>
    <definedName name="内訳83" localSheetId="7" hidden="1">{#N/A,#N/A,FALSE,"内訳"}</definedName>
    <definedName name="内訳83" localSheetId="1" hidden="1">{#N/A,#N/A,FALSE,"内訳"}</definedName>
    <definedName name="内訳83" hidden="1">{#N/A,#N/A,FALSE,"内訳"}</definedName>
    <definedName name="内訳84" localSheetId="4" hidden="1">{#N/A,#N/A,FALSE,"内訳"}</definedName>
    <definedName name="内訳84" localSheetId="7" hidden="1">{#N/A,#N/A,FALSE,"内訳"}</definedName>
    <definedName name="内訳84" localSheetId="1" hidden="1">{#N/A,#N/A,FALSE,"内訳"}</definedName>
    <definedName name="内訳84" hidden="1">{#N/A,#N/A,FALSE,"内訳"}</definedName>
    <definedName name="内訳89" localSheetId="4" hidden="1">{#N/A,#N/A,FALSE,"内訳"}</definedName>
    <definedName name="内訳89" localSheetId="7" hidden="1">{#N/A,#N/A,FALSE,"内訳"}</definedName>
    <definedName name="内訳89" localSheetId="1" hidden="1">{#N/A,#N/A,FALSE,"内訳"}</definedName>
    <definedName name="内訳89" hidden="1">{#N/A,#N/A,FALSE,"内訳"}</definedName>
    <definedName name="内訳90" localSheetId="4" hidden="1">{#N/A,#N/A,FALSE,"内訳"}</definedName>
    <definedName name="内訳90" localSheetId="7" hidden="1">{#N/A,#N/A,FALSE,"内訳"}</definedName>
    <definedName name="内訳90" localSheetId="1" hidden="1">{#N/A,#N/A,FALSE,"内訳"}</definedName>
    <definedName name="内訳90" hidden="1">{#N/A,#N/A,FALSE,"内訳"}</definedName>
    <definedName name="内訳96" localSheetId="4" hidden="1">{#N/A,#N/A,FALSE,"内訳"}</definedName>
    <definedName name="内訳96" localSheetId="7" hidden="1">{#N/A,#N/A,FALSE,"内訳"}</definedName>
    <definedName name="内訳96" localSheetId="1" hidden="1">{#N/A,#N/A,FALSE,"内訳"}</definedName>
    <definedName name="内訳96" hidden="1">{#N/A,#N/A,FALSE,"内訳"}</definedName>
    <definedName name="内訳97" localSheetId="4" hidden="1">{#N/A,#N/A,FALSE,"内訳"}</definedName>
    <definedName name="内訳97" localSheetId="7" hidden="1">{#N/A,#N/A,FALSE,"内訳"}</definedName>
    <definedName name="内訳97" localSheetId="1" hidden="1">{#N/A,#N/A,FALSE,"内訳"}</definedName>
    <definedName name="内訳97" hidden="1">{#N/A,#N/A,FALSE,"内訳"}</definedName>
    <definedName name="内訳98" localSheetId="4" hidden="1">{#N/A,#N/A,FALSE,"内訳"}</definedName>
    <definedName name="内訳98" localSheetId="7" hidden="1">{#N/A,#N/A,FALSE,"内訳"}</definedName>
    <definedName name="内訳98" localSheetId="1" hidden="1">{#N/A,#N/A,FALSE,"内訳"}</definedName>
    <definedName name="内訳98" hidden="1">{#N/A,#N/A,FALSE,"内訳"}</definedName>
    <definedName name="内訳99" localSheetId="4" hidden="1">{#N/A,#N/A,FALSE,"内訳"}</definedName>
    <definedName name="内訳99" localSheetId="7" hidden="1">{#N/A,#N/A,FALSE,"内訳"}</definedName>
    <definedName name="内訳99" localSheetId="1" hidden="1">{#N/A,#N/A,FALSE,"内訳"}</definedName>
    <definedName name="内訳99" hidden="1">{#N/A,#N/A,FALSE,"内訳"}</definedName>
    <definedName name="内訳かな" localSheetId="1">#REF!</definedName>
    <definedName name="内訳かな">#REF!</definedName>
    <definedName name="内訳書" localSheetId="1">#REF!</definedName>
    <definedName name="内訳書">#REF!</definedName>
    <definedName name="内訳書2" localSheetId="1" hidden="1">#REF!</definedName>
    <definedName name="内訳書2" hidden="1">#REF!</definedName>
    <definedName name="内訳総括2" localSheetId="1">#REF!</definedName>
    <definedName name="内訳総括2">#REF!</definedName>
    <definedName name="内訳表" localSheetId="1">#REF!</definedName>
    <definedName name="内訳表">#REF!</definedName>
    <definedName name="南桜川" localSheetId="2" hidden="1">{"'内訳書'!$A$1:$O$28"}</definedName>
    <definedName name="南桜川" localSheetId="4" hidden="1">{"'内訳書'!$A$1:$O$28"}</definedName>
    <definedName name="南桜川" localSheetId="7" hidden="1">{"'内訳書'!$A$1:$O$28"}</definedName>
    <definedName name="南桜川" localSheetId="1" hidden="1">{"'内訳書'!$A$1:$O$28"}</definedName>
    <definedName name="南桜川" localSheetId="0" hidden="1">{"'内訳書'!$A$1:$O$28"}</definedName>
    <definedName name="南桜川" hidden="1">{"'内訳書'!$A$1:$O$28"}</definedName>
    <definedName name="南条" localSheetId="4" hidden="1">{#N/A,#N/A,TRUE,"本工事費内訳表";#N/A,#N/A,TRUE,"A";#N/A,#N/A,TRUE,"B"}</definedName>
    <definedName name="南条" localSheetId="7" hidden="1">{#N/A,#N/A,TRUE,"本工事費内訳表";#N/A,#N/A,TRUE,"A";#N/A,#N/A,TRUE,"B"}</definedName>
    <definedName name="南条" localSheetId="1" hidden="1">{#N/A,#N/A,TRUE,"本工事費内訳表";#N/A,#N/A,TRUE,"A";#N/A,#N/A,TRUE,"B"}</definedName>
    <definedName name="南条" hidden="1">{#N/A,#N/A,TRUE,"本工事費内訳表";#N/A,#N/A,TRUE,"A";#N/A,#N/A,TRUE,"B"}</definedName>
    <definedName name="南面" localSheetId="1">#REF!</definedName>
    <definedName name="南面">#REF!</definedName>
    <definedName name="二次製品" localSheetId="1">#REF!</definedName>
    <definedName name="二次製品">#REF!</definedName>
    <definedName name="二次製品費" localSheetId="1">#REF!</definedName>
    <definedName name="二次製品費">#REF!</definedName>
    <definedName name="入力" localSheetId="1">#REF!</definedName>
    <definedName name="入力">#REF!</definedName>
    <definedName name="入力エリア" localSheetId="1">#REF!</definedName>
    <definedName name="入力エリア">#REF!</definedName>
    <definedName name="入力欄" localSheetId="1">#REF!</definedName>
    <definedName name="入力欄">#REF!</definedName>
    <definedName name="粘着テープ単価" localSheetId="1">#REF!</definedName>
    <definedName name="粘着テープ単価">#REF!</definedName>
    <definedName name="粘着テープ単価の出所" localSheetId="1">#REF!</definedName>
    <definedName name="粘着テープ単価の出所">#REF!</definedName>
    <definedName name="廃材処分費" localSheetId="1">#REF!</definedName>
    <definedName name="廃材処分費">#REF!</definedName>
    <definedName name="廃材処分費_11" localSheetId="1">#REF!</definedName>
    <definedName name="廃材処分費_11">#REF!</definedName>
    <definedName name="廃材処分費_12" localSheetId="1">#REF!</definedName>
    <definedName name="廃材処分費_12">#REF!</definedName>
    <definedName name="廃材処分費_13" localSheetId="1">#REF!</definedName>
    <definedName name="廃材処分費_13">#REF!</definedName>
    <definedName name="廃材処分費_4" localSheetId="1">#REF!</definedName>
    <definedName name="廃材処分費_4">#REF!</definedName>
    <definedName name="廃材処理費" localSheetId="1">#REF!</definedName>
    <definedName name="廃材処理費">#REF!</definedName>
    <definedName name="排水" localSheetId="1">#REF!</definedName>
    <definedName name="排水">#REF!</definedName>
    <definedName name="排水金具" localSheetId="1">#REF!</definedName>
    <definedName name="排水金具">#REF!</definedName>
    <definedName name="排水設備" localSheetId="1">#REF!</definedName>
    <definedName name="排水設備">#REF!</definedName>
    <definedName name="配管工" localSheetId="1">#REF!</definedName>
    <definedName name="配管工">#REF!</definedName>
    <definedName name="配管工_11" localSheetId="1">#REF!</definedName>
    <definedName name="配管工_11">#REF!</definedName>
    <definedName name="配管工_12" localSheetId="1">#REF!</definedName>
    <definedName name="配管工_12">#REF!</definedName>
    <definedName name="配管工_13" localSheetId="1">#REF!</definedName>
    <definedName name="配管工_13">#REF!</definedName>
    <definedName name="配管工_4" localSheetId="1">#REF!</definedName>
    <definedName name="配管工_4">#REF!</definedName>
    <definedName name="配管数量2" localSheetId="2" hidden="1">#REF!</definedName>
    <definedName name="配管数量2" hidden="1">#REF!</definedName>
    <definedName name="配線器具単価" hidden="1">#N/A</definedName>
    <definedName name="配電盤1" localSheetId="1">#REF!</definedName>
    <definedName name="配電盤1">#REF!</definedName>
    <definedName name="配電盤2" localSheetId="1">#REF!</definedName>
    <definedName name="配電盤2">#REF!</definedName>
    <definedName name="配電盤3" localSheetId="1">#REF!</definedName>
    <definedName name="配電盤3">#REF!</definedName>
    <definedName name="剥離剤" localSheetId="1">#REF!</definedName>
    <definedName name="剥離剤">#REF!</definedName>
    <definedName name="剥離剤_11" localSheetId="1">#REF!</definedName>
    <definedName name="剥離剤_11">#REF!</definedName>
    <definedName name="剥離剤_12" localSheetId="1">#REF!</definedName>
    <definedName name="剥離剤_12">#REF!</definedName>
    <definedName name="剥離剤_13" localSheetId="1">#REF!</definedName>
    <definedName name="剥離剤_13">#REF!</definedName>
    <definedName name="剥離剤_4" localSheetId="1">#REF!</definedName>
    <definedName name="剥離剤_4">#REF!</definedName>
    <definedName name="八戸北2_PAC" localSheetId="1">#REF!</definedName>
    <definedName name="八戸北2_PAC">#REF!</definedName>
    <definedName name="発生材処分費等々" localSheetId="2" hidden="1">{"'内訳書'!$A$1:$O$28"}</definedName>
    <definedName name="発生材処分費等々" localSheetId="4" hidden="1">{"'内訳書'!$A$1:$O$28"}</definedName>
    <definedName name="発生材処分費等々" localSheetId="7" hidden="1">{"'内訳書'!$A$1:$O$28"}</definedName>
    <definedName name="発生材処分費等々" localSheetId="1" hidden="1">{"'内訳書'!$A$1:$O$28"}</definedName>
    <definedName name="発生材処分費等々" localSheetId="0" hidden="1">{"'内訳書'!$A$1:$O$28"}</definedName>
    <definedName name="発生材処分費等々" hidden="1">{"'内訳書'!$A$1:$O$28"}</definedName>
    <definedName name="発生土埋戻量" localSheetId="1">#REF!</definedName>
    <definedName name="発生土埋戻量">#REF!</definedName>
    <definedName name="発電設備" localSheetId="1">#REF!</definedName>
    <definedName name="発電設備">#REF!</definedName>
    <definedName name="発動発電機３ｋ" localSheetId="1">#REF!</definedName>
    <definedName name="発動発電機３ｋ">#REF!</definedName>
    <definedName name="発動発電機３ｋの出所" localSheetId="1">#REF!</definedName>
    <definedName name="発動発電機３ｋの出所">#REF!</definedName>
    <definedName name="搬入基準単価" localSheetId="1">#REF!</definedName>
    <definedName name="搬入基準単価">#REF!</definedName>
    <definedName name="板金工" localSheetId="1">#REF!</definedName>
    <definedName name="板金工">#REF!</definedName>
    <definedName name="板厚" localSheetId="1">#REF!</definedName>
    <definedName name="板厚">#REF!</definedName>
    <definedName name="範１" localSheetId="1">#REF!</definedName>
    <definedName name="範１">#REF!</definedName>
    <definedName name="範２" localSheetId="1">#REF!</definedName>
    <definedName name="範２">#REF!</definedName>
    <definedName name="範３" localSheetId="1">#REF!</definedName>
    <definedName name="範３">#REF!</definedName>
    <definedName name="範４" localSheetId="1">#REF!</definedName>
    <definedName name="範４">#REF!</definedName>
    <definedName name="範５" localSheetId="1">#REF!</definedName>
    <definedName name="範５">#REF!</definedName>
    <definedName name="範６" localSheetId="1">#REF!</definedName>
    <definedName name="範６">#REF!</definedName>
    <definedName name="範７" localSheetId="1">#REF!</definedName>
    <definedName name="範７">#REF!</definedName>
    <definedName name="範８" localSheetId="1">#REF!</definedName>
    <definedName name="範８">#REF!</definedName>
    <definedName name="範９" localSheetId="1">#REF!</definedName>
    <definedName name="範９">#REF!</definedName>
    <definedName name="範囲" localSheetId="1">#REF!</definedName>
    <definedName name="範囲">#REF!</definedName>
    <definedName name="範囲復旧" localSheetId="1">#REF!</definedName>
    <definedName name="範囲復旧">#REF!</definedName>
    <definedName name="範囲名" localSheetId="1">#REF!</definedName>
    <definedName name="範囲名">#REF!</definedName>
    <definedName name="番号" localSheetId="1">#REF!</definedName>
    <definedName name="番号">#REF!</definedName>
    <definedName name="盤撤去" localSheetId="1">#REF!</definedName>
    <definedName name="盤撤去">#REF!</definedName>
    <definedName name="比較表" localSheetId="1">#REF!</definedName>
    <definedName name="比較表">#REF!</definedName>
    <definedName name="比較表１" localSheetId="1">#REF!</definedName>
    <definedName name="比較表１">#REF!</definedName>
    <definedName name="非常通報装置" localSheetId="1">#REF!</definedName>
    <definedName name="非常通報装置">#REF!</definedName>
    <definedName name="備_________考" localSheetId="1">#REF!</definedName>
    <definedName name="備_________考">#REF!</definedName>
    <definedName name="備_______考" localSheetId="1">#REF!</definedName>
    <definedName name="備_______考">#REF!</definedName>
    <definedName name="美術館" localSheetId="1">#REF!</definedName>
    <definedName name="美術館">#REF!</definedName>
    <definedName name="標識1" localSheetId="1">#REF!</definedName>
    <definedName name="標識1">#REF!</definedName>
    <definedName name="標識2" localSheetId="1">#REF!</definedName>
    <definedName name="標識2">#REF!</definedName>
    <definedName name="表" localSheetId="2" hidden="1">{"'内訳書'!$A$1:$O$28"}</definedName>
    <definedName name="表" localSheetId="4" hidden="1">{"'内訳書'!$A$1:$O$28"}</definedName>
    <definedName name="表" localSheetId="7" hidden="1">{"'内訳書'!$A$1:$O$28"}</definedName>
    <definedName name="表" localSheetId="1" hidden="1">{"'内訳書'!$A$1:$O$28"}</definedName>
    <definedName name="表" localSheetId="0" hidden="1">{"'内訳書'!$A$1:$O$28"}</definedName>
    <definedName name="表" hidden="1">{"'内訳書'!$A$1:$O$28"}</definedName>
    <definedName name="表１" localSheetId="1">#REF!</definedName>
    <definedName name="表１">#REF!</definedName>
    <definedName name="表2" localSheetId="1">#REF!</definedName>
    <definedName name="表2">#REF!</definedName>
    <definedName name="表し" localSheetId="1">#REF!</definedName>
    <definedName name="表し">#REF!</definedName>
    <definedName name="表紙" localSheetId="1">#REF!</definedName>
    <definedName name="表紙">#REF!</definedName>
    <definedName name="表紙。" localSheetId="1">#REF!</definedName>
    <definedName name="表紙。">#REF!</definedName>
    <definedName name="表紙１" localSheetId="1">#REF!</definedName>
    <definedName name="表紙１">#REF!</definedName>
    <definedName name="表紙２" localSheetId="1">#REF!</definedName>
    <definedName name="表紙２">#REF!</definedName>
    <definedName name="表紙３" localSheetId="1">#REF!</definedName>
    <definedName name="表紙３">#REF!</definedName>
    <definedName name="表紙回" localSheetId="1">#REF!</definedName>
    <definedName name="表紙回">#REF!</definedName>
    <definedName name="表紙公所名" localSheetId="1">#REF!</definedName>
    <definedName name="表紙公所名">#REF!</definedName>
    <definedName name="表示" localSheetId="1">#REF!</definedName>
    <definedName name="表示">#REF!</definedName>
    <definedName name="表層厚" localSheetId="1">#REF!</definedName>
    <definedName name="表層厚">#REF!</definedName>
    <definedName name="表題" localSheetId="1">#REF!</definedName>
    <definedName name="表題">#REF!</definedName>
    <definedName name="表題1" localSheetId="1">#REF!</definedName>
    <definedName name="表題1">#REF!</definedName>
    <definedName name="表題2" localSheetId="1">#REF!</definedName>
    <definedName name="表題2">#REF!</definedName>
    <definedName name="浜館" localSheetId="2" hidden="1">{"'内訳書'!$A$1:$O$28"}</definedName>
    <definedName name="浜館" localSheetId="4" hidden="1">{"'内訳書'!$A$1:$O$28"}</definedName>
    <definedName name="浜館" localSheetId="7" hidden="1">{"'内訳書'!$A$1:$O$28"}</definedName>
    <definedName name="浜館" localSheetId="1" hidden="1">{"'内訳書'!$A$1:$O$28"}</definedName>
    <definedName name="浜館" localSheetId="0" hidden="1">{"'内訳書'!$A$1:$O$28"}</definedName>
    <definedName name="浜館" hidden="1">{"'内訳書'!$A$1:$O$28"}</definedName>
    <definedName name="不断水穿孔機φ１００" localSheetId="1">#REF!</definedName>
    <definedName name="不断水穿孔機φ１００">#REF!</definedName>
    <definedName name="不断水穿孔機φ１００の出所" localSheetId="1">#REF!</definedName>
    <definedName name="不断水穿孔機φ１００の出所">#REF!</definedName>
    <definedName name="不断水穿孔機φ１５０" localSheetId="1">#REF!</definedName>
    <definedName name="不断水穿孔機φ１５０">#REF!</definedName>
    <definedName name="不断水穿孔機φ１５０の出所" localSheetId="1">#REF!</definedName>
    <definedName name="不断水穿孔機φ１５０の出所">#REF!</definedName>
    <definedName name="不断水穿孔機φ２００" localSheetId="1">#REF!</definedName>
    <definedName name="不断水穿孔機φ２００">#REF!</definedName>
    <definedName name="不断水穿孔機φ２００の出所" localSheetId="1">#REF!</definedName>
    <definedName name="不断水穿孔機φ２００の出所">#REF!</definedName>
    <definedName name="不断水穿孔機φ７５" localSheetId="1">#REF!</definedName>
    <definedName name="不断水穿孔機φ７５">#REF!</definedName>
    <definedName name="不断水穿孔機φ７５の出所" localSheetId="1">#REF!</definedName>
    <definedName name="不断水穿孔機φ７５の出所">#REF!</definedName>
    <definedName name="不凍給水栓" localSheetId="1">#REF!</definedName>
    <definedName name="不凍給水栓">#REF!</definedName>
    <definedName name="不明" localSheetId="1">#REF!</definedName>
    <definedName name="不明">#REF!</definedName>
    <definedName name="付属細目">"フォーム 1"</definedName>
    <definedName name="付帯工" localSheetId="1">#REF!</definedName>
    <definedName name="付帯工">#REF!</definedName>
    <definedName name="普通ｾﾒﾝﾄ" localSheetId="1">#REF!</definedName>
    <definedName name="普通ｾﾒﾝﾄ">#REF!</definedName>
    <definedName name="普通ｾﾒﾝﾄ_1000" localSheetId="1">#REF!</definedName>
    <definedName name="普通ｾﾒﾝﾄ_1000">#REF!</definedName>
    <definedName name="普通ｾﾒﾝﾄ_1000_11" localSheetId="1">#REF!</definedName>
    <definedName name="普通ｾﾒﾝﾄ_1000_11">#REF!</definedName>
    <definedName name="普通ｾﾒﾝﾄ_1000_12" localSheetId="1">#REF!</definedName>
    <definedName name="普通ｾﾒﾝﾄ_1000_12">#REF!</definedName>
    <definedName name="普通ｾﾒﾝﾄ_1000_13" localSheetId="1">#REF!</definedName>
    <definedName name="普通ｾﾒﾝﾄ_1000_13">#REF!</definedName>
    <definedName name="普通ｾﾒﾝﾄ_1000_4" localSheetId="1">#REF!</definedName>
    <definedName name="普通ｾﾒﾝﾄ_1000_4">#REF!</definedName>
    <definedName name="普通ｾﾒﾝﾄ_11" localSheetId="1">#REF!</definedName>
    <definedName name="普通ｾﾒﾝﾄ_11">#REF!</definedName>
    <definedName name="普通ｾﾒﾝﾄ_12" localSheetId="1">#REF!</definedName>
    <definedName name="普通ｾﾒﾝﾄ_12">#REF!</definedName>
    <definedName name="普通ｾﾒﾝﾄ_13" localSheetId="1">#REF!</definedName>
    <definedName name="普通ｾﾒﾝﾄ_13">#REF!</definedName>
    <definedName name="普通ｾﾒﾝﾄ_4" localSheetId="1">#REF!</definedName>
    <definedName name="普通ｾﾒﾝﾄ_4">#REF!</definedName>
    <definedName name="普通ｾﾒﾝﾄ50未満" localSheetId="1">#REF!</definedName>
    <definedName name="普通ｾﾒﾝﾄ50未満">#REF!</definedName>
    <definedName name="普通ｾﾒﾝﾄ50未満_11" localSheetId="1">#REF!</definedName>
    <definedName name="普通ｾﾒﾝﾄ50未満_11">#REF!</definedName>
    <definedName name="普通ｾﾒﾝﾄ50未満_12" localSheetId="1">#REF!</definedName>
    <definedName name="普通ｾﾒﾝﾄ50未満_12">#REF!</definedName>
    <definedName name="普通ｾﾒﾝﾄ50未満_13" localSheetId="1">#REF!</definedName>
    <definedName name="普通ｾﾒﾝﾄ50未満_13">#REF!</definedName>
    <definedName name="普通ｾﾒﾝﾄ50未満_4" localSheetId="1">#REF!</definedName>
    <definedName name="普通ｾﾒﾝﾄ50未満_4">#REF!</definedName>
    <definedName name="普通作業員" localSheetId="1">#REF!</definedName>
    <definedName name="普通作業員">#REF!</definedName>
    <definedName name="普通作業員_11" localSheetId="1">#REF!</definedName>
    <definedName name="普通作業員_11">#REF!</definedName>
    <definedName name="普通作業員_12" localSheetId="1">#REF!</definedName>
    <definedName name="普通作業員_12">#REF!</definedName>
    <definedName name="普通作業員_13" localSheetId="1">#REF!</definedName>
    <definedName name="普通作業員_13">#REF!</definedName>
    <definedName name="普通作業員_4" localSheetId="1">#REF!</definedName>
    <definedName name="普通作業員_4">#REF!</definedName>
    <definedName name="普通作業員労務費" localSheetId="4">[15]代価表!$L$2</definedName>
    <definedName name="普通作業員労務費" localSheetId="1">#REF!</definedName>
    <definedName name="普通作業員労務費">[16]代価表!$L$2</definedName>
    <definedName name="部数" localSheetId="1">#REF!</definedName>
    <definedName name="部数">#REF!</definedName>
    <definedName name="副単" localSheetId="1">#REF!</definedName>
    <definedName name="副単">#REF!</definedName>
    <definedName name="復旧解体小計" localSheetId="1">#REF!</definedName>
    <definedName name="復旧解体小計">#REF!</definedName>
    <definedName name="複合一次単価" localSheetId="1">#REF!</definedName>
    <definedName name="複合一次単価">#REF!</definedName>
    <definedName name="複合工費" localSheetId="1">#REF!</definedName>
    <definedName name="複合工費">#REF!</definedName>
    <definedName name="複合単価表" localSheetId="1">#REF!</definedName>
    <definedName name="複合単価表">#REF!</definedName>
    <definedName name="複単" localSheetId="1">#REF!</definedName>
    <definedName name="複単">#REF!</definedName>
    <definedName name="複単22" localSheetId="1">#REF!</definedName>
    <definedName name="複単22">#REF!</definedName>
    <definedName name="複単Ａ１" localSheetId="1">#REF!</definedName>
    <definedName name="複単Ａ１">#REF!</definedName>
    <definedName name="物置" localSheetId="1">#REF!</definedName>
    <definedName name="物置">#REF!</definedName>
    <definedName name="物置屋根工事" localSheetId="1">#REF!</definedName>
    <definedName name="物置屋根工事">#REF!</definedName>
    <definedName name="物置基礎工事" localSheetId="1">#REF!</definedName>
    <definedName name="物置基礎工事">#REF!</definedName>
    <definedName name="物置建具工事" localSheetId="1">#REF!</definedName>
    <definedName name="物置建具工事">#REF!</definedName>
    <definedName name="物置左官工事" localSheetId="1">#REF!</definedName>
    <definedName name="物置左官工事">#REF!</definedName>
    <definedName name="物置直接仮設工事" localSheetId="1">#REF!</definedName>
    <definedName name="物置直接仮設工事">#REF!</definedName>
    <definedName name="物置棟工事" localSheetId="1">#REF!</definedName>
    <definedName name="物置棟工事">#REF!</definedName>
    <definedName name="物置内外装" localSheetId="1">#REF!</definedName>
    <definedName name="物置内外装">#REF!</definedName>
    <definedName name="物置木工事" localSheetId="1">#REF!</definedName>
    <definedName name="物置木工事">#REF!</definedName>
    <definedName name="分岐材" localSheetId="1">#REF!</definedName>
    <definedName name="分岐材">#REF!</definedName>
    <definedName name="分電盤算出人員" localSheetId="1">#REF!</definedName>
    <definedName name="分電盤算出人員">#REF!</definedName>
    <definedName name="分配槽" localSheetId="1">#REF!</definedName>
    <definedName name="分配槽">#REF!</definedName>
    <definedName name="分配槽上屋" localSheetId="1">#REF!,#REF!,#REF!,#REF!,#REF!,#REF!,#REF!,#REF!</definedName>
    <definedName name="分配槽上屋">#REF!,#REF!,#REF!,#REF!,#REF!,#REF!,#REF!,#REF!</definedName>
    <definedName name="平和台" localSheetId="2" hidden="1">{"'内訳書'!$A$1:$O$28"}</definedName>
    <definedName name="平和台" localSheetId="4" hidden="1">{"'内訳書'!$A$1:$O$28"}</definedName>
    <definedName name="平和台" localSheetId="7" hidden="1">{"'内訳書'!$A$1:$O$28"}</definedName>
    <definedName name="平和台" localSheetId="1" hidden="1">{"'内訳書'!$A$1:$O$28"}</definedName>
    <definedName name="平和台" localSheetId="0" hidden="1">{"'内訳書'!$A$1:$O$28"}</definedName>
    <definedName name="平和台" hidden="1">{"'内訳書'!$A$1:$O$28"}</definedName>
    <definedName name="別紙２" localSheetId="2" hidden="1">{"'内訳書'!$A$1:$O$28"}</definedName>
    <definedName name="別紙２" localSheetId="4" hidden="1">{"'内訳書'!$A$1:$O$28"}</definedName>
    <definedName name="別紙２" localSheetId="7" hidden="1">{"'内訳書'!$A$1:$O$28"}</definedName>
    <definedName name="別紙２" localSheetId="1" hidden="1">{"'内訳書'!$A$1:$O$28"}</definedName>
    <definedName name="別紙２" localSheetId="0" hidden="1">{"'内訳書'!$A$1:$O$28"}</definedName>
    <definedName name="別紙２" hidden="1">{"'内訳書'!$A$1:$O$28"}</definedName>
    <definedName name="変更" localSheetId="1">#REF!</definedName>
    <definedName name="変更">#REF!</definedName>
    <definedName name="変更指示書" localSheetId="1">#REF!</definedName>
    <definedName name="変更指示書">#REF!</definedName>
    <definedName name="変更設計書" localSheetId="1">#REF!</definedName>
    <definedName name="変更設計書">#REF!</definedName>
    <definedName name="変更総括２" localSheetId="1">#REF!</definedName>
    <definedName name="変更総括２">#REF!</definedName>
    <definedName name="変更総括３" localSheetId="1">#REF!</definedName>
    <definedName name="変更総括３">#REF!</definedName>
    <definedName name="変更総括表" localSheetId="1">#REF!</definedName>
    <definedName name="変更総括表">#REF!</definedName>
    <definedName name="変更総括表２" localSheetId="1">#REF!</definedName>
    <definedName name="変更総括表２">#REF!</definedName>
    <definedName name="変更総括表です" localSheetId="1">#REF!</definedName>
    <definedName name="変更総括表です">#REF!</definedName>
    <definedName name="変更通知ｺﾋﾟｰ元" localSheetId="1">#REF!</definedName>
    <definedName name="変更通知ｺﾋﾟｰ元">#REF!</definedName>
    <definedName name="変更通知ｺﾋﾟｰ先" localSheetId="1">#REF!</definedName>
    <definedName name="変更通知ｺﾋﾟｰ先">#REF!</definedName>
    <definedName name="変更表紙" localSheetId="1">#REF!</definedName>
    <definedName name="変更表紙">#REF!</definedName>
    <definedName name="変更名前" localSheetId="1" hidden="1">#REF!</definedName>
    <definedName name="変更名前" hidden="1">#REF!</definedName>
    <definedName name="変更名前２" localSheetId="1" hidden="1">#REF!</definedName>
    <definedName name="変更名前２" hidden="1">#REF!</definedName>
    <definedName name="変更名前３" localSheetId="1" hidden="1">#REF!</definedName>
    <definedName name="変更名前３" hidden="1">#REF!</definedName>
    <definedName name="変更名前４" localSheetId="1" hidden="1">#REF!</definedName>
    <definedName name="変更名前４" hidden="1">#REF!</definedName>
    <definedName name="変更名前５" localSheetId="1" hidden="1">#REF!</definedName>
    <definedName name="変更名前５" hidden="1">#REF!</definedName>
    <definedName name="変更名前６" localSheetId="1" hidden="1">#REF!</definedName>
    <definedName name="変更名前６" hidden="1">#REF!</definedName>
    <definedName name="保温" localSheetId="1">#REF!</definedName>
    <definedName name="保温">#REF!</definedName>
    <definedName name="保温工" localSheetId="1">#REF!</definedName>
    <definedName name="保温工">#REF!</definedName>
    <definedName name="保温工事" localSheetId="1">#REF!</definedName>
    <definedName name="保温工事">#REF!</definedName>
    <definedName name="保存" localSheetId="1">#REF!</definedName>
    <definedName name="保存">#REF!</definedName>
    <definedName name="舗装" localSheetId="1">#REF!</definedName>
    <definedName name="舗装">#REF!</definedName>
    <definedName name="舗装数量歩道" localSheetId="4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舗装数量歩道" localSheetId="7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舗装数量歩道" localSheetId="1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舗装数量歩道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舗装版掘削積込工１０以下" localSheetId="1">#REF!</definedName>
    <definedName name="舗装版掘削積込工１０以下">#REF!</definedName>
    <definedName name="舗装版掘削積込工１０以下の番号" localSheetId="1">#REF!</definedName>
    <definedName name="舗装版掘削積込工１０以下の番号">#REF!</definedName>
    <definedName name="舗装盤切断工ＡＳ２０以下" localSheetId="1">#REF!</definedName>
    <definedName name="舗装盤切断工ＡＳ２０以下">#REF!</definedName>
    <definedName name="舗装盤切断工ＡＳ２０以下の番号" localSheetId="1">#REF!</definedName>
    <definedName name="舗装盤切断工ＡＳ２０以下の番号">#REF!</definedName>
    <definedName name="歩道" localSheetId="4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歩道" localSheetId="7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歩道" localSheetId="1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歩道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歩道部" localSheetId="4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歩道部" localSheetId="7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歩道部" localSheetId="1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歩道部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歩道用小型フィニッシャ供用日損料" localSheetId="1">#REF!</definedName>
    <definedName name="歩道用小型フィニッシャ供用日損料">#REF!</definedName>
    <definedName name="歩道用小型フィニッシャ供用日損料の出所" localSheetId="1">#REF!</definedName>
    <definedName name="歩道用小型フィニッシャ供用日損料の出所">#REF!</definedName>
    <definedName name="補助材料費" localSheetId="1">#REF!</definedName>
    <definedName name="補助材料費">#REF!</definedName>
    <definedName name="補正係数" localSheetId="1">#REF!</definedName>
    <definedName name="補正係数">#REF!</definedName>
    <definedName name="方づえ" localSheetId="1">#REF!</definedName>
    <definedName name="方づえ">#REF!</definedName>
    <definedName name="法面積" localSheetId="4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法面積" localSheetId="7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法面積" localSheetId="1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法面積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防火区画処理" localSheetId="1">#REF!</definedName>
    <definedName name="防火区画処理">#REF!</definedName>
    <definedName name="防護コン印刷" localSheetId="1">#REF!</definedName>
    <definedName name="防護コン印刷">#REF!</definedName>
    <definedName name="防水工" localSheetId="1">#REF!</definedName>
    <definedName name="防水工">#REF!</definedName>
    <definedName name="防水工_11" localSheetId="1">#REF!</definedName>
    <definedName name="防水工_11">#REF!</definedName>
    <definedName name="防水工_12" localSheetId="1">#REF!</definedName>
    <definedName name="防水工_12">#REF!</definedName>
    <definedName name="防水工_13" localSheetId="1">#REF!</definedName>
    <definedName name="防水工_13">#REF!</definedName>
    <definedName name="防水工_4" localSheetId="1">#REF!</definedName>
    <definedName name="防水工_4">#REF!</definedName>
    <definedName name="防水工事" localSheetId="1">#REF!</definedName>
    <definedName name="防水工事">#REF!</definedName>
    <definedName name="防油提及び配管トラフ" localSheetId="1">#REF!</definedName>
    <definedName name="防油提及び配管トラフ">#REF!</definedName>
    <definedName name="北ノ庄" localSheetId="4" hidden="1">{#N/A,#N/A,TRUE,"本工事費内訳表";#N/A,#N/A,TRUE,"A";#N/A,#N/A,TRUE,"B"}</definedName>
    <definedName name="北ノ庄" localSheetId="7" hidden="1">{#N/A,#N/A,TRUE,"本工事費内訳表";#N/A,#N/A,TRUE,"A";#N/A,#N/A,TRUE,"B"}</definedName>
    <definedName name="北ノ庄" localSheetId="1" hidden="1">{#N/A,#N/A,TRUE,"本工事費内訳表";#N/A,#N/A,TRUE,"A";#N/A,#N/A,TRUE,"B"}</definedName>
    <definedName name="北ノ庄" hidden="1">{#N/A,#N/A,TRUE,"本工事費内訳表";#N/A,#N/A,TRUE,"A";#N/A,#N/A,TRUE,"B"}</definedName>
    <definedName name="北ノ庄・1" localSheetId="4" hidden="1">{#N/A,#N/A,TRUE,"本工事費内訳表";#N/A,#N/A,TRUE,"A";#N/A,#N/A,TRUE,"B"}</definedName>
    <definedName name="北ノ庄・1" localSheetId="7" hidden="1">{#N/A,#N/A,TRUE,"本工事費内訳表";#N/A,#N/A,TRUE,"A";#N/A,#N/A,TRUE,"B"}</definedName>
    <definedName name="北ノ庄・1" localSheetId="1" hidden="1">{#N/A,#N/A,TRUE,"本工事費内訳表";#N/A,#N/A,TRUE,"A";#N/A,#N/A,TRUE,"B"}</definedName>
    <definedName name="北ノ庄・1" hidden="1">{#N/A,#N/A,TRUE,"本工事費内訳表";#N/A,#N/A,TRUE,"A";#N/A,#N/A,TRUE,"B"}</definedName>
    <definedName name="北ノ庄・2" localSheetId="4" hidden="1">{#N/A,#N/A,TRUE,"本工事費内訳表";#N/A,#N/A,TRUE,"A";#N/A,#N/A,TRUE,"B"}</definedName>
    <definedName name="北ノ庄・2" localSheetId="7" hidden="1">{#N/A,#N/A,TRUE,"本工事費内訳表";#N/A,#N/A,TRUE,"A";#N/A,#N/A,TRUE,"B"}</definedName>
    <definedName name="北ノ庄・2" localSheetId="1" hidden="1">{#N/A,#N/A,TRUE,"本工事費内訳表";#N/A,#N/A,TRUE,"A";#N/A,#N/A,TRUE,"B"}</definedName>
    <definedName name="北ノ庄・2" hidden="1">{#N/A,#N/A,TRUE,"本工事費内訳表";#N/A,#N/A,TRUE,"A";#N/A,#N/A,TRUE,"B"}</definedName>
    <definedName name="北ノ庄・3" localSheetId="4" hidden="1">{#N/A,#N/A,TRUE,"本工事費内訳表";#N/A,#N/A,TRUE,"A";#N/A,#N/A,TRUE,"B"}</definedName>
    <definedName name="北ノ庄・3" localSheetId="7" hidden="1">{#N/A,#N/A,TRUE,"本工事費内訳表";#N/A,#N/A,TRUE,"A";#N/A,#N/A,TRUE,"B"}</definedName>
    <definedName name="北ノ庄・3" localSheetId="1" hidden="1">{#N/A,#N/A,TRUE,"本工事費内訳表";#N/A,#N/A,TRUE,"A";#N/A,#N/A,TRUE,"B"}</definedName>
    <definedName name="北ノ庄・3" hidden="1">{#N/A,#N/A,TRUE,"本工事費内訳表";#N/A,#N/A,TRUE,"A";#N/A,#N/A,TRUE,"B"}</definedName>
    <definedName name="北ノ庄・4" localSheetId="4" hidden="1">{#N/A,#N/A,TRUE,"本工事費内訳表";#N/A,#N/A,TRUE,"A";#N/A,#N/A,TRUE,"B"}</definedName>
    <definedName name="北ノ庄・4" localSheetId="7" hidden="1">{#N/A,#N/A,TRUE,"本工事費内訳表";#N/A,#N/A,TRUE,"A";#N/A,#N/A,TRUE,"B"}</definedName>
    <definedName name="北ノ庄・4" localSheetId="1" hidden="1">{#N/A,#N/A,TRUE,"本工事費内訳表";#N/A,#N/A,TRUE,"A";#N/A,#N/A,TRUE,"B"}</definedName>
    <definedName name="北ノ庄・4" hidden="1">{#N/A,#N/A,TRUE,"本工事費内訳表";#N/A,#N/A,TRUE,"A";#N/A,#N/A,TRUE,"B"}</definedName>
    <definedName name="北面" localSheetId="1">#REF!</definedName>
    <definedName name="北面">#REF!</definedName>
    <definedName name="本管舗装" localSheetId="1">#REF!</definedName>
    <definedName name="本管舗装">#REF!</definedName>
    <definedName name="本工事費" localSheetId="1">#REF!</definedName>
    <definedName name="本工事費">#REF!</definedName>
    <definedName name="本工事費内訳" localSheetId="1">#REF!</definedName>
    <definedName name="本工事費内訳">#REF!</definedName>
    <definedName name="本数" localSheetId="1">#REF!</definedName>
    <definedName name="本数">#REF!</definedName>
    <definedName name="埋設シートの出所" localSheetId="1">#REF!</definedName>
    <definedName name="埋設シートの出所">#REF!</definedName>
    <definedName name="埋設シート単価" localSheetId="1">#REF!</definedName>
    <definedName name="埋設シート単価">#REF!</definedName>
    <definedName name="埋設シート布設工" localSheetId="1">#REF!</definedName>
    <definedName name="埋設シート布設工">#REF!</definedName>
    <definedName name="埋設シート布設工の番号" localSheetId="1">#REF!</definedName>
    <definedName name="埋設シート布設工の番号">#REF!</definedName>
    <definedName name="埋戻工再生砂" localSheetId="1">#REF!</definedName>
    <definedName name="埋戻工再生砂">#REF!</definedName>
    <definedName name="埋戻工再生砂の番号" localSheetId="1">#REF!</definedName>
    <definedName name="埋戻工再生砂の番号">#REF!</definedName>
    <definedName name="埋戻高" localSheetId="1">#REF!</definedName>
    <definedName name="埋戻高">#REF!</definedName>
    <definedName name="埋戻高1" localSheetId="1">#REF!</definedName>
    <definedName name="埋戻高1">#REF!</definedName>
    <definedName name="埋戻高2" localSheetId="1">#REF!</definedName>
    <definedName name="埋戻高2">#REF!</definedName>
    <definedName name="枚1" localSheetId="1">#REF!</definedName>
    <definedName name="枚1">#REF!</definedName>
    <definedName name="枚2" localSheetId="1">#REF!</definedName>
    <definedName name="枚2">#REF!</definedName>
    <definedName name="桝蓋" localSheetId="1">#REF!</definedName>
    <definedName name="桝蓋">#REF!</definedName>
    <definedName name="桝寸法" localSheetId="1">#REF!</definedName>
    <definedName name="桝寸法">#REF!</definedName>
    <definedName name="桝寸法2" localSheetId="1">#REF!</definedName>
    <definedName name="桝寸法2">#REF!</definedName>
    <definedName name="桝代価" localSheetId="1">#REF!</definedName>
    <definedName name="桝代価">#REF!</definedName>
    <definedName name="桝番号" localSheetId="1">#REF!</definedName>
    <definedName name="桝番号">#REF!</definedName>
    <definedName name="桝類工事" localSheetId="1">#REF!</definedName>
    <definedName name="桝類工事">#REF!</definedName>
    <definedName name="密粒AS" localSheetId="1">#REF!</definedName>
    <definedName name="密粒AS">#REF!</definedName>
    <definedName name="密粒AS_11" localSheetId="1">#REF!</definedName>
    <definedName name="密粒AS_11">#REF!</definedName>
    <definedName name="密粒AS_12" localSheetId="1">#REF!</definedName>
    <definedName name="密粒AS_12">#REF!</definedName>
    <definedName name="密粒AS_13" localSheetId="1">#REF!</definedName>
    <definedName name="密粒AS_13">#REF!</definedName>
    <definedName name="密粒AS_4" localSheetId="1">#REF!</definedName>
    <definedName name="密粒AS_4">#REF!</definedName>
    <definedName name="密粒度アスコン_13" localSheetId="1">#REF!</definedName>
    <definedName name="密粒度アスコン_13">#REF!</definedName>
    <definedName name="密粒度ギャプアスコン_13" localSheetId="1">#REF!</definedName>
    <definedName name="密粒度ギャプアスコン_13">#REF!</definedName>
    <definedName name="無筋Ｃｏ廃材持込料" localSheetId="1">#REF!</definedName>
    <definedName name="無筋Ｃｏ廃材持込料">#REF!</definedName>
    <definedName name="無筋Ｃｏ廃材持込料の出所" localSheetId="1">#REF!</definedName>
    <definedName name="無筋Ｃｏ廃材持込料の出所">#REF!</definedName>
    <definedName name="名____称" localSheetId="1">#REF!</definedName>
    <definedName name="名____称">#REF!</definedName>
    <definedName name="名称" localSheetId="1">#REF!</definedName>
    <definedName name="名称">#REF!</definedName>
    <definedName name="名前" localSheetId="1">#REF!</definedName>
    <definedName name="名前">#REF!</definedName>
    <definedName name="名前１" localSheetId="1" hidden="1">#REF!</definedName>
    <definedName name="名前１" hidden="1">#REF!</definedName>
    <definedName name="名前2" localSheetId="1">#REF!</definedName>
    <definedName name="名前2">#REF!</definedName>
    <definedName name="名前３" localSheetId="1" hidden="1">#REF!</definedName>
    <definedName name="名前３" hidden="1">#REF!</definedName>
    <definedName name="名前４" localSheetId="1" hidden="1">#REF!</definedName>
    <definedName name="名前４" hidden="1">#REF!</definedName>
    <definedName name="名前５" localSheetId="1" hidden="1">#REF!</definedName>
    <definedName name="名前５" hidden="1">#REF!</definedName>
    <definedName name="明細書" localSheetId="1">#REF!</definedName>
    <definedName name="明細書">#REF!</definedName>
    <definedName name="木" localSheetId="1" hidden="1">#REF!</definedName>
    <definedName name="木" hidden="1">#REF!</definedName>
    <definedName name="木くず" localSheetId="1">#REF!</definedName>
    <definedName name="木くず">#REF!</definedName>
    <definedName name="木工事" localSheetId="1">#REF!</definedName>
    <definedName name="木工事">#REF!</definedName>
    <definedName name="木材積算１" localSheetId="1">#REF!</definedName>
    <definedName name="木材積算１">#REF!</definedName>
    <definedName name="木材積算２" localSheetId="1">#REF!</definedName>
    <definedName name="木材積算２">#REF!</definedName>
    <definedName name="木製建具工" localSheetId="1">#REF!</definedName>
    <definedName name="木製建具工">#REF!</definedName>
    <definedName name="木製建具工事" localSheetId="1">#REF!</definedName>
    <definedName name="木製建具工事">#REF!</definedName>
    <definedName name="木矢板２ｍ以下" localSheetId="1">#REF!</definedName>
    <definedName name="木矢板２ｍ以下">#REF!</definedName>
    <definedName name="木矢板２ｍ以下の出所" localSheetId="1">#REF!</definedName>
    <definedName name="木矢板２ｍ以下の出所">#REF!</definedName>
    <definedName name="木矢板２ｍ以上" localSheetId="1">#REF!</definedName>
    <definedName name="木矢板２ｍ以上">#REF!</definedName>
    <definedName name="木矢板２ｍ以上の出所" localSheetId="1">#REF!</definedName>
    <definedName name="木矢板２ｍ以上の出所">#REF!</definedName>
    <definedName name="目次" localSheetId="1">#REF!</definedName>
    <definedName name="目次">#REF!</definedName>
    <definedName name="門扉" localSheetId="1">#REF!</definedName>
    <definedName name="門扉">#REF!</definedName>
    <definedName name="野" localSheetId="4" hidden="1">{#N/A,#N/A,TRUE,"本工事費内訳表";#N/A,#N/A,TRUE,"A";#N/A,#N/A,TRUE,"B"}</definedName>
    <definedName name="野" localSheetId="7" hidden="1">{#N/A,#N/A,TRUE,"本工事費内訳表";#N/A,#N/A,TRUE,"A";#N/A,#N/A,TRUE,"B"}</definedName>
    <definedName name="野" localSheetId="1" hidden="1">{#N/A,#N/A,TRUE,"本工事費内訳表";#N/A,#N/A,TRUE,"A";#N/A,#N/A,TRUE,"B"}</definedName>
    <definedName name="野" hidden="1">{#N/A,#N/A,TRUE,"本工事費内訳表";#N/A,#N/A,TRUE,"A";#N/A,#N/A,TRUE,"B"}</definedName>
    <definedName name="矢板損料_1.8m" localSheetId="1">#REF!</definedName>
    <definedName name="矢板損料_1.8m">#REF!</definedName>
    <definedName name="矢板損料_2.1m" localSheetId="1">#REF!</definedName>
    <definedName name="矢板損料_2.1m">#REF!</definedName>
    <definedName name="矢板損料_2.4m" localSheetId="1">#REF!</definedName>
    <definedName name="矢板損料_2.4m">#REF!</definedName>
    <definedName name="矢板損料_2.7m" localSheetId="1">#REF!</definedName>
    <definedName name="矢板損料_2.7m">#REF!</definedName>
    <definedName name="役務費" localSheetId="1">#REF!</definedName>
    <definedName name="役務費">#REF!</definedName>
    <definedName name="油川" localSheetId="2" hidden="1">{"'内訳書'!$A$1:$O$28"}</definedName>
    <definedName name="油川" localSheetId="4" hidden="1">{"'内訳書'!$A$1:$O$28"}</definedName>
    <definedName name="油川" localSheetId="7" hidden="1">{"'内訳書'!$A$1:$O$28"}</definedName>
    <definedName name="油川" localSheetId="1" hidden="1">{"'内訳書'!$A$1:$O$28"}</definedName>
    <definedName name="油川" localSheetId="0" hidden="1">{"'内訳書'!$A$1:$O$28"}</definedName>
    <definedName name="油川" hidden="1">{"'内訳書'!$A$1:$O$28"}</definedName>
    <definedName name="輸送１" localSheetId="1">#REF!</definedName>
    <definedName name="輸送１">#REF!</definedName>
    <definedName name="輸送費" localSheetId="1">#REF!</definedName>
    <definedName name="輸送費">#REF!</definedName>
    <definedName name="輸送費２" localSheetId="1" hidden="1">#REF!</definedName>
    <definedName name="輸送費２" hidden="1">#REF!</definedName>
    <definedName name="有筋Ｃｏ廃材持込料" localSheetId="1">#REF!</definedName>
    <definedName name="有筋Ｃｏ廃材持込料">#REF!</definedName>
    <definedName name="有筋Ｃｏ廃材持込料の出所" localSheetId="1">#REF!</definedName>
    <definedName name="有筋Ｃｏ廃材持込料の出所">#REF!</definedName>
    <definedName name="有筋コンクリート廃材持込料新" localSheetId="1">#REF!</definedName>
    <definedName name="有筋コンクリート廃材持込料新">#REF!</definedName>
    <definedName name="有筋コンクリート廃材持込料新の出所" localSheetId="1">#REF!</definedName>
    <definedName name="有筋コンクリート廃材持込料新の出所">#REF!</definedName>
    <definedName name="有効桁１" localSheetId="1">#REF!</definedName>
    <definedName name="有効桁１">#REF!</definedName>
    <definedName name="有効桁２" localSheetId="1">#REF!</definedName>
    <definedName name="有効桁２">#REF!</definedName>
    <definedName name="予算額" localSheetId="1">#REF!</definedName>
    <definedName name="予算額">#REF!</definedName>
    <definedName name="予定表原稿コピー元" localSheetId="1">#REF!</definedName>
    <definedName name="予定表原稿コピー元">#REF!</definedName>
    <definedName name="予定表原稿ｺﾋﾟｰ先" localSheetId="1">#REF!</definedName>
    <definedName name="予定表原稿ｺﾋﾟｰ先">#REF!</definedName>
    <definedName name="予定表原稿公所番号コピー先" localSheetId="1">#REF!</definedName>
    <definedName name="予定表原稿公所番号コピー先">#REF!</definedName>
    <definedName name="溶250" localSheetId="1">#REF!</definedName>
    <definedName name="溶250">#REF!</definedName>
    <definedName name="溶接" localSheetId="1">#REF!</definedName>
    <definedName name="溶接">#REF!</definedName>
    <definedName name="溶接工" localSheetId="1">#REF!</definedName>
    <definedName name="溶接工">#REF!</definedName>
    <definedName name="溶接工_11" localSheetId="1">#REF!</definedName>
    <definedName name="溶接工_11">#REF!</definedName>
    <definedName name="溶接工_12" localSheetId="1">#REF!</definedName>
    <definedName name="溶接工_12">#REF!</definedName>
    <definedName name="溶接工_13" localSheetId="1">#REF!</definedName>
    <definedName name="溶接工_13">#REF!</definedName>
    <definedName name="溶接工_4" localSheetId="1">#REF!</definedName>
    <definedName name="溶接工_4">#REF!</definedName>
    <definedName name="溶接参照" localSheetId="1">#REF!</definedName>
    <definedName name="溶接参照">#REF!</definedName>
    <definedName name="溶接棒" localSheetId="1">#REF!</definedName>
    <definedName name="溶接棒">#REF!</definedName>
    <definedName name="溶接棒_11" localSheetId="1">#REF!</definedName>
    <definedName name="溶接棒_11">#REF!</definedName>
    <definedName name="溶接棒_12" localSheetId="1">#REF!</definedName>
    <definedName name="溶接棒_12">#REF!</definedName>
    <definedName name="溶接棒_13" localSheetId="1">#REF!</definedName>
    <definedName name="溶接棒_13">#REF!</definedName>
    <definedName name="溶接棒_4" localSheetId="1">#REF!</definedName>
    <definedName name="溶接棒_4">#REF!</definedName>
    <definedName name="養生幼稚園" localSheetId="1">#REF!</definedName>
    <definedName name="養生幼稚園">#REF!</definedName>
    <definedName name="理事・技師長" localSheetId="1">#REF!</definedName>
    <definedName name="理事・技師長">#REF!</definedName>
    <definedName name="率１" localSheetId="1">#REF!</definedName>
    <definedName name="率１">#REF!</definedName>
    <definedName name="率２" localSheetId="1">#REF!</definedName>
    <definedName name="率２">#REF!</definedName>
    <definedName name="率３" localSheetId="1">#REF!</definedName>
    <definedName name="率３">#REF!</definedName>
    <definedName name="率XM" localSheetId="1">#REF!</definedName>
    <definedName name="率XM">#REF!</definedName>
    <definedName name="率XO" localSheetId="1">#REF!</definedName>
    <definedName name="率XO">#REF!</definedName>
    <definedName name="率XP" localSheetId="1">#REF!</definedName>
    <definedName name="率XP">#REF!</definedName>
    <definedName name="率運搬費" localSheetId="1">#REF!</definedName>
    <definedName name="率運搬費">#REF!</definedName>
    <definedName name="率対象外" localSheetId="1">#REF!</definedName>
    <definedName name="率対象外">#REF!</definedName>
    <definedName name="立坑数量総括表" localSheetId="4" hidden="1">{#N/A,#N/A,FALSE,"土量集計";#N/A,#N/A,FALSE,"ＰＡ土量";#N/A,#N/A,FALSE,"ＩＣ土量";#N/A,#N/A,FALSE,"Ｂ区間土量";#N/A,#N/A,FALSE,"法面集計";#N/A,#N/A,FALSE,"ＰＡ法面";#N/A,#N/A,FALSE,"ＩＣ法面";#N/A,#N/A,FALSE,"Ｂ区間法面"}</definedName>
    <definedName name="立坑数量総括表" localSheetId="7" hidden="1">{#N/A,#N/A,FALSE,"土量集計";#N/A,#N/A,FALSE,"ＰＡ土量";#N/A,#N/A,FALSE,"ＩＣ土量";#N/A,#N/A,FALSE,"Ｂ区間土量";#N/A,#N/A,FALSE,"法面集計";#N/A,#N/A,FALSE,"ＰＡ法面";#N/A,#N/A,FALSE,"ＩＣ法面";#N/A,#N/A,FALSE,"Ｂ区間法面"}</definedName>
    <definedName name="立坑数量総括表" localSheetId="1" hidden="1">{#N/A,#N/A,FALSE,"土量集計";#N/A,#N/A,FALSE,"ＰＡ土量";#N/A,#N/A,FALSE,"ＩＣ土量";#N/A,#N/A,FALSE,"Ｂ区間土量";#N/A,#N/A,FALSE,"法面集計";#N/A,#N/A,FALSE,"ＰＡ法面";#N/A,#N/A,FALSE,"ＩＣ法面";#N/A,#N/A,FALSE,"Ｂ区間法面"}</definedName>
    <definedName name="立坑数量総括表" hidden="1">{#N/A,#N/A,FALSE,"土量集計";#N/A,#N/A,FALSE,"ＰＡ土量";#N/A,#N/A,FALSE,"ＩＣ土量";#N/A,#N/A,FALSE,"Ｂ区間土量";#N/A,#N/A,FALSE,"法面集計";#N/A,#N/A,FALSE,"ＰＡ法面";#N/A,#N/A,FALSE,"ＩＣ法面";#N/A,#N/A,FALSE,"Ｂ区間法面"}</definedName>
    <definedName name="粒調砕石" localSheetId="1">#REF!</definedName>
    <definedName name="粒調砕石">#REF!</definedName>
    <definedName name="粒調砕石Mｰ30" localSheetId="1">#REF!</definedName>
    <definedName name="粒調砕石Mｰ30">#REF!</definedName>
    <definedName name="粒調砕石Mｰ30_11" localSheetId="1">#REF!</definedName>
    <definedName name="粒調砕石Mｰ30_11">#REF!</definedName>
    <definedName name="粒調砕石Mｰ30_12" localSheetId="1">#REF!</definedName>
    <definedName name="粒調砕石Mｰ30_12">#REF!</definedName>
    <definedName name="粒調砕石Mｰ30_13" localSheetId="1">#REF!</definedName>
    <definedName name="粒調砕石Mｰ30_13">#REF!</definedName>
    <definedName name="粒調砕石Mｰ30_4" localSheetId="1">#REF!</definedName>
    <definedName name="粒調砕石Mｰ30_4">#REF!</definedName>
    <definedName name="粒調砕石の出所" localSheetId="1">#REF!</definedName>
    <definedName name="粒調砕石の出所">#REF!</definedName>
    <definedName name="例3" localSheetId="1">#REF!</definedName>
    <definedName name="例3">#REF!</definedName>
    <definedName name="列幅" localSheetId="1">#REF!</definedName>
    <definedName name="列幅">#REF!</definedName>
    <definedName name="路床砕石" localSheetId="1">#REF!</definedName>
    <definedName name="路床砕石">#REF!</definedName>
    <definedName name="路床砕石_11" localSheetId="1">#REF!</definedName>
    <definedName name="路床砕石_11">#REF!</definedName>
    <definedName name="路床砕石_12" localSheetId="1">#REF!</definedName>
    <definedName name="路床砕石_12">#REF!</definedName>
    <definedName name="路床砕石_13" localSheetId="1">#REF!</definedName>
    <definedName name="路床砕石_13">#REF!</definedName>
    <definedName name="路床砕石_4" localSheetId="1">#REF!</definedName>
    <definedName name="路床砕石_4">#REF!</definedName>
    <definedName name="路線番号" localSheetId="1">#REF!</definedName>
    <definedName name="路線番号">#REF!</definedName>
    <definedName name="路盤厚" localSheetId="1">#REF!</definedName>
    <definedName name="路盤厚">#REF!</definedName>
    <definedName name="路盤厚2" localSheetId="1">#REF!</definedName>
    <definedName name="路盤厚2">#REF!</definedName>
    <definedName name="路盤工１５" localSheetId="1">#REF!</definedName>
    <definedName name="路盤工１５">#REF!</definedName>
    <definedName name="路盤工１５の番号" localSheetId="1">#REF!</definedName>
    <definedName name="路盤工１５の番号">#REF!</definedName>
    <definedName name="路面清掃車" localSheetId="1">#REF!</definedName>
    <definedName name="路面清掃車">#REF!</definedName>
    <definedName name="路面清掃車供用日損料" localSheetId="1">#REF!</definedName>
    <definedName name="路面清掃車供用日損料">#REF!</definedName>
    <definedName name="路面清掃車供用日損料の出所" localSheetId="1">#REF!</definedName>
    <definedName name="路面清掃車供用日損料の出所">#REF!</definedName>
    <definedName name="路面切削機供用日損料" localSheetId="1">#REF!</definedName>
    <definedName name="路面切削機供用日損料">#REF!</definedName>
    <definedName name="路面切削機供用日損料の出所" localSheetId="1">#REF!</definedName>
    <definedName name="路面切削機供用日損料の出所">#REF!</definedName>
    <definedName name="露出ｽｲｯﾁﾎﾞｯｸｽ" localSheetId="1">#REF!</definedName>
    <definedName name="露出ｽｲｯﾁﾎﾞｯｸｽ">#REF!</definedName>
    <definedName name="労務" localSheetId="2" hidden="1">{"'内訳書'!$A$1:$O$28"}</definedName>
    <definedName name="労務" localSheetId="4" hidden="1">{"'内訳書'!$A$1:$O$28"}</definedName>
    <definedName name="労務" localSheetId="7" hidden="1">{"'内訳書'!$A$1:$O$28"}</definedName>
    <definedName name="労務" localSheetId="1" hidden="1">{"'内訳書'!$A$1:$O$28"}</definedName>
    <definedName name="労務" localSheetId="0" hidden="1">{"'内訳書'!$A$1:$O$28"}</definedName>
    <definedName name="労務" hidden="1">{"'内訳書'!$A$1:$O$28"}</definedName>
    <definedName name="労務１" localSheetId="1">#REF!</definedName>
    <definedName name="労務１">#REF!</definedName>
    <definedName name="労務２" localSheetId="1">#REF!</definedName>
    <definedName name="労務２">#REF!</definedName>
    <definedName name="労務３" localSheetId="1">#REF!</definedName>
    <definedName name="労務３">#REF!</definedName>
    <definedName name="労務者輸送費" localSheetId="1">#REF!</definedName>
    <definedName name="労務者輸送費">#REF!</definedName>
    <definedName name="労務単価" localSheetId="1">#REF!</definedName>
    <definedName name="労務単価">#REF!</definedName>
    <definedName name="労務単価入力欄" localSheetId="1">#REF!</definedName>
    <definedName name="労務単価入力欄">#REF!</definedName>
    <definedName name="労務単価表" localSheetId="1">#REF!</definedName>
    <definedName name="労務単価表">#REF!</definedName>
    <definedName name="労務費" localSheetId="1">#REF!</definedName>
    <definedName name="労務費">#REF!</definedName>
    <definedName name="労務費_11" localSheetId="1">#REF!</definedName>
    <definedName name="労務費_11">#REF!</definedName>
    <definedName name="労務費_12" localSheetId="1">#REF!</definedName>
    <definedName name="労務費_12">#REF!</definedName>
    <definedName name="労務費_13" localSheetId="1">#REF!</definedName>
    <definedName name="労務費_13">#REF!</definedName>
    <definedName name="和田" localSheetId="4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和田" localSheetId="7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和田" localSheetId="1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和田" hidden="1">{#N/A,#N/A,FALSE,"整地工　１";#N/A,#N/A,FALSE,"整地工　２";#N/A,#N/A,FALSE,"整地工　３";#N/A,#N/A,FALSE,"整地工　４";#N/A,#N/A,FALSE,"整地工　５";#N/A,#N/A,FALSE,"道路工　１";#N/A,#N/A,FALSE,"道路工　２";#N/A,#N/A,FALSE,"道路工　３";#N/A,#N/A,FALSE,"道路工　４";#N/A,#N/A,FALSE,"道路工　５";#N/A,#N/A,FALSE,"舗装工他"}</definedName>
    <definedName name="枠" localSheetId="1">#REF!</definedName>
    <definedName name="枠">#REF!</definedName>
    <definedName name="斫り工" localSheetId="1">#REF!</definedName>
    <definedName name="斫り工">#REF!</definedName>
    <definedName name="礫質土及び粘性土" localSheetId="1">#REF!</definedName>
    <definedName name="礫質土及び粘性土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5" i="203" l="1"/>
  <c r="G31" i="203"/>
  <c r="I31" i="202"/>
  <c r="I117" i="200"/>
  <c r="I104" i="200"/>
  <c r="I9" i="200" s="1"/>
  <c r="I8" i="199" s="1"/>
  <c r="I81" i="200"/>
  <c r="I55" i="200"/>
  <c r="I54" i="200"/>
  <c r="I29" i="200"/>
  <c r="I83" i="202"/>
  <c r="I82" i="202"/>
  <c r="I9" i="202" s="1"/>
  <c r="I30" i="201"/>
  <c r="H69" i="195"/>
  <c r="H68" i="195"/>
  <c r="H67" i="195"/>
  <c r="H66" i="195"/>
  <c r="H65" i="195"/>
  <c r="H64" i="195"/>
  <c r="H47" i="195"/>
  <c r="H210" i="203"/>
  <c r="H209" i="203"/>
  <c r="H208" i="203"/>
  <c r="H207" i="203"/>
  <c r="H206" i="203"/>
  <c r="H205" i="203"/>
  <c r="H203" i="203"/>
  <c r="H202" i="203"/>
  <c r="H201" i="203"/>
  <c r="H200" i="203"/>
  <c r="H199" i="203"/>
  <c r="H198" i="203"/>
  <c r="H197" i="203"/>
  <c r="H196" i="203"/>
  <c r="H195" i="203"/>
  <c r="H194" i="203"/>
  <c r="H193" i="203"/>
  <c r="H192" i="203"/>
  <c r="H191" i="203"/>
  <c r="G190" i="203"/>
  <c r="G189" i="203"/>
  <c r="G188" i="203"/>
  <c r="G187" i="203"/>
  <c r="H186" i="203"/>
  <c r="H185" i="203"/>
  <c r="H184" i="203"/>
  <c r="H183" i="203"/>
  <c r="H182" i="203"/>
  <c r="H181" i="203"/>
  <c r="H180" i="203"/>
  <c r="H179" i="203"/>
  <c r="H178" i="203"/>
  <c r="H177" i="203"/>
  <c r="H176" i="203"/>
  <c r="H174" i="203"/>
  <c r="H173" i="203"/>
  <c r="H172" i="203"/>
  <c r="H171" i="203"/>
  <c r="H170" i="203"/>
  <c r="G163" i="203"/>
  <c r="G162" i="203"/>
  <c r="G161" i="203"/>
  <c r="H160" i="203"/>
  <c r="H159" i="203"/>
  <c r="H158" i="203"/>
  <c r="H157" i="203"/>
  <c r="H156" i="203"/>
  <c r="H155" i="203"/>
  <c r="H154" i="203"/>
  <c r="H153" i="203"/>
  <c r="H152" i="203"/>
  <c r="H151" i="203"/>
  <c r="H149" i="203"/>
  <c r="H148" i="203"/>
  <c r="H147" i="203"/>
  <c r="H146" i="203"/>
  <c r="H145" i="203"/>
  <c r="H144" i="203"/>
  <c r="H143" i="203"/>
  <c r="H142" i="203"/>
  <c r="H141" i="203"/>
  <c r="H140" i="203"/>
  <c r="H139" i="203"/>
  <c r="H138" i="203"/>
  <c r="H137" i="203"/>
  <c r="G136" i="203"/>
  <c r="G135" i="203"/>
  <c r="G157" i="203" s="1"/>
  <c r="G8" i="203" s="1"/>
  <c r="H134" i="203"/>
  <c r="H133" i="203"/>
  <c r="H132" i="203"/>
  <c r="H131" i="203"/>
  <c r="H130" i="203"/>
  <c r="H129" i="203"/>
  <c r="H128" i="203"/>
  <c r="H127" i="203"/>
  <c r="H126" i="203"/>
  <c r="H125" i="203"/>
  <c r="H122" i="203"/>
  <c r="H121" i="203"/>
  <c r="H120" i="203"/>
  <c r="H119" i="203"/>
  <c r="H118" i="203"/>
  <c r="H117" i="203"/>
  <c r="H116" i="203"/>
  <c r="G107" i="203"/>
  <c r="G106" i="203"/>
  <c r="G105" i="203"/>
  <c r="G104" i="203"/>
  <c r="G103" i="203"/>
  <c r="G102" i="203"/>
  <c r="G101" i="203"/>
  <c r="G100" i="203"/>
  <c r="G99" i="203"/>
  <c r="G98" i="203"/>
  <c r="G97" i="203"/>
  <c r="G96" i="203"/>
  <c r="G95" i="203"/>
  <c r="G94" i="203"/>
  <c r="G93" i="203"/>
  <c r="G92" i="203"/>
  <c r="G91" i="203"/>
  <c r="G90" i="203"/>
  <c r="G89" i="203"/>
  <c r="G88" i="203"/>
  <c r="G87" i="203"/>
  <c r="G86" i="203"/>
  <c r="G84" i="203"/>
  <c r="G83" i="203"/>
  <c r="H82" i="203"/>
  <c r="H81" i="203"/>
  <c r="H80" i="203"/>
  <c r="H79" i="203"/>
  <c r="H78" i="203"/>
  <c r="H77" i="203"/>
  <c r="H76" i="203"/>
  <c r="H75" i="203"/>
  <c r="H73" i="203"/>
  <c r="G70" i="203"/>
  <c r="G69" i="203"/>
  <c r="G68" i="203"/>
  <c r="G67" i="203"/>
  <c r="G66" i="203"/>
  <c r="G64" i="203"/>
  <c r="G63" i="203"/>
  <c r="G62" i="203"/>
  <c r="G61" i="203"/>
  <c r="G59" i="203"/>
  <c r="G58" i="203"/>
  <c r="G57" i="203"/>
  <c r="H56" i="203"/>
  <c r="H55" i="203"/>
  <c r="H54" i="203"/>
  <c r="H53" i="203"/>
  <c r="H52" i="203"/>
  <c r="H51" i="203"/>
  <c r="H50" i="203"/>
  <c r="H49" i="203"/>
  <c r="H47" i="203"/>
  <c r="H46" i="203"/>
  <c r="H45" i="203"/>
  <c r="H44" i="203"/>
  <c r="H43" i="203"/>
  <c r="H42" i="203"/>
  <c r="H41" i="203"/>
  <c r="G39" i="203"/>
  <c r="G38" i="203"/>
  <c r="G37" i="203"/>
  <c r="H36" i="203"/>
  <c r="H34" i="203"/>
  <c r="G33" i="203"/>
  <c r="G32" i="203"/>
  <c r="H29" i="203"/>
  <c r="I70" i="202"/>
  <c r="I69" i="202"/>
  <c r="I68" i="202"/>
  <c r="I67" i="202"/>
  <c r="I66" i="202"/>
  <c r="I65" i="202"/>
  <c r="I64" i="202"/>
  <c r="I63" i="202"/>
  <c r="I61" i="202"/>
  <c r="I60" i="202"/>
  <c r="I59" i="202"/>
  <c r="I58" i="202"/>
  <c r="I56" i="202"/>
  <c r="I37" i="202"/>
  <c r="I36" i="202"/>
  <c r="I35" i="202"/>
  <c r="I34" i="202"/>
  <c r="I33" i="202"/>
  <c r="I10" i="202"/>
  <c r="I17" i="199" s="1"/>
  <c r="I110" i="201"/>
  <c r="I10" i="201" s="1"/>
  <c r="I13" i="199" s="1"/>
  <c r="I109" i="201"/>
  <c r="I9" i="201" s="1"/>
  <c r="I12" i="199" s="1"/>
  <c r="I94" i="201"/>
  <c r="I93" i="201"/>
  <c r="I92" i="201"/>
  <c r="I91" i="201"/>
  <c r="I90" i="201"/>
  <c r="I89" i="201"/>
  <c r="I88" i="201"/>
  <c r="I87" i="201"/>
  <c r="I86" i="201"/>
  <c r="I85" i="201"/>
  <c r="I84" i="201"/>
  <c r="I83" i="201"/>
  <c r="I82" i="201"/>
  <c r="I81" i="201"/>
  <c r="I80" i="201"/>
  <c r="I79" i="201"/>
  <c r="I78" i="201"/>
  <c r="I77" i="201"/>
  <c r="I76" i="201"/>
  <c r="I75" i="201"/>
  <c r="I74" i="201"/>
  <c r="I73" i="201"/>
  <c r="I72" i="201"/>
  <c r="I71" i="201"/>
  <c r="I70" i="201"/>
  <c r="I69" i="201"/>
  <c r="I68" i="201"/>
  <c r="I67" i="201"/>
  <c r="I66" i="201"/>
  <c r="I65" i="201"/>
  <c r="I64" i="201"/>
  <c r="I63" i="201"/>
  <c r="I62" i="201"/>
  <c r="I61" i="201"/>
  <c r="I60" i="201"/>
  <c r="I59" i="201"/>
  <c r="I58" i="201"/>
  <c r="I57" i="201"/>
  <c r="I56" i="201"/>
  <c r="I47" i="201"/>
  <c r="I46" i="201"/>
  <c r="I45" i="201"/>
  <c r="I44" i="201"/>
  <c r="I43" i="201"/>
  <c r="I42" i="201"/>
  <c r="I41" i="201"/>
  <c r="I40" i="201"/>
  <c r="I39" i="201"/>
  <c r="I38" i="201"/>
  <c r="I37" i="201"/>
  <c r="I36" i="201"/>
  <c r="I35" i="201"/>
  <c r="I34" i="201"/>
  <c r="I33" i="201"/>
  <c r="I32" i="201"/>
  <c r="I31" i="201"/>
  <c r="I124" i="200"/>
  <c r="I123" i="200"/>
  <c r="I122" i="200"/>
  <c r="I119" i="200"/>
  <c r="I118" i="200"/>
  <c r="I105" i="200"/>
  <c r="I85" i="200"/>
  <c r="I84" i="200"/>
  <c r="I83" i="200"/>
  <c r="I79" i="200"/>
  <c r="I78" i="200"/>
  <c r="I77" i="200"/>
  <c r="I76" i="200"/>
  <c r="I75" i="200"/>
  <c r="I74" i="200"/>
  <c r="I73" i="200"/>
  <c r="I72" i="200"/>
  <c r="I71" i="200"/>
  <c r="I70" i="200"/>
  <c r="I69" i="200"/>
  <c r="I68" i="200"/>
  <c r="I67" i="200"/>
  <c r="I66" i="200"/>
  <c r="I65" i="200"/>
  <c r="I64" i="200"/>
  <c r="I63" i="200"/>
  <c r="I62" i="200"/>
  <c r="I61" i="200"/>
  <c r="I60" i="200"/>
  <c r="I59" i="200"/>
  <c r="I58" i="200"/>
  <c r="I57" i="200"/>
  <c r="I56" i="200"/>
  <c r="I41" i="200"/>
  <c r="I40" i="200"/>
  <c r="I39" i="200"/>
  <c r="I38" i="200"/>
  <c r="I37" i="200"/>
  <c r="I36" i="200"/>
  <c r="I35" i="200"/>
  <c r="I34" i="200"/>
  <c r="I33" i="200"/>
  <c r="I32" i="200"/>
  <c r="I31" i="200"/>
  <c r="I30" i="200"/>
  <c r="I10" i="200"/>
  <c r="I9" i="199" s="1"/>
  <c r="G254" i="192"/>
  <c r="G253" i="192"/>
  <c r="G252" i="192"/>
  <c r="G247" i="192"/>
  <c r="G246" i="192"/>
  <c r="G245" i="192"/>
  <c r="H70" i="195" l="1"/>
  <c r="I120" i="200"/>
  <c r="I24" i="200" s="1"/>
  <c r="I18" i="199" s="1"/>
  <c r="I23" i="199" s="1"/>
  <c r="H38" i="195" s="1"/>
  <c r="I102" i="200"/>
  <c r="I8" i="200" s="1"/>
  <c r="I7" i="199" s="1"/>
  <c r="I52" i="200"/>
  <c r="I7" i="200" s="1"/>
  <c r="I6" i="199" s="1"/>
  <c r="I80" i="202"/>
  <c r="I8" i="202" s="1"/>
  <c r="I15" i="199" s="1"/>
  <c r="I54" i="202"/>
  <c r="I7" i="202" s="1"/>
  <c r="I14" i="199" s="1"/>
  <c r="I106" i="201"/>
  <c r="I8" i="201" s="1"/>
  <c r="I11" i="199" s="1"/>
  <c r="I125" i="200"/>
  <c r="G183" i="203"/>
  <c r="G9" i="203" s="1"/>
  <c r="G209" i="203"/>
  <c r="G10" i="203" s="1"/>
  <c r="G23" i="203" s="1"/>
  <c r="H45" i="195" s="1"/>
  <c r="G131" i="203"/>
  <c r="G7" i="203" s="1"/>
  <c r="G53" i="203"/>
  <c r="G5" i="203" s="1"/>
  <c r="G79" i="203"/>
  <c r="I54" i="201"/>
  <c r="I7" i="201" s="1"/>
  <c r="I10" i="199" s="1"/>
  <c r="I16" i="199"/>
  <c r="G256" i="192"/>
  <c r="G13" i="192" s="1"/>
  <c r="G22" i="192" s="1"/>
  <c r="H31" i="195" s="1"/>
  <c r="G249" i="192"/>
  <c r="G12" i="192" s="1"/>
  <c r="G263" i="192"/>
  <c r="G14" i="192" s="1"/>
  <c r="G25" i="192" s="1"/>
  <c r="H33" i="195" s="1"/>
  <c r="G219" i="192"/>
  <c r="I28" i="202" l="1"/>
  <c r="I28" i="201"/>
  <c r="I22" i="200"/>
  <c r="I26" i="200"/>
  <c r="I26" i="199"/>
  <c r="H40" i="195" s="1"/>
  <c r="G6" i="203"/>
  <c r="O28" i="203"/>
  <c r="I20" i="199"/>
  <c r="G111" i="192"/>
  <c r="G90" i="192"/>
  <c r="G91" i="192"/>
  <c r="G92" i="192"/>
  <c r="G93" i="192"/>
  <c r="G84" i="192"/>
  <c r="G85" i="192"/>
  <c r="G88" i="192"/>
  <c r="G87" i="192"/>
  <c r="G66" i="192"/>
  <c r="G70" i="192"/>
  <c r="G75" i="192"/>
  <c r="G76" i="192"/>
  <c r="G64" i="192"/>
  <c r="G61" i="192"/>
  <c r="G62" i="192"/>
  <c r="G63" i="192"/>
  <c r="G46" i="192"/>
  <c r="G52" i="192"/>
  <c r="G40" i="192"/>
  <c r="O23" i="203" l="1"/>
  <c r="G21" i="203"/>
  <c r="G24" i="203" s="1"/>
  <c r="I24" i="199"/>
  <c r="I27" i="199" s="1"/>
  <c r="H36" i="195"/>
  <c r="H37" i="195" s="1"/>
  <c r="G222" i="192"/>
  <c r="G142" i="192"/>
  <c r="H43" i="195" l="1"/>
  <c r="H44" i="195" s="1"/>
  <c r="H46" i="195" s="1"/>
  <c r="H48" i="195" s="1"/>
  <c r="O24" i="203"/>
  <c r="G27" i="203"/>
  <c r="O27" i="203" s="1"/>
  <c r="H39" i="195"/>
  <c r="H41" i="195" s="1"/>
  <c r="G273" i="192"/>
  <c r="H58" i="195" l="1"/>
  <c r="H60" i="195" s="1"/>
  <c r="H72" i="195"/>
  <c r="G138" i="192" l="1"/>
  <c r="G161" i="192" s="1"/>
  <c r="G8" i="192" s="1"/>
  <c r="G169" i="192" l="1"/>
  <c r="G165" i="192"/>
  <c r="G188" i="192" l="1"/>
  <c r="G9" i="192" s="1"/>
  <c r="G134" i="192" l="1"/>
  <c r="G7" i="192" s="1"/>
  <c r="G86" i="192" l="1"/>
  <c r="G107" i="192" s="1"/>
  <c r="G6" i="192" s="1"/>
  <c r="G35" i="192" l="1"/>
  <c r="G60" i="192"/>
  <c r="G220" i="192"/>
  <c r="G192" i="192"/>
  <c r="G215" i="192" s="1"/>
  <c r="G10" i="192" s="1"/>
  <c r="G242" i="192" l="1"/>
  <c r="G11" i="192" s="1"/>
  <c r="G30" i="192"/>
  <c r="G80" i="192" s="1"/>
  <c r="G5" i="192" s="1"/>
  <c r="G20" i="192" l="1"/>
  <c r="G23" i="192" l="1"/>
  <c r="G26" i="192" s="1"/>
  <c r="O26" i="192" s="1"/>
  <c r="H29" i="195"/>
  <c r="H30" i="195" s="1"/>
  <c r="H32" i="195" l="1"/>
  <c r="H34" i="195" s="1"/>
  <c r="H53" i="195" l="1"/>
  <c r="H55" i="195" s="1"/>
  <c r="H89" i="195"/>
  <c r="H91" i="195" s="1"/>
  <c r="H92" i="195" l="1"/>
  <c r="H77" i="195" l="1"/>
  <c r="H79" i="195" s="1"/>
  <c r="H83" i="195"/>
  <c r="H85" i="195" s="1"/>
  <c r="H80" i="195" l="1"/>
  <c r="H95" i="195"/>
  <c r="H86" i="195"/>
  <c r="H96" i="195" l="1"/>
  <c r="H102" i="195" l="1"/>
  <c r="H105" i="195" s="1"/>
  <c r="H108" i="195" l="1"/>
  <c r="G110" i="195" l="1"/>
  <c r="C8" i="195" s="1"/>
  <c r="C9" i="195"/>
</calcChain>
</file>

<file path=xl/sharedStrings.xml><?xml version="1.0" encoding="utf-8"?>
<sst xmlns="http://schemas.openxmlformats.org/spreadsheetml/2006/main" count="1356" uniqueCount="455">
  <si>
    <t>冷房10.0KW、暖房11.2KW</t>
    <rPh sb="0" eb="2">
      <t>レイボウ</t>
    </rPh>
    <rPh sb="9" eb="11">
      <t>ダンボウ</t>
    </rPh>
    <phoneticPr fontId="4"/>
  </si>
  <si>
    <t>冷房7.1KW、暖房8.0KW</t>
    <rPh sb="0" eb="2">
      <t>レイボウ</t>
    </rPh>
    <rPh sb="8" eb="10">
      <t>ダンボウ</t>
    </rPh>
    <phoneticPr fontId="4"/>
  </si>
  <si>
    <t>制御ｹｰﾌﾞﾙ</t>
    <rPh sb="0" eb="2">
      <t>セイギョ</t>
    </rPh>
    <phoneticPr fontId="4"/>
  </si>
  <si>
    <t>ｍ</t>
    <phoneticPr fontId="4"/>
  </si>
  <si>
    <t>冷房5.6KW、暖房6.3KW</t>
    <rPh sb="0" eb="2">
      <t>レイボウ</t>
    </rPh>
    <rPh sb="8" eb="10">
      <t>ダンボウ</t>
    </rPh>
    <phoneticPr fontId="4"/>
  </si>
  <si>
    <t>冷房12.5KW、暖房14.0KW</t>
    <rPh sb="0" eb="2">
      <t>レイボウ</t>
    </rPh>
    <rPh sb="9" eb="11">
      <t>ダンボウ</t>
    </rPh>
    <phoneticPr fontId="4"/>
  </si>
  <si>
    <t>室外機</t>
    <rPh sb="0" eb="3">
      <t>シツガイキ</t>
    </rPh>
    <phoneticPr fontId="4"/>
  </si>
  <si>
    <t>　</t>
    <phoneticPr fontId="4"/>
  </si>
  <si>
    <t>名      称</t>
  </si>
  <si>
    <t>摘      要</t>
  </si>
  <si>
    <t>単位</t>
  </si>
  <si>
    <t>原　設　計</t>
  </si>
  <si>
    <t>変　更　設　計</t>
  </si>
  <si>
    <t>差引増減額</t>
  </si>
  <si>
    <t>数  量</t>
  </si>
  <si>
    <t>単  価</t>
  </si>
  <si>
    <t>金  額</t>
  </si>
  <si>
    <t>備  考</t>
  </si>
  <si>
    <t>式</t>
  </si>
  <si>
    <t>空気調和設備工事</t>
    <rPh sb="0" eb="2">
      <t>クウキ</t>
    </rPh>
    <rPh sb="2" eb="4">
      <t>チョウワ</t>
    </rPh>
    <rPh sb="4" eb="6">
      <t>セツビ</t>
    </rPh>
    <rPh sb="6" eb="8">
      <t>コウジ</t>
    </rPh>
    <phoneticPr fontId="90"/>
  </si>
  <si>
    <t>空調二次側配線設備工事</t>
    <rPh sb="0" eb="2">
      <t>クウチョウ</t>
    </rPh>
    <rPh sb="2" eb="4">
      <t>ニジ</t>
    </rPh>
    <rPh sb="4" eb="5">
      <t>ガワ</t>
    </rPh>
    <rPh sb="5" eb="7">
      <t>ハイセン</t>
    </rPh>
    <rPh sb="7" eb="9">
      <t>セツビ</t>
    </rPh>
    <rPh sb="9" eb="11">
      <t>コウジ</t>
    </rPh>
    <phoneticPr fontId="90"/>
  </si>
  <si>
    <t>直接工事費　　計</t>
  </si>
  <si>
    <t>組</t>
    <rPh sb="0" eb="1">
      <t>クミ</t>
    </rPh>
    <phoneticPr fontId="90"/>
  </si>
  <si>
    <t>小計</t>
    <rPh sb="0" eb="2">
      <t>ショウケイ</t>
    </rPh>
    <phoneticPr fontId="90"/>
  </si>
  <si>
    <t>ｍ</t>
    <phoneticPr fontId="90"/>
  </si>
  <si>
    <t>硬質塩化ビニル管（VP）</t>
    <rPh sb="0" eb="2">
      <t>コウシツ</t>
    </rPh>
    <rPh sb="2" eb="4">
      <t>エンカ</t>
    </rPh>
    <rPh sb="7" eb="8">
      <t>カン</t>
    </rPh>
    <phoneticPr fontId="90"/>
  </si>
  <si>
    <t>冷媒用被覆銅管（液管）</t>
    <rPh sb="0" eb="3">
      <t>レイバイヨウ</t>
    </rPh>
    <rPh sb="3" eb="5">
      <t>ヒフク</t>
    </rPh>
    <rPh sb="5" eb="7">
      <t>ドウカン</t>
    </rPh>
    <rPh sb="8" eb="9">
      <t>エキ</t>
    </rPh>
    <rPh sb="9" eb="10">
      <t>カン</t>
    </rPh>
    <phoneticPr fontId="90"/>
  </si>
  <si>
    <t>19.50φ　（保温厚　20mm以上）</t>
    <rPh sb="8" eb="10">
      <t>ホオン</t>
    </rPh>
    <rPh sb="10" eb="11">
      <t>アツ</t>
    </rPh>
    <rPh sb="16" eb="18">
      <t>イジョウ</t>
    </rPh>
    <phoneticPr fontId="90"/>
  </si>
  <si>
    <t>15.88φ　（保温厚　20mm以上）</t>
    <rPh sb="8" eb="10">
      <t>ホオン</t>
    </rPh>
    <rPh sb="10" eb="11">
      <t>アツ</t>
    </rPh>
    <rPh sb="16" eb="18">
      <t>イジョウ</t>
    </rPh>
    <phoneticPr fontId="90"/>
  </si>
  <si>
    <t>12.70φ　（保温厚　20mm以上）</t>
    <rPh sb="8" eb="10">
      <t>ホオン</t>
    </rPh>
    <rPh sb="10" eb="11">
      <t>アツ</t>
    </rPh>
    <rPh sb="16" eb="18">
      <t>イジョウ</t>
    </rPh>
    <phoneticPr fontId="90"/>
  </si>
  <si>
    <t>　　　〃</t>
    <phoneticPr fontId="90"/>
  </si>
  <si>
    <t>　9.52φ　（保温厚　10mm以上）</t>
    <rPh sb="8" eb="10">
      <t>ホオン</t>
    </rPh>
    <rPh sb="10" eb="11">
      <t>アツ</t>
    </rPh>
    <rPh sb="16" eb="18">
      <t>イジョウ</t>
    </rPh>
    <phoneticPr fontId="90"/>
  </si>
  <si>
    <t>　6.35φ　（保温厚　10mm以上）</t>
    <rPh sb="8" eb="10">
      <t>ホオン</t>
    </rPh>
    <rPh sb="10" eb="11">
      <t>アツ</t>
    </rPh>
    <rPh sb="16" eb="18">
      <t>イジョウ</t>
    </rPh>
    <phoneticPr fontId="90"/>
  </si>
  <si>
    <t>Ⅲ</t>
    <phoneticPr fontId="4"/>
  </si>
  <si>
    <t>空調配管設備工事</t>
    <rPh sb="0" eb="2">
      <t>クウチョウ</t>
    </rPh>
    <rPh sb="2" eb="4">
      <t>ハイカン</t>
    </rPh>
    <rPh sb="4" eb="6">
      <t>セツビ</t>
    </rPh>
    <rPh sb="6" eb="8">
      <t>コウジ</t>
    </rPh>
    <phoneticPr fontId="4"/>
  </si>
  <si>
    <t>室外機～室内機区間</t>
    <rPh sb="0" eb="3">
      <t>シツガイキ</t>
    </rPh>
    <rPh sb="4" eb="7">
      <t>シツナイキ</t>
    </rPh>
    <rPh sb="7" eb="9">
      <t>クカン</t>
    </rPh>
    <phoneticPr fontId="4"/>
  </si>
  <si>
    <t>既存空調機器移設取付工事</t>
    <rPh sb="0" eb="2">
      <t>キゾン</t>
    </rPh>
    <rPh sb="2" eb="4">
      <t>クウチョウ</t>
    </rPh>
    <rPh sb="4" eb="6">
      <t>キキ</t>
    </rPh>
    <rPh sb="6" eb="8">
      <t>イセツ</t>
    </rPh>
    <rPh sb="8" eb="10">
      <t>トリツケ</t>
    </rPh>
    <rPh sb="10" eb="12">
      <t>コウジ</t>
    </rPh>
    <phoneticPr fontId="4"/>
  </si>
  <si>
    <t>既存空調機器撤去工事</t>
    <rPh sb="0" eb="2">
      <t>キゾン</t>
    </rPh>
    <rPh sb="2" eb="4">
      <t>クウチョウ</t>
    </rPh>
    <rPh sb="4" eb="6">
      <t>キキ</t>
    </rPh>
    <rPh sb="6" eb="8">
      <t>テッキョ</t>
    </rPh>
    <rPh sb="8" eb="10">
      <t>コウジ</t>
    </rPh>
    <phoneticPr fontId="4"/>
  </si>
  <si>
    <t>AC-1 ﾊﾟｯｹｰｼﾞｴｱｺﾝ</t>
    <phoneticPr fontId="4"/>
  </si>
  <si>
    <t>空冷ﾋｰﾄﾎﾟﾝﾌﾟ式・省エネタイプ</t>
    <rPh sb="0" eb="2">
      <t>クウレイ</t>
    </rPh>
    <rPh sb="10" eb="11">
      <t>シキ</t>
    </rPh>
    <rPh sb="12" eb="13">
      <t>ショウ</t>
    </rPh>
    <phoneticPr fontId="4"/>
  </si>
  <si>
    <t>室内機（天吊り形）</t>
    <rPh sb="0" eb="3">
      <t>シツナイキ</t>
    </rPh>
    <rPh sb="4" eb="6">
      <t>テンツ</t>
    </rPh>
    <rPh sb="7" eb="8">
      <t>ガタ</t>
    </rPh>
    <phoneticPr fontId="4"/>
  </si>
  <si>
    <t>ﾜｲﾔﾚｽﾘﾓｺﾝ、ﾘﾓｺﾝ用受光部ｷｯﾄ</t>
    <rPh sb="14" eb="15">
      <t>ヨウ</t>
    </rPh>
    <rPh sb="15" eb="18">
      <t>ジュコウブ</t>
    </rPh>
    <phoneticPr fontId="4"/>
  </si>
  <si>
    <t>AC-2 ﾊﾟｯｹｰｼﾞｴｱｺﾝ</t>
    <phoneticPr fontId="4"/>
  </si>
  <si>
    <t>組</t>
    <rPh sb="0" eb="1">
      <t>クミ</t>
    </rPh>
    <phoneticPr fontId="4"/>
  </si>
  <si>
    <t>AC-3 ﾊﾟｯｹｰｼﾞｴｱｺﾝ</t>
    <phoneticPr fontId="4"/>
  </si>
  <si>
    <t>空冷ﾋｰﾄﾎﾟﾝﾌﾟ式・天吊り (同時ﾂｲﾝ形)</t>
    <rPh sb="0" eb="2">
      <t>クウレイ</t>
    </rPh>
    <rPh sb="10" eb="11">
      <t>シキ</t>
    </rPh>
    <rPh sb="13" eb="15">
      <t>゛ル</t>
    </rPh>
    <rPh sb="17" eb="19">
      <t>ドウジ</t>
    </rPh>
    <rPh sb="22" eb="23">
      <t>ガタ</t>
    </rPh>
    <phoneticPr fontId="4"/>
  </si>
  <si>
    <t>SUS製防雪ﾌｰﾄﾞ（吹出・側面吸込用）</t>
    <rPh sb="3" eb="4">
      <t>セイ</t>
    </rPh>
    <rPh sb="4" eb="6">
      <t>ボウセツ</t>
    </rPh>
    <rPh sb="11" eb="13">
      <t>フキダシ</t>
    </rPh>
    <rPh sb="14" eb="16">
      <t>ソクメン</t>
    </rPh>
    <rPh sb="16" eb="18">
      <t>スイコ</t>
    </rPh>
    <rPh sb="18" eb="19">
      <t>ヨウ</t>
    </rPh>
    <phoneticPr fontId="4"/>
  </si>
  <si>
    <t>室内機（天吊り形）×2</t>
    <rPh sb="0" eb="3">
      <t>シツナイキ</t>
    </rPh>
    <rPh sb="4" eb="6">
      <t>テンツ</t>
    </rPh>
    <rPh sb="7" eb="8">
      <t>ガタ</t>
    </rPh>
    <phoneticPr fontId="4"/>
  </si>
  <si>
    <t>AC-4 ﾊﾟｯｹｰｼﾞｴｱｺﾝ</t>
    <phoneticPr fontId="4"/>
  </si>
  <si>
    <t>空冷ﾋｰﾄﾎﾟﾝﾌﾟ式・（寒冷地仕様）</t>
    <rPh sb="0" eb="2">
      <t>クウレイ</t>
    </rPh>
    <rPh sb="10" eb="11">
      <t>シキ</t>
    </rPh>
    <rPh sb="13" eb="16">
      <t>カンレイチ</t>
    </rPh>
    <rPh sb="16" eb="18">
      <t>シヨウ</t>
    </rPh>
    <phoneticPr fontId="4"/>
  </si>
  <si>
    <t>AC-5 ﾊﾟｯｹｰｼﾞｴｱｺﾝ</t>
    <phoneticPr fontId="4"/>
  </si>
  <si>
    <t>溶融亜鉛ﾒｯｷ架台500H、防振ﾊﾟｯﾄﾞ、他一式</t>
    <rPh sb="0" eb="2">
      <t>ヨウユウ</t>
    </rPh>
    <rPh sb="2" eb="4">
      <t>アエン</t>
    </rPh>
    <rPh sb="7" eb="9">
      <t>カダイ</t>
    </rPh>
    <rPh sb="14" eb="16">
      <t>ボウシン</t>
    </rPh>
    <rPh sb="22" eb="23">
      <t>タ</t>
    </rPh>
    <rPh sb="23" eb="25">
      <t>イッシキ</t>
    </rPh>
    <phoneticPr fontId="4"/>
  </si>
  <si>
    <t>AC-1用・室外機用架台</t>
    <rPh sb="4" eb="5">
      <t>ヨウ</t>
    </rPh>
    <rPh sb="6" eb="9">
      <t>シツガイキ</t>
    </rPh>
    <rPh sb="9" eb="10">
      <t>ヨウ</t>
    </rPh>
    <rPh sb="10" eb="12">
      <t>カダイ</t>
    </rPh>
    <phoneticPr fontId="4"/>
  </si>
  <si>
    <t>AC-3用・室外機用架台</t>
    <rPh sb="4" eb="5">
      <t>ヨウ</t>
    </rPh>
    <rPh sb="6" eb="9">
      <t>シツガイキ</t>
    </rPh>
    <rPh sb="9" eb="10">
      <t>ヨウ</t>
    </rPh>
    <rPh sb="10" eb="12">
      <t>カダイ</t>
    </rPh>
    <phoneticPr fontId="4"/>
  </si>
  <si>
    <t>AC-4用・室外機用架台</t>
    <rPh sb="4" eb="5">
      <t>ヨウ</t>
    </rPh>
    <rPh sb="6" eb="9">
      <t>シツガイキ</t>
    </rPh>
    <rPh sb="9" eb="10">
      <t>ヨウ</t>
    </rPh>
    <rPh sb="10" eb="12">
      <t>カダイ</t>
    </rPh>
    <phoneticPr fontId="4"/>
  </si>
  <si>
    <t>AC-5用・室外機用架台</t>
    <rPh sb="4" eb="5">
      <t>ヨウ</t>
    </rPh>
    <rPh sb="6" eb="9">
      <t>シツガイキ</t>
    </rPh>
    <rPh sb="9" eb="10">
      <t>ヨウ</t>
    </rPh>
    <rPh sb="10" eb="12">
      <t>カダイ</t>
    </rPh>
    <phoneticPr fontId="4"/>
  </si>
  <si>
    <t>式</t>
    <rPh sb="0" eb="1">
      <t>シキ</t>
    </rPh>
    <phoneticPr fontId="4"/>
  </si>
  <si>
    <t>室外機用架台</t>
    <rPh sb="0" eb="3">
      <t>シツガイキ</t>
    </rPh>
    <rPh sb="3" eb="4">
      <t>ヨウ</t>
    </rPh>
    <rPh sb="4" eb="6">
      <t>カダイ</t>
    </rPh>
    <phoneticPr fontId="4"/>
  </si>
  <si>
    <t>ｺﾝｸﾘｰﾄ製室外機用ﾍﾞｰｽ</t>
    <rPh sb="6" eb="7">
      <t>セイ</t>
    </rPh>
    <rPh sb="7" eb="10">
      <t>シツガイキ</t>
    </rPh>
    <rPh sb="10" eb="11">
      <t>ヨウ</t>
    </rPh>
    <phoneticPr fontId="4"/>
  </si>
  <si>
    <t>個</t>
    <rPh sb="0" eb="1">
      <t>コ</t>
    </rPh>
    <phoneticPr fontId="4"/>
  </si>
  <si>
    <t>空冷ﾋｰﾄﾎﾟﾝﾌﾟ式・壁掛形 (ｼﾝｸﾞﾙ形)</t>
    <rPh sb="0" eb="2">
      <t>クウレイ</t>
    </rPh>
    <rPh sb="10" eb="11">
      <t>シキ</t>
    </rPh>
    <rPh sb="12" eb="13">
      <t>カベ</t>
    </rPh>
    <rPh sb="13" eb="14">
      <t>カ</t>
    </rPh>
    <rPh sb="14" eb="15">
      <t>ガタ</t>
    </rPh>
    <rPh sb="22" eb="23">
      <t>カタ</t>
    </rPh>
    <phoneticPr fontId="4"/>
  </si>
  <si>
    <t>室内機（壁掛形）</t>
    <rPh sb="0" eb="3">
      <t>シツナイキ</t>
    </rPh>
    <rPh sb="4" eb="6">
      <t>カベカケ</t>
    </rPh>
    <rPh sb="6" eb="7">
      <t>ガタ</t>
    </rPh>
    <phoneticPr fontId="4"/>
  </si>
  <si>
    <t>冷房7.1KW、暖房8.5KW</t>
    <rPh sb="0" eb="2">
      <t>レイボウ</t>
    </rPh>
    <rPh sb="8" eb="10">
      <t>ダンボウ</t>
    </rPh>
    <phoneticPr fontId="4"/>
  </si>
  <si>
    <t>冷房4.0KW、暖房5.6KW</t>
    <rPh sb="0" eb="2">
      <t>レイボウ</t>
    </rPh>
    <rPh sb="8" eb="10">
      <t>ダンボウ</t>
    </rPh>
    <phoneticPr fontId="4"/>
  </si>
  <si>
    <t>既存移設・AC-1 ﾙｰﾑｴｱｺﾝ</t>
    <rPh sb="0" eb="2">
      <t>キゾン</t>
    </rPh>
    <rPh sb="2" eb="4">
      <t>イセツ</t>
    </rPh>
    <phoneticPr fontId="4"/>
  </si>
  <si>
    <t>既存移設・AC-2 ﾙｰﾑｴｱｺﾝ</t>
    <rPh sb="0" eb="2">
      <t>キゾン</t>
    </rPh>
    <rPh sb="2" eb="4">
      <t>イセツ</t>
    </rPh>
    <phoneticPr fontId="4"/>
  </si>
  <si>
    <t>保温化粧カバー</t>
    <rPh sb="0" eb="2">
      <t>ホオン</t>
    </rPh>
    <rPh sb="2" eb="4">
      <t>ケショウ</t>
    </rPh>
    <phoneticPr fontId="4"/>
  </si>
  <si>
    <t>樹脂製　75×63</t>
    <rPh sb="0" eb="2">
      <t>ジュシ</t>
    </rPh>
    <rPh sb="2" eb="3">
      <t>セイ</t>
    </rPh>
    <phoneticPr fontId="4"/>
  </si>
  <si>
    <t>ｍ</t>
    <phoneticPr fontId="4"/>
  </si>
  <si>
    <t>RC壁厚さ 100～150mm</t>
    <rPh sb="2" eb="3">
      <t>カベ</t>
    </rPh>
    <rPh sb="3" eb="4">
      <t>アツ</t>
    </rPh>
    <phoneticPr fontId="4"/>
  </si>
  <si>
    <t>ＲＣ壁貫通孔（機械斫り）</t>
    <rPh sb="2" eb="3">
      <t>カベ</t>
    </rPh>
    <rPh sb="3" eb="6">
      <t>カンツウコウ</t>
    </rPh>
    <rPh sb="7" eb="9">
      <t>キカイ</t>
    </rPh>
    <rPh sb="9" eb="10">
      <t>ハツ</t>
    </rPh>
    <phoneticPr fontId="4"/>
  </si>
  <si>
    <t>貫通孔口径 75Φ</t>
    <rPh sb="0" eb="2">
      <t>カンツウ</t>
    </rPh>
    <rPh sb="2" eb="3">
      <t>アナ</t>
    </rPh>
    <rPh sb="3" eb="5">
      <t>コウケイ</t>
    </rPh>
    <phoneticPr fontId="4"/>
  </si>
  <si>
    <t>ケ所</t>
    <rPh sb="0" eb="2">
      <t>カショ</t>
    </rPh>
    <phoneticPr fontId="4"/>
  </si>
  <si>
    <t>小計</t>
    <rPh sb="0" eb="2">
      <t>ショウケイ</t>
    </rPh>
    <phoneticPr fontId="4"/>
  </si>
  <si>
    <t>冷媒用被覆銅管（ｶﾞｽ管）</t>
    <rPh sb="0" eb="3">
      <t>レイバイヨウ</t>
    </rPh>
    <rPh sb="3" eb="5">
      <t>ヒフク</t>
    </rPh>
    <rPh sb="5" eb="7">
      <t>ドウカン</t>
    </rPh>
    <rPh sb="11" eb="12">
      <t>カン</t>
    </rPh>
    <phoneticPr fontId="90"/>
  </si>
  <si>
    <t>20A　屋外（露出）　ﾄﾞﾚﾝ管</t>
    <rPh sb="4" eb="6">
      <t>オクガイ</t>
    </rPh>
    <rPh sb="7" eb="9">
      <t>ロシュツ</t>
    </rPh>
    <rPh sb="15" eb="16">
      <t>カン</t>
    </rPh>
    <phoneticPr fontId="90"/>
  </si>
  <si>
    <t>15A　屋外（露出）　ﾄﾞﾚﾝ管</t>
    <rPh sb="4" eb="6">
      <t>オクガイ</t>
    </rPh>
    <rPh sb="7" eb="9">
      <t>ロシュツ</t>
    </rPh>
    <rPh sb="15" eb="16">
      <t>カン</t>
    </rPh>
    <phoneticPr fontId="90"/>
  </si>
  <si>
    <t>20A　屋内一般（露出）　ﾄﾞﾚﾝ管</t>
    <rPh sb="4" eb="6">
      <t>オクナイ</t>
    </rPh>
    <rPh sb="6" eb="8">
      <t>イッパン</t>
    </rPh>
    <rPh sb="9" eb="11">
      <t>ロシュツ</t>
    </rPh>
    <rPh sb="17" eb="18">
      <t>カン</t>
    </rPh>
    <phoneticPr fontId="90"/>
  </si>
  <si>
    <t>15A　屋内一般（露出）　ﾄﾞﾚﾝ管</t>
    <rPh sb="4" eb="6">
      <t>オクナイ</t>
    </rPh>
    <rPh sb="6" eb="8">
      <t>イッパン</t>
    </rPh>
    <rPh sb="9" eb="11">
      <t>ロシュツ</t>
    </rPh>
    <rPh sb="17" eb="18">
      <t>カン</t>
    </rPh>
    <phoneticPr fontId="90"/>
  </si>
  <si>
    <t>EM-EEF 2.0mm-3Ｃ　機器間</t>
    <rPh sb="16" eb="19">
      <t>キキカン</t>
    </rPh>
    <phoneticPr fontId="4"/>
  </si>
  <si>
    <t>既存AC-1 ﾙｰﾑｴｱｺﾝ 取付費</t>
    <rPh sb="0" eb="2">
      <t>キゾン</t>
    </rPh>
    <rPh sb="15" eb="18">
      <t>トリツケヒ</t>
    </rPh>
    <phoneticPr fontId="4"/>
  </si>
  <si>
    <t>既存AC-2 ﾙｰﾑｴｱｺﾝ 取付費</t>
    <rPh sb="0" eb="2">
      <t>キゾン</t>
    </rPh>
    <rPh sb="15" eb="18">
      <t>トリツケヒ</t>
    </rPh>
    <phoneticPr fontId="4"/>
  </si>
  <si>
    <t>空冷式・（同時ツイン）冷房専用</t>
    <rPh sb="0" eb="2">
      <t>クウレイ</t>
    </rPh>
    <rPh sb="2" eb="3">
      <t>シキ</t>
    </rPh>
    <rPh sb="5" eb="7">
      <t>ドウジ</t>
    </rPh>
    <rPh sb="11" eb="13">
      <t>レイボウ</t>
    </rPh>
    <rPh sb="13" eb="15">
      <t>センヨウ</t>
    </rPh>
    <phoneticPr fontId="4"/>
  </si>
  <si>
    <t>冷房能力　11,200Kcal/h</t>
    <rPh sb="0" eb="2">
      <t>レイボウ</t>
    </rPh>
    <rPh sb="2" eb="4">
      <t>ノウリョク</t>
    </rPh>
    <phoneticPr fontId="4"/>
  </si>
  <si>
    <t>500H-溶融亜鉛メッキ室外機架台付</t>
    <rPh sb="5" eb="7">
      <t>ヨウユウ</t>
    </rPh>
    <rPh sb="7" eb="9">
      <t>アエン</t>
    </rPh>
    <rPh sb="12" eb="15">
      <t>シツガイキ</t>
    </rPh>
    <rPh sb="15" eb="17">
      <t>カダイ</t>
    </rPh>
    <rPh sb="17" eb="18">
      <t>ツキ</t>
    </rPh>
    <phoneticPr fontId="4"/>
  </si>
  <si>
    <t>既存 AC-3　ﾊﾟｯｹｰｼﾞｴｱｺﾝ　撤去費</t>
    <rPh sb="0" eb="2">
      <t>キゾン</t>
    </rPh>
    <rPh sb="20" eb="22">
      <t>テッキョ</t>
    </rPh>
    <rPh sb="22" eb="23">
      <t>ヒ</t>
    </rPh>
    <phoneticPr fontId="4"/>
  </si>
  <si>
    <t>既存空調機器取外し工事</t>
    <rPh sb="0" eb="2">
      <t>キゾン</t>
    </rPh>
    <rPh sb="2" eb="4">
      <t>クウチョウ</t>
    </rPh>
    <rPh sb="4" eb="6">
      <t>キキ</t>
    </rPh>
    <rPh sb="6" eb="8">
      <t>トリハズ</t>
    </rPh>
    <rPh sb="9" eb="11">
      <t>コウジ</t>
    </rPh>
    <phoneticPr fontId="4"/>
  </si>
  <si>
    <t>空冷式・壁掛形（冷暖房兼用）</t>
    <rPh sb="0" eb="2">
      <t>クウレイ</t>
    </rPh>
    <rPh sb="2" eb="3">
      <t>シキ</t>
    </rPh>
    <rPh sb="4" eb="6">
      <t>カベカケ</t>
    </rPh>
    <rPh sb="6" eb="7">
      <t>ガタ</t>
    </rPh>
    <rPh sb="8" eb="11">
      <t>レイダンボウ</t>
    </rPh>
    <rPh sb="11" eb="13">
      <t>ケンヨウ</t>
    </rPh>
    <phoneticPr fontId="4"/>
  </si>
  <si>
    <t>冷房 7.1KW、暖房 8.5KW</t>
    <rPh sb="0" eb="2">
      <t>レイボウ</t>
    </rPh>
    <rPh sb="9" eb="11">
      <t>ダンボウ</t>
    </rPh>
    <phoneticPr fontId="4"/>
  </si>
  <si>
    <t>冷房 4.0KW、暖房 5.6KW</t>
    <rPh sb="0" eb="2">
      <t>レイボウ</t>
    </rPh>
    <rPh sb="9" eb="11">
      <t>ダンボウ</t>
    </rPh>
    <phoneticPr fontId="4"/>
  </si>
  <si>
    <t>室外機・室内機（壁掛形）</t>
    <rPh sb="0" eb="3">
      <t>シツガイキ</t>
    </rPh>
    <rPh sb="4" eb="7">
      <t>シツナイキ</t>
    </rPh>
    <rPh sb="8" eb="9">
      <t>カベ</t>
    </rPh>
    <rPh sb="9" eb="10">
      <t>カ</t>
    </rPh>
    <rPh sb="10" eb="11">
      <t>ガタ</t>
    </rPh>
    <phoneticPr fontId="4"/>
  </si>
  <si>
    <t>既存 AC-1 ﾙｰﾑｴｱｺﾝ 取外し費</t>
    <rPh sb="0" eb="2">
      <t>キゾン</t>
    </rPh>
    <rPh sb="16" eb="18">
      <t>トリハズ</t>
    </rPh>
    <rPh sb="19" eb="20">
      <t>ヒ</t>
    </rPh>
    <phoneticPr fontId="4"/>
  </si>
  <si>
    <t>既存 AC-2 ﾙｰﾑｴｱｺﾝ 取外し費</t>
    <rPh sb="0" eb="2">
      <t>キゾン</t>
    </rPh>
    <rPh sb="16" eb="18">
      <t>トリハズ</t>
    </rPh>
    <rPh sb="19" eb="20">
      <t>ヒ</t>
    </rPh>
    <phoneticPr fontId="4"/>
  </si>
  <si>
    <t>室外機・室内機（天吊り形）×2</t>
    <rPh sb="0" eb="3">
      <t>シツガイキ</t>
    </rPh>
    <rPh sb="4" eb="7">
      <t>シツナイキ</t>
    </rPh>
    <rPh sb="8" eb="10">
      <t>テンツ</t>
    </rPh>
    <rPh sb="11" eb="12">
      <t>ガタ</t>
    </rPh>
    <phoneticPr fontId="4"/>
  </si>
  <si>
    <t>既存 空調機器移設取付工事</t>
    <rPh sb="0" eb="2">
      <t>キゾン</t>
    </rPh>
    <rPh sb="3" eb="5">
      <t>クウチョウ</t>
    </rPh>
    <rPh sb="5" eb="7">
      <t>キキ</t>
    </rPh>
    <rPh sb="7" eb="9">
      <t>イセツ</t>
    </rPh>
    <rPh sb="9" eb="11">
      <t>トリツケ</t>
    </rPh>
    <rPh sb="11" eb="13">
      <t>コウジ</t>
    </rPh>
    <phoneticPr fontId="4"/>
  </si>
  <si>
    <t>既存 空調機器取外し工事</t>
    <rPh sb="0" eb="2">
      <t>キゾン</t>
    </rPh>
    <rPh sb="3" eb="5">
      <t>クウチョウ</t>
    </rPh>
    <rPh sb="5" eb="7">
      <t>キキ</t>
    </rPh>
    <rPh sb="7" eb="9">
      <t>トリハズ</t>
    </rPh>
    <rPh sb="10" eb="12">
      <t>コウジ</t>
    </rPh>
    <phoneticPr fontId="4"/>
  </si>
  <si>
    <t>既存 空調機器撤去工事</t>
    <rPh sb="0" eb="2">
      <t>キゾン</t>
    </rPh>
    <rPh sb="3" eb="5">
      <t>クウチョウ</t>
    </rPh>
    <rPh sb="5" eb="7">
      <t>キキ</t>
    </rPh>
    <rPh sb="7" eb="9">
      <t>テッキョ</t>
    </rPh>
    <rPh sb="9" eb="11">
      <t>コウジ</t>
    </rPh>
    <phoneticPr fontId="4"/>
  </si>
  <si>
    <t>既存 空調配管撤去工事</t>
    <rPh sb="0" eb="2">
      <t>キゾン</t>
    </rPh>
    <rPh sb="3" eb="5">
      <t>クウチョウ</t>
    </rPh>
    <rPh sb="5" eb="7">
      <t>ハイカン</t>
    </rPh>
    <rPh sb="7" eb="9">
      <t>テッキョ</t>
    </rPh>
    <rPh sb="9" eb="11">
      <t>コウジ</t>
    </rPh>
    <phoneticPr fontId="4"/>
  </si>
  <si>
    <t>冷媒用被覆銅管</t>
    <rPh sb="0" eb="3">
      <t>レイバイヨウ</t>
    </rPh>
    <rPh sb="3" eb="5">
      <t>ヒフク</t>
    </rPh>
    <rPh sb="5" eb="7">
      <t>ドウカン</t>
    </rPh>
    <phoneticPr fontId="90"/>
  </si>
  <si>
    <t>ﾄﾞﾚﾝ配管</t>
    <rPh sb="4" eb="6">
      <t>ハイカン</t>
    </rPh>
    <phoneticPr fontId="4"/>
  </si>
  <si>
    <t>廃棄物運搬費</t>
    <rPh sb="0" eb="3">
      <t>ハイキブツ</t>
    </rPh>
    <rPh sb="3" eb="6">
      <t>ウンパンヒ</t>
    </rPh>
    <phoneticPr fontId="4"/>
  </si>
  <si>
    <t>発生材処分費</t>
    <rPh sb="0" eb="3">
      <t>ハッセイザイ</t>
    </rPh>
    <rPh sb="3" eb="6">
      <t>ショブンヒ</t>
    </rPh>
    <phoneticPr fontId="4"/>
  </si>
  <si>
    <t>産業廃棄物税</t>
    <rPh sb="0" eb="2">
      <t>サンギョウ</t>
    </rPh>
    <rPh sb="2" eb="4">
      <t>ハイキ</t>
    </rPh>
    <rPh sb="4" eb="5">
      <t>ブツ</t>
    </rPh>
    <rPh sb="5" eb="6">
      <t>ゼイ</t>
    </rPh>
    <phoneticPr fontId="4"/>
  </si>
  <si>
    <t>一般工事</t>
    <rPh sb="0" eb="2">
      <t>イッパン</t>
    </rPh>
    <rPh sb="2" eb="4">
      <t>コウジ</t>
    </rPh>
    <phoneticPr fontId="4"/>
  </si>
  <si>
    <t>計</t>
    <rPh sb="0" eb="1">
      <t>ケイ</t>
    </rPh>
    <phoneticPr fontId="4"/>
  </si>
  <si>
    <t>　　〃</t>
    <phoneticPr fontId="4"/>
  </si>
  <si>
    <t>ｍ３</t>
    <phoneticPr fontId="4"/>
  </si>
  <si>
    <t>ｔ</t>
    <phoneticPr fontId="4"/>
  </si>
  <si>
    <t>金属類（空調機器）</t>
    <rPh sb="0" eb="3">
      <t>キンゾクルイ</t>
    </rPh>
    <rPh sb="4" eb="6">
      <t>クウチョウ</t>
    </rPh>
    <rPh sb="6" eb="8">
      <t>キキ</t>
    </rPh>
    <phoneticPr fontId="4"/>
  </si>
  <si>
    <t>金属類（冷媒配管）</t>
    <rPh sb="0" eb="3">
      <t>キンゾクルイ</t>
    </rPh>
    <rPh sb="4" eb="6">
      <t>レイバイ</t>
    </rPh>
    <rPh sb="6" eb="8">
      <t>ハイカン</t>
    </rPh>
    <phoneticPr fontId="4"/>
  </si>
  <si>
    <t>廃ﾌﾟﾗｽﾁｯｸ類（ﾄﾞﾚﾝ配管）</t>
    <rPh sb="0" eb="1">
      <t>ハイ</t>
    </rPh>
    <rPh sb="8" eb="9">
      <t>ルイ</t>
    </rPh>
    <rPh sb="14" eb="16">
      <t>ハイカン</t>
    </rPh>
    <phoneticPr fontId="4"/>
  </si>
  <si>
    <t>Ａ</t>
  </si>
  <si>
    <t>Ⅰ</t>
    <phoneticPr fontId="4"/>
  </si>
  <si>
    <t>機械設備工事　直接工事費</t>
    <rPh sb="0" eb="2">
      <t>キカイ</t>
    </rPh>
    <rPh sb="2" eb="4">
      <t>セツビ</t>
    </rPh>
    <rPh sb="4" eb="6">
      <t>コウジ</t>
    </rPh>
    <phoneticPr fontId="90"/>
  </si>
  <si>
    <t>対象外</t>
    <rPh sb="0" eb="2">
      <t>タイショウ</t>
    </rPh>
    <rPh sb="2" eb="3">
      <t>ガイ</t>
    </rPh>
    <phoneticPr fontId="4"/>
  </si>
  <si>
    <t>処分</t>
    <rPh sb="0" eb="2">
      <t>ショブン</t>
    </rPh>
    <phoneticPr fontId="4"/>
  </si>
  <si>
    <t>経費対象外</t>
    <rPh sb="0" eb="2">
      <t>ケイヒ</t>
    </rPh>
    <rPh sb="2" eb="5">
      <t>タイショウガイ</t>
    </rPh>
    <phoneticPr fontId="4"/>
  </si>
  <si>
    <t>一般工事</t>
    <rPh sb="0" eb="2">
      <t>イッパン</t>
    </rPh>
    <rPh sb="2" eb="4">
      <t>コウジ</t>
    </rPh>
    <phoneticPr fontId="1"/>
  </si>
  <si>
    <t>発生材処分費</t>
    <rPh sb="0" eb="2">
      <t>ハッセイ</t>
    </rPh>
    <rPh sb="2" eb="3">
      <t>ザイ</t>
    </rPh>
    <rPh sb="3" eb="5">
      <t>ショブン</t>
    </rPh>
    <rPh sb="5" eb="6">
      <t>ヒ</t>
    </rPh>
    <phoneticPr fontId="1"/>
  </si>
  <si>
    <t>小　計</t>
    <rPh sb="0" eb="1">
      <t>ショウ</t>
    </rPh>
    <rPh sb="2" eb="3">
      <t>ケイ</t>
    </rPh>
    <phoneticPr fontId="1"/>
  </si>
  <si>
    <t>産業廃棄物税相当額</t>
  </si>
  <si>
    <t>直接工事費</t>
    <rPh sb="0" eb="2">
      <t>チョクセツ</t>
    </rPh>
    <rPh sb="2" eb="4">
      <t>コウジ</t>
    </rPh>
    <rPh sb="4" eb="5">
      <t>ヒ</t>
    </rPh>
    <phoneticPr fontId="1"/>
  </si>
  <si>
    <t>1）～8）</t>
    <phoneticPr fontId="4"/>
  </si>
  <si>
    <t>9）</t>
    <phoneticPr fontId="4"/>
  </si>
  <si>
    <t>10）</t>
    <phoneticPr fontId="4"/>
  </si>
  <si>
    <t>1）</t>
  </si>
  <si>
    <t>1）</t>
    <phoneticPr fontId="4"/>
  </si>
  <si>
    <t>2）</t>
  </si>
  <si>
    <t>2）</t>
    <phoneticPr fontId="4"/>
  </si>
  <si>
    <t>3）</t>
  </si>
  <si>
    <t>3）</t>
    <phoneticPr fontId="4"/>
  </si>
  <si>
    <t>4）</t>
  </si>
  <si>
    <t>4）</t>
    <phoneticPr fontId="4"/>
  </si>
  <si>
    <t>5）</t>
  </si>
  <si>
    <t>5）</t>
    <phoneticPr fontId="4"/>
  </si>
  <si>
    <t>6）</t>
  </si>
  <si>
    <t>6）</t>
    <phoneticPr fontId="4"/>
  </si>
  <si>
    <t>7）</t>
  </si>
  <si>
    <t>7）</t>
    <phoneticPr fontId="4"/>
  </si>
  <si>
    <t>8）</t>
    <phoneticPr fontId="4"/>
  </si>
  <si>
    <t>名　　　称</t>
  </si>
  <si>
    <t>摘　　　要</t>
  </si>
  <si>
    <t>数　量</t>
  </si>
  <si>
    <t>単　価</t>
  </si>
  <si>
    <t>金　額</t>
  </si>
  <si>
    <t>備　考</t>
  </si>
  <si>
    <t>直接工事費</t>
  </si>
  <si>
    <t>一般（改修）</t>
    <rPh sb="0" eb="2">
      <t>イッパン</t>
    </rPh>
    <rPh sb="3" eb="5">
      <t>カイシュウ</t>
    </rPh>
    <phoneticPr fontId="4"/>
  </si>
  <si>
    <t>小　　計</t>
    <rPh sb="0" eb="1">
      <t>ショウ</t>
    </rPh>
    <rPh sb="3" eb="4">
      <t>ケイ</t>
    </rPh>
    <phoneticPr fontId="4"/>
  </si>
  <si>
    <t>　発生材処分費</t>
    <rPh sb="1" eb="4">
      <t>ハッセイザイ</t>
    </rPh>
    <rPh sb="4" eb="7">
      <t>ショブンヒ</t>
    </rPh>
    <phoneticPr fontId="4"/>
  </si>
  <si>
    <t>Ｂ</t>
  </si>
  <si>
    <t>共通仮設費</t>
  </si>
  <si>
    <t>共通仮設費　計</t>
    <rPh sb="6" eb="7">
      <t>ケイ</t>
    </rPh>
    <phoneticPr fontId="4"/>
  </si>
  <si>
    <t>純工事費</t>
  </si>
  <si>
    <t>Ｃ</t>
  </si>
  <si>
    <t>現場管理費</t>
  </si>
  <si>
    <t>式</t>
    <phoneticPr fontId="4"/>
  </si>
  <si>
    <t>現場管理費　計</t>
  </si>
  <si>
    <t>工事原価</t>
  </si>
  <si>
    <t>　　工事原価から産業廃棄物税相当額を控除した金額</t>
    <rPh sb="2" eb="4">
      <t>コウジ</t>
    </rPh>
    <rPh sb="4" eb="6">
      <t>ゲンカ</t>
    </rPh>
    <rPh sb="8" eb="10">
      <t>サンギョウ</t>
    </rPh>
    <rPh sb="10" eb="13">
      <t>ハイキブツ</t>
    </rPh>
    <rPh sb="13" eb="14">
      <t>ゼイ</t>
    </rPh>
    <rPh sb="14" eb="17">
      <t>ソウトウガク</t>
    </rPh>
    <rPh sb="18" eb="20">
      <t>コウジョ</t>
    </rPh>
    <rPh sb="22" eb="24">
      <t>キンガク</t>
    </rPh>
    <phoneticPr fontId="48"/>
  </si>
  <si>
    <t>Ｄ</t>
  </si>
  <si>
    <t>一般管理費等</t>
  </si>
  <si>
    <t>一般管理費等　計</t>
  </si>
  <si>
    <t>工事価格</t>
  </si>
  <si>
    <t>Ｅ</t>
  </si>
  <si>
    <t>消費税相当額</t>
  </si>
  <si>
    <t>合    計</t>
  </si>
  <si>
    <t>工事番号</t>
    <rPh sb="0" eb="2">
      <t>コウジ</t>
    </rPh>
    <rPh sb="2" eb="4">
      <t>バンゴウ</t>
    </rPh>
    <phoneticPr fontId="4"/>
  </si>
  <si>
    <t>工　事　名</t>
    <rPh sb="0" eb="1">
      <t>コウ</t>
    </rPh>
    <rPh sb="2" eb="3">
      <t>コト</t>
    </rPh>
    <rPh sb="4" eb="5">
      <t>ナ</t>
    </rPh>
    <phoneticPr fontId="4"/>
  </si>
  <si>
    <t>七戸町</t>
    <rPh sb="0" eb="2">
      <t>シチノヘ</t>
    </rPh>
    <rPh sb="2" eb="3">
      <t>マチ</t>
    </rPh>
    <phoneticPr fontId="4"/>
  </si>
  <si>
    <t>　　機械設備工事</t>
    <rPh sb="2" eb="4">
      <t>キカイ</t>
    </rPh>
    <rPh sb="4" eb="6">
      <t>セツビ</t>
    </rPh>
    <rPh sb="6" eb="8">
      <t>コウジ</t>
    </rPh>
    <phoneticPr fontId="4"/>
  </si>
  <si>
    <t>Ⅱ</t>
    <phoneticPr fontId="4"/>
  </si>
  <si>
    <t>　　電気設備工事</t>
    <rPh sb="2" eb="4">
      <t>デンキ</t>
    </rPh>
    <rPh sb="4" eb="6">
      <t>セツビ</t>
    </rPh>
    <rPh sb="6" eb="8">
      <t>コウジ</t>
    </rPh>
    <phoneticPr fontId="4"/>
  </si>
  <si>
    <t>数量</t>
  </si>
  <si>
    <t>単価</t>
  </si>
  <si>
    <t>金額</t>
  </si>
  <si>
    <t>備考</t>
  </si>
  <si>
    <t>Ⅱ</t>
    <phoneticPr fontId="90"/>
  </si>
  <si>
    <t>電気設備工事　直接工事費</t>
    <rPh sb="0" eb="2">
      <t>デンキ</t>
    </rPh>
    <rPh sb="2" eb="4">
      <t>セツビ</t>
    </rPh>
    <rPh sb="4" eb="6">
      <t>コウジ</t>
    </rPh>
    <phoneticPr fontId="90"/>
  </si>
  <si>
    <t>1)</t>
    <phoneticPr fontId="90"/>
  </si>
  <si>
    <t>動力設備</t>
  </si>
  <si>
    <t>A棟</t>
  </si>
  <si>
    <t>撤去</t>
  </si>
  <si>
    <t>新設</t>
  </si>
  <si>
    <t>発生材積込費</t>
  </si>
  <si>
    <t>4）</t>
    <phoneticPr fontId="90"/>
  </si>
  <si>
    <t>撤去材運搬費</t>
  </si>
  <si>
    <t>B棟</t>
  </si>
  <si>
    <t>8）</t>
    <phoneticPr fontId="90"/>
  </si>
  <si>
    <t>9）</t>
    <phoneticPr fontId="90"/>
  </si>
  <si>
    <t>受変電設備</t>
  </si>
  <si>
    <t>受変電</t>
    <rPh sb="2" eb="3">
      <t>デン</t>
    </rPh>
    <phoneticPr fontId="90"/>
  </si>
  <si>
    <t>10）</t>
    <phoneticPr fontId="90"/>
  </si>
  <si>
    <t>11）</t>
  </si>
  <si>
    <t>12）</t>
  </si>
  <si>
    <t>13）</t>
  </si>
  <si>
    <t>発生材処分費</t>
  </si>
  <si>
    <t>処分</t>
  </si>
  <si>
    <t>一般工事</t>
  </si>
  <si>
    <t>1）～12）</t>
    <phoneticPr fontId="90"/>
  </si>
  <si>
    <t>13）</t>
    <phoneticPr fontId="90"/>
  </si>
  <si>
    <t>小　計</t>
  </si>
  <si>
    <t>撤去・再使用しない</t>
  </si>
  <si>
    <t>電線菅</t>
  </si>
  <si>
    <t>VE28</t>
  </si>
  <si>
    <t>露出</t>
  </si>
  <si>
    <t>ｍ</t>
  </si>
  <si>
    <t>VE42</t>
  </si>
  <si>
    <t>プルボックス</t>
  </si>
  <si>
    <t>WP</t>
  </si>
  <si>
    <t>200-200-100</t>
  </si>
  <si>
    <t>VE</t>
  </si>
  <si>
    <t>個</t>
  </si>
  <si>
    <t>300-300-200</t>
  </si>
  <si>
    <t>電線</t>
  </si>
  <si>
    <t>IE5.5Sq</t>
  </si>
  <si>
    <t>天井</t>
  </si>
  <si>
    <t>管内</t>
  </si>
  <si>
    <t>EEF2.0-3C</t>
  </si>
  <si>
    <t>CET22Sq</t>
  </si>
  <si>
    <t>動力盤</t>
  </si>
  <si>
    <t>A棟3階動力盤</t>
  </si>
  <si>
    <t>屋外</t>
  </si>
  <si>
    <t>面</t>
  </si>
  <si>
    <t>電線管</t>
  </si>
  <si>
    <t>VE54</t>
  </si>
  <si>
    <t>可とう電線管　ﾋﾞﾆﾙ被覆有</t>
  </si>
  <si>
    <t>F30</t>
  </si>
  <si>
    <t>計</t>
  </si>
  <si>
    <t>箇所</t>
  </si>
  <si>
    <t>波付硬質合成樹脂管</t>
  </si>
  <si>
    <t>地中</t>
  </si>
  <si>
    <t>CET60SQ</t>
  </si>
  <si>
    <t>m3</t>
  </si>
  <si>
    <t>CE8Sq-3C</t>
  </si>
  <si>
    <t>CET100Sq</t>
  </si>
  <si>
    <t>端末処理材</t>
  </si>
  <si>
    <t>搬入費</t>
  </si>
  <si>
    <t>t</t>
  </si>
  <si>
    <t>PE82</t>
  </si>
  <si>
    <t>Ⅱ-1</t>
    <phoneticPr fontId="90"/>
  </si>
  <si>
    <t>　Ａ棟　（西側）</t>
  </si>
  <si>
    <t>直接工事費　計</t>
  </si>
  <si>
    <t>VE22</t>
  </si>
  <si>
    <t>VE36</t>
  </si>
  <si>
    <t>F24</t>
  </si>
  <si>
    <t>F38</t>
  </si>
  <si>
    <t>F50</t>
  </si>
  <si>
    <t>400-400-200</t>
  </si>
  <si>
    <t>SUS</t>
  </si>
  <si>
    <t>IE2Sq</t>
  </si>
  <si>
    <t>IE3.5Sq</t>
  </si>
  <si>
    <t>IE8Sq</t>
  </si>
  <si>
    <t>IE14Sq</t>
  </si>
  <si>
    <t>CE5.5Sq-3C</t>
  </si>
  <si>
    <t>CET14SQ</t>
  </si>
  <si>
    <t>CET38SQ</t>
  </si>
  <si>
    <t>斫り</t>
  </si>
  <si>
    <t>ﾀﾞｲﾔﾓﾝﾄﾞｶｯﾀｰ　φ100-100ｍｍ</t>
  </si>
  <si>
    <t>壁</t>
  </si>
  <si>
    <t>A棟1階ｴｱｺﾝ盤</t>
  </si>
  <si>
    <t>A棟東側　2・3階ｴｱｺﾝ盤</t>
  </si>
  <si>
    <t>再利用</t>
  </si>
  <si>
    <t>A棟3階ｴｱｺﾝ盤</t>
  </si>
  <si>
    <t>ﾎﾞｰﾄﾞ・木材類</t>
  </si>
  <si>
    <t>人力</t>
  </si>
  <si>
    <t>ｍ3</t>
  </si>
  <si>
    <t>DID無し　2ｔ　木材類　27.5km以下</t>
    <phoneticPr fontId="90"/>
  </si>
  <si>
    <t>Ａ棟</t>
  </si>
  <si>
    <t>B-4</t>
    <phoneticPr fontId="90"/>
  </si>
  <si>
    <t>Ａ棟・Ｂ棟・受変電設備　合計</t>
    <phoneticPr fontId="90"/>
  </si>
  <si>
    <t>Ｂ棟</t>
  </si>
  <si>
    <t>受変電設備</t>
    <phoneticPr fontId="90"/>
  </si>
  <si>
    <t>B-5</t>
    <phoneticPr fontId="90"/>
  </si>
  <si>
    <t>Ⅱ-2</t>
    <phoneticPr fontId="90"/>
  </si>
  <si>
    <t>　Ｂ棟　（東側）</t>
  </si>
  <si>
    <t>G42</t>
  </si>
  <si>
    <t>IE22Sq</t>
  </si>
  <si>
    <t>分岐盤</t>
  </si>
  <si>
    <t>B棟1階動力盤</t>
  </si>
  <si>
    <t>B棟2階動力盤</t>
  </si>
  <si>
    <t>動力盤　取外し・再利用</t>
  </si>
  <si>
    <t>B棟3階動力盤</t>
  </si>
  <si>
    <t>可とう電線管　ﾋﾞﾆﾙ被覆有り</t>
  </si>
  <si>
    <t>F63</t>
  </si>
  <si>
    <t>難燃FEP30</t>
  </si>
  <si>
    <t>難燃FEP40</t>
  </si>
  <si>
    <t>難燃FEP50</t>
  </si>
  <si>
    <t>難燃FEP65</t>
  </si>
  <si>
    <t>埋設ｼｰﾄ</t>
  </si>
  <si>
    <t>低圧　2つ折　W：150</t>
  </si>
  <si>
    <t>500-500-300</t>
  </si>
  <si>
    <t>600-600-400</t>
  </si>
  <si>
    <t>CET22SQ</t>
  </si>
  <si>
    <t>根切リ</t>
  </si>
  <si>
    <t>機械　0.28m3</t>
  </si>
  <si>
    <t>埋戻し</t>
  </si>
  <si>
    <t>2ｔ　木材類　27.5Km以下</t>
  </si>
  <si>
    <t>A棟で集計</t>
    <rPh sb="1" eb="2">
      <t>トウ</t>
    </rPh>
    <rPh sb="3" eb="5">
      <t>シュウケイ</t>
    </rPh>
    <phoneticPr fontId="90"/>
  </si>
  <si>
    <t>Ⅱ-3</t>
    <phoneticPr fontId="90"/>
  </si>
  <si>
    <t>　受変電設備</t>
  </si>
  <si>
    <t>6KV　CET38Sq-3C</t>
  </si>
  <si>
    <t>既存キューピクル</t>
  </si>
  <si>
    <t>受電部・コンデンサ</t>
  </si>
  <si>
    <t>1.2ｔ</t>
  </si>
  <si>
    <t>電灯変圧器・配電盤　150KVA</t>
  </si>
  <si>
    <t>1..4ｔ</t>
  </si>
  <si>
    <t>動力変圧器・配電盤　150KVA</t>
  </si>
  <si>
    <t>搬出費</t>
  </si>
  <si>
    <t>3,000Kg以下　揚げ重機共　</t>
  </si>
  <si>
    <t>11ｍ3</t>
  </si>
  <si>
    <t>ｔ</t>
  </si>
  <si>
    <t>GLT82</t>
  </si>
  <si>
    <t>屋外　6KvCET　38Sq</t>
  </si>
  <si>
    <t>耐塩</t>
  </si>
  <si>
    <t>屋内　6KvCET　38Sq</t>
  </si>
  <si>
    <t>キューピクル</t>
  </si>
  <si>
    <t>受電盤　DS200A三極単投 VCB</t>
  </si>
  <si>
    <t>0.7ｔ</t>
  </si>
  <si>
    <t>ｺﾝﾃﾞﾝｻ盤　SRｘ2　ＳＣ53.2KVａｕｒｘ2</t>
  </si>
  <si>
    <t>0.8ｔ</t>
  </si>
  <si>
    <t>電灯盤　配電盤　150KVA</t>
  </si>
  <si>
    <t>動力盤　配電盤　150KVA</t>
  </si>
  <si>
    <t>1.4ｔ</t>
  </si>
  <si>
    <t>3,000ｋｇ以下</t>
  </si>
  <si>
    <t>複数</t>
  </si>
  <si>
    <t>　　建築工事</t>
    <rPh sb="2" eb="4">
      <t>ケンチク</t>
    </rPh>
    <rPh sb="4" eb="6">
      <t>コウジ</t>
    </rPh>
    <phoneticPr fontId="4"/>
  </si>
  <si>
    <t>建築工事　直接工事費</t>
    <rPh sb="0" eb="2">
      <t>ケンチク</t>
    </rPh>
    <rPh sb="2" eb="4">
      <t>コウジ</t>
    </rPh>
    <rPh sb="5" eb="7">
      <t>チョクセツ</t>
    </rPh>
    <rPh sb="7" eb="10">
      <t>コウジヒ</t>
    </rPh>
    <phoneticPr fontId="4"/>
  </si>
  <si>
    <t>(R7工事)</t>
    <rPh sb="3" eb="5">
      <t>コウジ</t>
    </rPh>
    <phoneticPr fontId="4"/>
  </si>
  <si>
    <t>校舎棟改修工事(A棟)</t>
    <rPh sb="0" eb="2">
      <t>コウシャ</t>
    </rPh>
    <rPh sb="2" eb="3">
      <t>ムネ</t>
    </rPh>
    <rPh sb="3" eb="5">
      <t>カイシュウ</t>
    </rPh>
    <rPh sb="5" eb="7">
      <t>コウジ</t>
    </rPh>
    <rPh sb="9" eb="10">
      <t>ムネ</t>
    </rPh>
    <phoneticPr fontId="4"/>
  </si>
  <si>
    <t>一般</t>
    <rPh sb="0" eb="2">
      <t>イッパン</t>
    </rPh>
    <phoneticPr fontId="4"/>
  </si>
  <si>
    <t>校舎棟改修工事(B棟)</t>
    <rPh sb="0" eb="2">
      <t>コウシャ</t>
    </rPh>
    <rPh sb="2" eb="3">
      <t>ムネ</t>
    </rPh>
    <rPh sb="3" eb="5">
      <t>カイシュウ</t>
    </rPh>
    <rPh sb="5" eb="7">
      <t>コウジ</t>
    </rPh>
    <rPh sb="9" eb="10">
      <t>ムネ</t>
    </rPh>
    <phoneticPr fontId="4"/>
  </si>
  <si>
    <t>キューピクル改修</t>
    <rPh sb="6" eb="8">
      <t>カイシュウ</t>
    </rPh>
    <phoneticPr fontId="1"/>
  </si>
  <si>
    <t>発生材積込み費</t>
  </si>
  <si>
    <t>発生材運搬費</t>
    <rPh sb="0" eb="3">
      <t>ハッセイザイ</t>
    </rPh>
    <rPh sb="3" eb="5">
      <t>ウンパン</t>
    </rPh>
    <rPh sb="5" eb="6">
      <t>ヒ</t>
    </rPh>
    <phoneticPr fontId="4"/>
  </si>
  <si>
    <t>校舎棟改修工事(A棟)</t>
  </si>
  <si>
    <t/>
  </si>
  <si>
    <t>養生</t>
    <rPh sb="0" eb="2">
      <t>ヨウジョウ</t>
    </rPh>
    <phoneticPr fontId="1"/>
  </si>
  <si>
    <t>㎡</t>
  </si>
  <si>
    <t>整理清掃後片付け</t>
    <rPh sb="0" eb="4">
      <t>セイリセイソウ</t>
    </rPh>
    <rPh sb="4" eb="5">
      <t>アト</t>
    </rPh>
    <rPh sb="5" eb="7">
      <t>カタヅ</t>
    </rPh>
    <phoneticPr fontId="1"/>
  </si>
  <si>
    <t>内部仕上足場</t>
    <rPh sb="0" eb="2">
      <t>ナイブ</t>
    </rPh>
    <rPh sb="2" eb="4">
      <t>シアゲ</t>
    </rPh>
    <rPh sb="4" eb="6">
      <t>アシバ</t>
    </rPh>
    <phoneticPr fontId="1"/>
  </si>
  <si>
    <t>脚立 10日</t>
    <rPh sb="0" eb="2">
      <t>キャタツ</t>
    </rPh>
    <rPh sb="5" eb="6">
      <t>ヒ</t>
    </rPh>
    <phoneticPr fontId="1"/>
  </si>
  <si>
    <t>&lt;撤去&gt;</t>
    <rPh sb="1" eb="3">
      <t>テッキョ</t>
    </rPh>
    <phoneticPr fontId="1"/>
  </si>
  <si>
    <t>天井 石膏ボード撤去</t>
    <rPh sb="0" eb="2">
      <t>t</t>
    </rPh>
    <rPh sb="3" eb="5">
      <t>セッコウ</t>
    </rPh>
    <rPh sb="8" eb="10">
      <t>テッキョ</t>
    </rPh>
    <phoneticPr fontId="1"/>
  </si>
  <si>
    <t>t=9</t>
  </si>
  <si>
    <t>(改修)</t>
    <rPh sb="1" eb="3">
      <t>カイシュウ</t>
    </rPh>
    <phoneticPr fontId="1"/>
  </si>
  <si>
    <t>天井 ＥＰ塗り</t>
    <rPh sb="0" eb="2">
      <t>t</t>
    </rPh>
    <rPh sb="5" eb="6">
      <t>ヌ</t>
    </rPh>
    <phoneticPr fontId="1"/>
  </si>
  <si>
    <t>ﾎﾞｰﾄﾞ面</t>
    <rPh sb="5" eb="6">
      <t>メン</t>
    </rPh>
    <phoneticPr fontId="1"/>
  </si>
  <si>
    <t>天井 石膏ボード</t>
    <rPh sb="0" eb="2">
      <t>t</t>
    </rPh>
    <rPh sb="3" eb="5">
      <t>セッコウ</t>
    </rPh>
    <phoneticPr fontId="1"/>
  </si>
  <si>
    <t>t=9.5</t>
    <phoneticPr fontId="4"/>
  </si>
  <si>
    <t>天井点検口</t>
    <rPh sb="0" eb="2">
      <t>テンジョウ</t>
    </rPh>
    <rPh sb="2" eb="5">
      <t>テンケンコウ</t>
    </rPh>
    <phoneticPr fontId="1"/>
  </si>
  <si>
    <t>600×600</t>
  </si>
  <si>
    <t>か所</t>
    <rPh sb="0" eb="2">
      <t>k</t>
    </rPh>
    <phoneticPr fontId="8"/>
  </si>
  <si>
    <t>か所</t>
    <rPh sb="0" eb="2">
      <t>k</t>
    </rPh>
    <phoneticPr fontId="1"/>
  </si>
  <si>
    <t>(撤去)</t>
    <rPh sb="1" eb="3">
      <t>テッキョ</t>
    </rPh>
    <phoneticPr fontId="1"/>
  </si>
  <si>
    <t>床 フローリング貼撤去</t>
    <rPh sb="0" eb="1">
      <t>y</t>
    </rPh>
    <rPh sb="8" eb="9">
      <t>ハ</t>
    </rPh>
    <rPh sb="9" eb="11">
      <t>テッキョ</t>
    </rPh>
    <phoneticPr fontId="1"/>
  </si>
  <si>
    <t>t=15 塗装品</t>
    <rPh sb="5" eb="8">
      <t>トソウヒン</t>
    </rPh>
    <phoneticPr fontId="1"/>
  </si>
  <si>
    <t>床 合板撤去</t>
    <rPh sb="0" eb="1">
      <t>y</t>
    </rPh>
    <rPh sb="2" eb="4">
      <t>ゴウハン</t>
    </rPh>
    <rPh sb="4" eb="6">
      <t>テッキョ</t>
    </rPh>
    <phoneticPr fontId="1"/>
  </si>
  <si>
    <t>t=12</t>
  </si>
  <si>
    <t>天井 無機質繊維成形板貼撤去</t>
    <rPh sb="0" eb="2">
      <t>t</t>
    </rPh>
    <rPh sb="3" eb="6">
      <t>ムキシツ</t>
    </rPh>
    <rPh sb="6" eb="8">
      <t>センイ</t>
    </rPh>
    <rPh sb="8" eb="10">
      <t>セイケイ</t>
    </rPh>
    <rPh sb="10" eb="11">
      <t>イタ</t>
    </rPh>
    <rPh sb="11" eb="12">
      <t>ハ</t>
    </rPh>
    <rPh sb="12" eb="14">
      <t>テッキョ</t>
    </rPh>
    <phoneticPr fontId="1"/>
  </si>
  <si>
    <t>床 フローリング貼</t>
    <rPh sb="0" eb="1">
      <t>y</t>
    </rPh>
    <rPh sb="8" eb="9">
      <t>ハ</t>
    </rPh>
    <phoneticPr fontId="1"/>
  </si>
  <si>
    <t>床 合板</t>
    <rPh sb="0" eb="1">
      <t>y</t>
    </rPh>
    <rPh sb="2" eb="4">
      <t>ゴウハン</t>
    </rPh>
    <phoneticPr fontId="1"/>
  </si>
  <si>
    <t>t=9.5</t>
  </si>
  <si>
    <t>天井 無機質繊維成形板貼</t>
    <rPh sb="0" eb="2">
      <t>t</t>
    </rPh>
    <rPh sb="3" eb="6">
      <t>ムキシツ</t>
    </rPh>
    <rPh sb="6" eb="8">
      <t>センイ</t>
    </rPh>
    <rPh sb="8" eb="10">
      <t>セイケイ</t>
    </rPh>
    <rPh sb="10" eb="11">
      <t>イタ</t>
    </rPh>
    <rPh sb="11" eb="12">
      <t>ハ</t>
    </rPh>
    <phoneticPr fontId="1"/>
  </si>
  <si>
    <t>t=12(ﾐﾈﾗｰﾄﾝ程度)</t>
    <rPh sb="11" eb="13">
      <t>テイド</t>
    </rPh>
    <phoneticPr fontId="1"/>
  </si>
  <si>
    <t>ネットフェンス撤去</t>
    <rPh sb="7" eb="9">
      <t>テッキョ</t>
    </rPh>
    <phoneticPr fontId="1"/>
  </si>
  <si>
    <t>H=1800(扉含む)</t>
    <rPh sb="7" eb="8">
      <t>トビラ</t>
    </rPh>
    <rPh sb="8" eb="9">
      <t>フク</t>
    </rPh>
    <phoneticPr fontId="1"/>
  </si>
  <si>
    <t>ネットフェンス基礎撤去</t>
    <rPh sb="7" eb="9">
      <t>キソ</t>
    </rPh>
    <rPh sb="9" eb="11">
      <t>テッキョ</t>
    </rPh>
    <phoneticPr fontId="1"/>
  </si>
  <si>
    <t>120×120×450(12ヶ所)</t>
    <rPh sb="15" eb="16">
      <t>ショ</t>
    </rPh>
    <phoneticPr fontId="1"/>
  </si>
  <si>
    <t>&lt;改修&gt;</t>
    <rPh sb="1" eb="3">
      <t>カイシュウ</t>
    </rPh>
    <phoneticPr fontId="1"/>
  </si>
  <si>
    <t>丸パイプフェンス</t>
    <rPh sb="0" eb="1">
      <t>マル</t>
    </rPh>
    <phoneticPr fontId="1"/>
  </si>
  <si>
    <t>H=1800(積雪型､寒冷地用､基礎共)</t>
    <rPh sb="7" eb="9">
      <t>セキセツ</t>
    </rPh>
    <rPh sb="9" eb="10">
      <t>カタ</t>
    </rPh>
    <rPh sb="11" eb="14">
      <t>カンレイチ</t>
    </rPh>
    <rPh sb="14" eb="15">
      <t>ヨウ</t>
    </rPh>
    <rPh sb="16" eb="18">
      <t>キソ</t>
    </rPh>
    <rPh sb="18" eb="19">
      <t>トモ</t>
    </rPh>
    <phoneticPr fontId="1"/>
  </si>
  <si>
    <t>丸パイプ両開門扉</t>
    <rPh sb="0" eb="1">
      <t>マル</t>
    </rPh>
    <rPh sb="4" eb="6">
      <t>リョウヒラ</t>
    </rPh>
    <rPh sb="6" eb="8">
      <t>モンピ</t>
    </rPh>
    <phoneticPr fontId="1"/>
  </si>
  <si>
    <t>H1800×W2000(積雪型､寒冷地用､基礎共)</t>
  </si>
  <si>
    <t>墨出し</t>
    <rPh sb="0" eb="2">
      <t>スミダ</t>
    </rPh>
    <phoneticPr fontId="1"/>
  </si>
  <si>
    <t>整理清掃</t>
    <rPh sb="0" eb="4">
      <t>セイリセイソウ</t>
    </rPh>
    <phoneticPr fontId="1"/>
  </si>
  <si>
    <t>根切り</t>
    <rPh sb="0" eb="2">
      <t>ネキ</t>
    </rPh>
    <phoneticPr fontId="1"/>
  </si>
  <si>
    <t>人力</t>
    <rPh sb="0" eb="2">
      <t>ジンリキ</t>
    </rPh>
    <phoneticPr fontId="1"/>
  </si>
  <si>
    <t>埋戻し</t>
    <rPh sb="0" eb="2">
      <t>ウメモド</t>
    </rPh>
    <phoneticPr fontId="1"/>
  </si>
  <si>
    <t>残土処理</t>
    <rPh sb="0" eb="2">
      <t>ザンド</t>
    </rPh>
    <rPh sb="2" eb="4">
      <t>ショリ</t>
    </rPh>
    <phoneticPr fontId="1"/>
  </si>
  <si>
    <t>場外搬出 ﾊﾞｯｸﾎｳ0.8 4.0km以下 DID無し</t>
    <rPh sb="0" eb="2">
      <t>ジョウガイ</t>
    </rPh>
    <rPh sb="2" eb="4">
      <t>ハンシュツ</t>
    </rPh>
    <rPh sb="19" eb="21">
      <t>イカ</t>
    </rPh>
    <rPh sb="21" eb="22">
      <t>　</t>
    </rPh>
    <rPh sb="25" eb="27">
      <t>ナシ</t>
    </rPh>
    <phoneticPr fontId="1"/>
  </si>
  <si>
    <t>砕石地業</t>
    <rPh sb="0" eb="2">
      <t>サイセキ</t>
    </rPh>
    <rPh sb="2" eb="4">
      <t>ジギョウ</t>
    </rPh>
    <phoneticPr fontId="1"/>
  </si>
  <si>
    <t>基礎下</t>
    <rPh sb="0" eb="3">
      <t>キソシタ</t>
    </rPh>
    <phoneticPr fontId="4"/>
  </si>
  <si>
    <t>異形鉄筋</t>
    <rPh sb="0" eb="4">
      <t>イケイテッキン</t>
    </rPh>
    <phoneticPr fontId="1"/>
  </si>
  <si>
    <t>SD295 D13</t>
  </si>
  <si>
    <t>鉄筋加工組立</t>
    <rPh sb="0" eb="2">
      <t>テッキン</t>
    </rPh>
    <rPh sb="2" eb="4">
      <t>カコウ</t>
    </rPh>
    <rPh sb="4" eb="6">
      <t>クミタテ</t>
    </rPh>
    <phoneticPr fontId="1"/>
  </si>
  <si>
    <t>鉄筋運搬費</t>
    <rPh sb="0" eb="2">
      <t>テッキン</t>
    </rPh>
    <rPh sb="2" eb="5">
      <t>ウンパンヒ</t>
    </rPh>
    <phoneticPr fontId="1"/>
  </si>
  <si>
    <t>4t車</t>
    <rPh sb="2" eb="3">
      <t>クルマ</t>
    </rPh>
    <phoneticPr fontId="1"/>
  </si>
  <si>
    <t>差し筋アンカー</t>
    <rPh sb="0" eb="1">
      <t>サ</t>
    </rPh>
    <rPh sb="2" eb="3">
      <t>スジ</t>
    </rPh>
    <phoneticPr fontId="1"/>
  </si>
  <si>
    <t>D13 横向き</t>
    <rPh sb="4" eb="6">
      <t>ヨコム</t>
    </rPh>
    <phoneticPr fontId="1"/>
  </si>
  <si>
    <t>本</t>
    <rPh sb="0" eb="1">
      <t>ホン</t>
    </rPh>
    <phoneticPr fontId="1"/>
  </si>
  <si>
    <t>普通コンクリート</t>
    <rPh sb="0" eb="2">
      <t>フツウ</t>
    </rPh>
    <phoneticPr fontId="1"/>
  </si>
  <si>
    <t>18-15</t>
  </si>
  <si>
    <t>コンクリート打設手間</t>
    <rPh sb="6" eb="10">
      <t>ダセツテマ</t>
    </rPh>
    <phoneticPr fontId="1"/>
  </si>
  <si>
    <t>人力 捨てｺﾝ</t>
    <rPh sb="0" eb="2">
      <t>ジンリキ</t>
    </rPh>
    <rPh sb="3" eb="4">
      <t>ス</t>
    </rPh>
    <phoneticPr fontId="1"/>
  </si>
  <si>
    <t>21-15</t>
  </si>
  <si>
    <t>人力 小型構造物</t>
    <rPh sb="0" eb="2">
      <t>ジンリキ</t>
    </rPh>
    <rPh sb="3" eb="5">
      <t>コガタ</t>
    </rPh>
    <rPh sb="5" eb="8">
      <t>コウゾウブツ</t>
    </rPh>
    <phoneticPr fontId="1"/>
  </si>
  <si>
    <t>普通合板型枠</t>
    <rPh sb="0" eb="2">
      <t>フツウ</t>
    </rPh>
    <rPh sb="2" eb="4">
      <t>ゴウハン</t>
    </rPh>
    <rPh sb="4" eb="6">
      <t>カタワク</t>
    </rPh>
    <phoneticPr fontId="1"/>
  </si>
  <si>
    <t>基礎部</t>
    <rPh sb="0" eb="2">
      <t>キソ</t>
    </rPh>
    <rPh sb="2" eb="3">
      <t>ブ</t>
    </rPh>
    <phoneticPr fontId="1"/>
  </si>
  <si>
    <t>打放合板型枠</t>
    <rPh sb="0" eb="1">
      <t>ウ</t>
    </rPh>
    <rPh sb="1" eb="2">
      <t>ハナ</t>
    </rPh>
    <rPh sb="2" eb="4">
      <t>ゴウハン</t>
    </rPh>
    <rPh sb="4" eb="6">
      <t>カタワク</t>
    </rPh>
    <phoneticPr fontId="1"/>
  </si>
  <si>
    <t>打放し面補修</t>
    <rPh sb="0" eb="1">
      <t>ウ</t>
    </rPh>
    <rPh sb="1" eb="2">
      <t>ハナ</t>
    </rPh>
    <rPh sb="3" eb="4">
      <t>メン</t>
    </rPh>
    <rPh sb="4" eb="6">
      <t>ホシュウ</t>
    </rPh>
    <phoneticPr fontId="1"/>
  </si>
  <si>
    <t>B種</t>
    <rPh sb="1" eb="2">
      <t>シュ</t>
    </rPh>
    <phoneticPr fontId="1"/>
  </si>
  <si>
    <t>型枠運搬費</t>
    <rPh sb="0" eb="2">
      <t>カタワク</t>
    </rPh>
    <rPh sb="2" eb="5">
      <t>ウンパンヒ</t>
    </rPh>
    <phoneticPr fontId="1"/>
  </si>
  <si>
    <t>床 コンクリート直均し</t>
    <rPh sb="0" eb="1">
      <t>y</t>
    </rPh>
    <rPh sb="8" eb="10">
      <t>ジカナラ</t>
    </rPh>
    <phoneticPr fontId="1"/>
  </si>
  <si>
    <t>ｺﾝｸﾘｰﾄ類 人力</t>
  </si>
  <si>
    <t>仕上げ類 人力</t>
  </si>
  <si>
    <t>発生材運搬費</t>
  </si>
  <si>
    <t>無筋ｺﾝｸﾘｰﾄ</t>
    <rPh sb="0" eb="1">
      <t>ム</t>
    </rPh>
    <rPh sb="1" eb="2">
      <t>キン</t>
    </rPh>
    <phoneticPr fontId="1"/>
  </si>
  <si>
    <t>木くず</t>
    <rPh sb="0" eb="1">
      <t>キ</t>
    </rPh>
    <phoneticPr fontId="1"/>
  </si>
  <si>
    <t>石膏ﾎﾞｰﾄﾞ</t>
    <rPh sb="0" eb="2">
      <t>セッコウ</t>
    </rPh>
    <phoneticPr fontId="1"/>
  </si>
  <si>
    <t>スクラップ</t>
  </si>
  <si>
    <t>H2</t>
  </si>
  <si>
    <t>仮囲い</t>
    <rPh sb="0" eb="2">
      <t>カリカコ</t>
    </rPh>
    <phoneticPr fontId="8"/>
  </si>
  <si>
    <t>単管バリケード</t>
    <rPh sb="0" eb="2">
      <t>タンカン</t>
    </rPh>
    <phoneticPr fontId="8"/>
  </si>
  <si>
    <t>キャスターゲート</t>
  </si>
  <si>
    <t>鉄板敷</t>
    <rPh sb="0" eb="2">
      <t>テッパン</t>
    </rPh>
    <rPh sb="2" eb="3">
      <t>シ</t>
    </rPh>
    <phoneticPr fontId="8"/>
  </si>
  <si>
    <t>交通誘導員</t>
    <rPh sb="0" eb="2">
      <t>コウツウ</t>
    </rPh>
    <rPh sb="2" eb="5">
      <t>ユウドウイン</t>
    </rPh>
    <phoneticPr fontId="8"/>
  </si>
  <si>
    <t>外部足場</t>
    <rPh sb="0" eb="2">
      <t>ガイブ</t>
    </rPh>
    <rPh sb="2" eb="4">
      <t>アシバ</t>
    </rPh>
    <phoneticPr fontId="8"/>
  </si>
  <si>
    <t>波型亜鉛鉄板(H=1.8m) 9ヶ月</t>
    <rPh sb="0" eb="2">
      <t>ナミガタ</t>
    </rPh>
    <rPh sb="2" eb="4">
      <t>アエン</t>
    </rPh>
    <rPh sb="4" eb="6">
      <t>テッパン</t>
    </rPh>
    <rPh sb="17" eb="18">
      <t>ゲツ</t>
    </rPh>
    <phoneticPr fontId="8"/>
  </si>
  <si>
    <t>樹脂製 環境配慮型  2ヶ月</t>
    <rPh sb="0" eb="3">
      <t>ジュシセイ</t>
    </rPh>
    <rPh sb="4" eb="6">
      <t>カンキョウ</t>
    </rPh>
    <rPh sb="6" eb="8">
      <t>ハイリョ</t>
    </rPh>
    <rPh sb="8" eb="9">
      <t>カタ</t>
    </rPh>
    <phoneticPr fontId="8"/>
  </si>
  <si>
    <t>W6000×H1800 9ヶ月</t>
    <rPh sb="14" eb="15">
      <t>ゲツ</t>
    </rPh>
    <phoneticPr fontId="8"/>
  </si>
  <si>
    <t>W1524×L3048×ｔ22 7ヶ月</t>
    <rPh sb="18" eb="19">
      <t>ゲツ</t>
    </rPh>
    <phoneticPr fontId="8"/>
  </si>
  <si>
    <t>大型車両通行時</t>
    <rPh sb="0" eb="2">
      <t>オオガタ</t>
    </rPh>
    <rPh sb="2" eb="4">
      <t>シャリョウ</t>
    </rPh>
    <rPh sb="4" eb="7">
      <t>ツウコウジ</t>
    </rPh>
    <phoneticPr fontId="8"/>
  </si>
  <si>
    <t>枠組本足場 W900 2ヶ月 H=8.80ｍ</t>
    <rPh sb="0" eb="2">
      <t>ワクグ</t>
    </rPh>
    <rPh sb="2" eb="3">
      <t>ホン</t>
    </rPh>
    <rPh sb="3" eb="5">
      <t>アシバ</t>
    </rPh>
    <rPh sb="13" eb="14">
      <t>ゲツ</t>
    </rPh>
    <phoneticPr fontId="8"/>
  </si>
  <si>
    <t>人</t>
    <rPh sb="0" eb="1">
      <t>ヒト</t>
    </rPh>
    <phoneticPr fontId="8"/>
  </si>
  <si>
    <t>機械＋電気＋建築</t>
    <rPh sb="0" eb="2">
      <t>キカイ</t>
    </rPh>
    <rPh sb="3" eb="5">
      <t>デンキ</t>
    </rPh>
    <rPh sb="6" eb="8">
      <t>ケンチク</t>
    </rPh>
    <phoneticPr fontId="4"/>
  </si>
  <si>
    <t>工事原価から産業廃棄物税相当額を控除した金額</t>
    <phoneticPr fontId="4"/>
  </si>
  <si>
    <t>（積上）</t>
    <rPh sb="1" eb="3">
      <t>ツミア</t>
    </rPh>
    <phoneticPr fontId="4"/>
  </si>
  <si>
    <t>5)</t>
    <phoneticPr fontId="4"/>
  </si>
  <si>
    <t>6)</t>
    <phoneticPr fontId="4"/>
  </si>
  <si>
    <t>9)</t>
    <phoneticPr fontId="4"/>
  </si>
  <si>
    <t>11）</t>
    <phoneticPr fontId="4"/>
  </si>
  <si>
    <t>12）</t>
    <phoneticPr fontId="4"/>
  </si>
  <si>
    <t>　　機械設備工事</t>
  </si>
  <si>
    <t>Ⅱ</t>
  </si>
  <si>
    <t>　　電気設備工事</t>
  </si>
  <si>
    <t>Ⅲ</t>
  </si>
  <si>
    <t>　　建築工事</t>
  </si>
  <si>
    <t>Ⅰ</t>
  </si>
  <si>
    <t>8）</t>
  </si>
  <si>
    <t>9）</t>
  </si>
  <si>
    <t>10）</t>
  </si>
  <si>
    <t>青森県上北郡七戸町鶴児平１９１</t>
    <phoneticPr fontId="4"/>
  </si>
  <si>
    <t>工    事    名</t>
  </si>
  <si>
    <t>工  事  場  所</t>
  </si>
  <si>
    <t>設    計    額</t>
  </si>
  <si>
    <t>設　定　工　期</t>
  </si>
  <si>
    <t>10ヶ月</t>
  </si>
  <si>
    <t>設計内訳書</t>
    <rPh sb="0" eb="2">
      <t>セッケイ</t>
    </rPh>
    <rPh sb="2" eb="5">
      <t>ウチワケショ</t>
    </rPh>
    <phoneticPr fontId="4"/>
  </si>
  <si>
    <t>事業者名</t>
    <rPh sb="0" eb="4">
      <t>ジギョウシャメイ</t>
    </rPh>
    <phoneticPr fontId="4"/>
  </si>
  <si>
    <t>契約保障補正率</t>
    <rPh sb="0" eb="7">
      <t>ケイヤクホショウホセイリツ</t>
    </rPh>
    <phoneticPr fontId="4"/>
  </si>
  <si>
    <t>　第10号</t>
    <rPh sb="1" eb="2">
      <t>ダイ</t>
    </rPh>
    <rPh sb="4" eb="5">
      <t>ゴウ</t>
    </rPh>
    <phoneticPr fontId="4"/>
  </si>
  <si>
    <t>令和　8　年度</t>
    <rPh sb="0" eb="1">
      <t>レイ</t>
    </rPh>
    <rPh sb="1" eb="2">
      <t>カズ</t>
    </rPh>
    <rPh sb="5" eb="7">
      <t>ネンド</t>
    </rPh>
    <phoneticPr fontId="4"/>
  </si>
  <si>
    <t>七戸中学校校舎空調設備等改修工事</t>
    <rPh sb="0" eb="1">
      <t>シチ</t>
    </rPh>
    <rPh sb="2" eb="5">
      <t>チュウガッコウ</t>
    </rPh>
    <rPh sb="5" eb="7">
      <t>コウシャ</t>
    </rPh>
    <rPh sb="7" eb="9">
      <t>クウチョウ</t>
    </rPh>
    <rPh sb="9" eb="11">
      <t>セツビ</t>
    </rPh>
    <rPh sb="11" eb="12">
      <t>トウ</t>
    </rPh>
    <rPh sb="12" eb="14">
      <t>カイシュウ</t>
    </rPh>
    <rPh sb="14" eb="16">
      <t>コウジ</t>
    </rPh>
    <phoneticPr fontId="4"/>
  </si>
  <si>
    <t>七戸中学校校舎空調設備等改修工事</t>
    <rPh sb="11" eb="12">
      <t>トウ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</si>
</sst>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6" formatCode="&quot;¥&quot;#,##0;[Red]&quot;¥&quot;\-#,##0"/>
    <numFmt numFmtId="8" formatCode="&quot;¥&quot;#,##0.00;[Red]&quot;¥&quot;\-#,##0.00"/>
    <numFmt numFmtId="176" formatCode="#,##0_);[Red]\(#,##0\)"/>
    <numFmt numFmtId="177" formatCode="#,##0.000_);[Red]\(#,##0.000\)"/>
    <numFmt numFmtId="178" formatCode="#,##0.0_);[Red]\(#,##0.0\)"/>
    <numFmt numFmtId="179" formatCode="#,##0.00_);[Red]\(#,##0.00\)"/>
    <numFmt numFmtId="180" formatCode="0.00_ "/>
    <numFmt numFmtId="181" formatCode="#,##0;\-#,##0;&quot;-&quot;"/>
    <numFmt numFmtId="182" formatCode="0_ "/>
    <numFmt numFmtId="183" formatCode="_(* #,##0.00_);_(* \(#,##0.00\);_(* &quot;-&quot;??_);_(@_)"/>
    <numFmt numFmtId="184" formatCode="\(#,###\)"/>
    <numFmt numFmtId="185" formatCode="&quot;一金    &quot;#,##0&quot;   円也&quot;"/>
    <numFmt numFmtId="186" formatCode="&quot;$&quot;#,##0.00;[Red]\-&quot;$&quot;#,##0.00"/>
    <numFmt numFmtId="187" formatCode="0.00_)"/>
    <numFmt numFmtId="188" formatCode="#,##0.0"/>
    <numFmt numFmtId="189" formatCode="0.00_);[Red]\(0.00\)"/>
    <numFmt numFmtId="190" formatCode="&quot;一金    &quot;#,##0&quot;    円也&quot;"/>
    <numFmt numFmtId="191" formatCode="&quot;（内消費税相当額&quot;\ #,##0\ &quot;円）&quot;"/>
    <numFmt numFmtId="192" formatCode="0.0"/>
    <numFmt numFmtId="193" formatCode="&quot;一&quot;&quot;般&quot;&quot;管&quot;&quot;理&quot;&quot;費&quot;&quot;率 &quot;\ &quot;  &quot;0.00%"/>
    <numFmt numFmtId="194" formatCode="&quot;契約保証補正率   &quot;0.00%"/>
    <numFmt numFmtId="195" formatCode="#,##0_ "/>
    <numFmt numFmtId="196" formatCode="0_);[Red]\(0\)"/>
    <numFmt numFmtId="197" formatCode="#,##0.00_ ;[Red]\-#,##0.00\ "/>
  </numFmts>
  <fonts count="122">
    <font>
      <sz val="10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0"/>
      <name val="ＭＳ Ｐゴシック"/>
      <family val="3"/>
      <charset val="128"/>
    </font>
    <font>
      <sz val="11"/>
      <name val="明朝"/>
      <family val="1"/>
      <charset val="128"/>
    </font>
    <font>
      <sz val="6"/>
      <name val="ＭＳ Ｐゴシック"/>
      <family val="3"/>
      <charset val="128"/>
    </font>
    <font>
      <sz val="12"/>
      <name val="ＭＳ Ｐ明朝"/>
      <family val="1"/>
      <charset val="128"/>
    </font>
    <font>
      <sz val="11"/>
      <name val="ＭＳ Ｐゴシック"/>
      <family val="3"/>
      <charset val="128"/>
    </font>
    <font>
      <sz val="10"/>
      <color indexed="8"/>
      <name val="Arial"/>
      <family val="2"/>
    </font>
    <font>
      <sz val="9"/>
      <name val="Times New Roman"/>
      <family val="1"/>
    </font>
    <font>
      <b/>
      <sz val="12"/>
      <name val="Arial"/>
      <family val="2"/>
    </font>
    <font>
      <sz val="10"/>
      <name val="Arial"/>
      <family val="2"/>
    </font>
    <font>
      <sz val="8"/>
      <color indexed="16"/>
      <name val="Century Schoolbook"/>
      <family val="1"/>
    </font>
    <font>
      <b/>
      <i/>
      <sz val="10"/>
      <name val="Times New Roman"/>
      <family val="1"/>
    </font>
    <font>
      <b/>
      <sz val="11"/>
      <name val="Helv"/>
      <family val="2"/>
    </font>
    <font>
      <b/>
      <sz val="9"/>
      <name val="Times New Roman"/>
      <family val="1"/>
    </font>
    <font>
      <sz val="11"/>
      <name val="HG丸ｺﾞｼｯｸM-PRO"/>
      <family val="3"/>
      <charset val="128"/>
    </font>
    <font>
      <sz val="14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9.5"/>
      <name val="Courier"/>
      <family val="3"/>
    </font>
    <font>
      <sz val="10"/>
      <name val="MS Sans Serif"/>
      <family val="2"/>
    </font>
    <font>
      <b/>
      <sz val="9.85"/>
      <name val="Times New Roman"/>
      <family val="1"/>
    </font>
    <font>
      <b/>
      <sz val="12"/>
      <name val="Times New Roman"/>
      <family val="1"/>
    </font>
    <font>
      <sz val="11"/>
      <name val="ＭＳ 明朝"/>
      <family val="1"/>
      <charset val="128"/>
    </font>
    <font>
      <sz val="9.85"/>
      <name val="Times New Roman"/>
      <family val="1"/>
    </font>
    <font>
      <sz val="10"/>
      <name val="明朝"/>
      <family val="1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sz val="10"/>
      <name val="丸ｺﾞｼｯｸ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リュウミンライト−ＫＬ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12"/>
      <name val="ＭＳ Ｐゴシック"/>
      <family val="3"/>
      <charset val="128"/>
    </font>
    <font>
      <sz val="10"/>
      <name val="Geneva"/>
      <family val="2"/>
    </font>
    <font>
      <sz val="10"/>
      <name val="ＭＳ ゴシック"/>
      <family val="3"/>
      <charset val="128"/>
    </font>
    <font>
      <sz val="10.5"/>
      <name val="ＭＳ 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11"/>
      <name val="ＭＳ ゴシック"/>
      <family val="3"/>
      <charset val="128"/>
    </font>
    <font>
      <sz val="12"/>
      <name val="Osaka"/>
      <family val="3"/>
      <charset val="128"/>
    </font>
    <font>
      <sz val="8"/>
      <name val="ＭＳ ゴシック"/>
      <family val="3"/>
      <charset val="128"/>
    </font>
    <font>
      <b/>
      <sz val="18"/>
      <color indexed="56"/>
      <name val="lr oSVbN"/>
      <family val="3"/>
    </font>
    <font>
      <b/>
      <sz val="11"/>
      <color indexed="9"/>
      <name val="lr oSVbN"/>
      <family val="3"/>
    </font>
    <font>
      <sz val="14"/>
      <name val="lr ¾©"/>
      <family val="1"/>
    </font>
    <font>
      <u/>
      <sz val="11.2"/>
      <color indexed="36"/>
      <name val="¾©"/>
      <family val="1"/>
    </font>
    <font>
      <sz val="10"/>
      <name val="ÛºÞ¼¯¸"/>
      <family val="3"/>
    </font>
    <font>
      <sz val="11"/>
      <color indexed="20"/>
      <name val="lr oSVbN"/>
      <family val="3"/>
    </font>
    <font>
      <b/>
      <sz val="15"/>
      <color indexed="56"/>
      <name val="lr oSVbN"/>
      <family val="3"/>
    </font>
    <font>
      <b/>
      <sz val="13"/>
      <color indexed="56"/>
      <name val="lr oSVbN"/>
      <family val="3"/>
    </font>
    <font>
      <b/>
      <sz val="11"/>
      <color indexed="56"/>
      <name val="lr oSVbN"/>
      <family val="3"/>
    </font>
    <font>
      <sz val="11"/>
      <name val="lr oSVbN"/>
      <family val="3"/>
    </font>
    <font>
      <sz val="11"/>
      <color indexed="52"/>
      <name val="lr oSVbN"/>
      <family val="3"/>
    </font>
    <font>
      <sz val="11"/>
      <name val="¾©"/>
      <family val="1"/>
    </font>
    <font>
      <sz val="14"/>
      <name val="¾©"/>
      <family val="1"/>
    </font>
    <font>
      <i/>
      <sz val="11"/>
      <color indexed="23"/>
      <name val="lr oSVbN"/>
      <family val="3"/>
    </font>
    <font>
      <sz val="11"/>
      <color indexed="9"/>
      <name val="lr oSVbN"/>
      <family val="3"/>
    </font>
    <font>
      <sz val="11"/>
      <color indexed="60"/>
      <name val="lr oSVbN"/>
      <family val="3"/>
    </font>
    <font>
      <sz val="11"/>
      <color indexed="17"/>
      <name val="lr oSVbN"/>
      <family val="3"/>
    </font>
    <font>
      <sz val="11"/>
      <name val="lr ¾©"/>
      <family val="1"/>
    </font>
    <font>
      <u/>
      <sz val="11.2"/>
      <color indexed="12"/>
      <name val="¾©"/>
      <family val="1"/>
    </font>
    <font>
      <b/>
      <sz val="11"/>
      <color indexed="63"/>
      <name val="lr oSVbN"/>
      <family val="3"/>
    </font>
    <font>
      <sz val="11"/>
      <color indexed="62"/>
      <name val="lr oSVbN"/>
      <family val="3"/>
    </font>
    <font>
      <b/>
      <sz val="11"/>
      <color indexed="52"/>
      <name val="lr oSVbN"/>
      <family val="3"/>
    </font>
    <font>
      <sz val="12"/>
      <name val="lr ¾©"/>
      <family val="1"/>
    </font>
    <font>
      <b/>
      <sz val="11"/>
      <color indexed="8"/>
      <name val="lr oSVbN"/>
      <family val="3"/>
    </font>
    <font>
      <sz val="11"/>
      <color indexed="10"/>
      <name val="lr oSVbN"/>
      <family val="3"/>
    </font>
    <font>
      <sz val="12"/>
      <name val="E~Cg?jk"/>
      <family val="3"/>
    </font>
    <font>
      <sz val="11"/>
      <color indexed="8"/>
      <name val="lr oSVbN"/>
      <family val="3"/>
    </font>
    <font>
      <sz val="10"/>
      <name val="¾©"/>
      <family val="1"/>
    </font>
    <font>
      <sz val="8"/>
      <name val="Arial"/>
      <family val="2"/>
    </font>
    <font>
      <b/>
      <i/>
      <sz val="16"/>
      <name val="Helv"/>
      <family val="2"/>
    </font>
    <font>
      <sz val="12"/>
      <name val="HG丸ｺﾞｼｯｸM-PRO"/>
      <family val="3"/>
      <charset val="128"/>
    </font>
    <font>
      <sz val="9"/>
      <name val="中ゴシック体"/>
      <family val="3"/>
      <charset val="128"/>
    </font>
    <font>
      <sz val="12"/>
      <name val="平成明朝"/>
      <family val="3"/>
      <charset val="128"/>
    </font>
    <font>
      <sz val="11"/>
      <color indexed="8"/>
      <name val="HG丸ｺﾞｼｯｸM-PRO"/>
      <family val="3"/>
      <charset val="128"/>
    </font>
    <font>
      <u/>
      <sz val="11"/>
      <color theme="10"/>
      <name val="ＭＳ Ｐゴシック"/>
      <family val="3"/>
      <charset val="128"/>
    </font>
    <font>
      <sz val="14"/>
      <name val="明朝"/>
      <family val="1"/>
      <charset val="128"/>
    </font>
    <font>
      <sz val="12"/>
      <color indexed="8"/>
      <name val="ＭＳ Ｐゴシック"/>
      <family val="3"/>
      <charset val="128"/>
    </font>
    <font>
      <sz val="10"/>
      <color indexed="8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6"/>
      <name val="ＭＳ Ｐゴシック"/>
      <family val="3"/>
      <charset val="128"/>
      <scheme val="minor"/>
    </font>
    <font>
      <b/>
      <sz val="14"/>
      <name val="ＭＳ ゴシック"/>
      <family val="3"/>
      <charset val="128"/>
    </font>
    <font>
      <b/>
      <sz val="16"/>
      <name val="ＭＳ ゴシック"/>
      <family val="3"/>
      <charset val="128"/>
    </font>
    <font>
      <sz val="14"/>
      <name val="Terminal"/>
      <family val="3"/>
      <charset val="255"/>
    </font>
    <font>
      <sz val="12"/>
      <name val="ＭＳ ゴシック"/>
      <family val="3"/>
      <charset val="128"/>
    </font>
    <font>
      <sz val="9"/>
      <name val="ＭＳ ゴシック"/>
      <family val="3"/>
      <charset val="128"/>
    </font>
    <font>
      <sz val="10"/>
      <color rgb="FF00B0F0"/>
      <name val="ＭＳ ゴシック"/>
      <family val="3"/>
      <charset val="128"/>
    </font>
    <font>
      <sz val="10"/>
      <color rgb="FFFF0000"/>
      <name val="ＭＳ ゴシック"/>
      <family val="3"/>
      <charset val="128"/>
    </font>
    <font>
      <sz val="9"/>
      <color rgb="FFFF0000"/>
      <name val="ＭＳ ゴシック"/>
      <family val="3"/>
      <charset val="128"/>
    </font>
    <font>
      <sz val="10"/>
      <color rgb="FF000000"/>
      <name val="ＭＳ ゴシック"/>
      <family val="3"/>
      <charset val="128"/>
    </font>
    <font>
      <sz val="10"/>
      <color rgb="FF0000FF"/>
      <name val="ＭＳ ゴシック"/>
      <family val="3"/>
      <charset val="128"/>
    </font>
    <font>
      <sz val="10"/>
      <color rgb="FF000000"/>
      <name val="ＭＳ Ｐゴシック"/>
      <family val="3"/>
      <charset val="128"/>
    </font>
    <font>
      <sz val="10"/>
      <color rgb="FF00B050"/>
      <name val="ＭＳ ゴシック"/>
      <family val="3"/>
      <charset val="128"/>
    </font>
    <font>
      <b/>
      <sz val="11"/>
      <name val="ＭＳ ゴシック"/>
      <family val="3"/>
      <charset val="128"/>
    </font>
    <font>
      <b/>
      <sz val="12"/>
      <color rgb="FF0000FF"/>
      <name val="ＭＳ ゴシック"/>
      <family val="3"/>
      <charset val="128"/>
    </font>
    <font>
      <b/>
      <sz val="12"/>
      <name val="ＭＳ ゴシック"/>
      <family val="3"/>
      <charset val="128"/>
    </font>
    <font>
      <b/>
      <sz val="12"/>
      <color rgb="FFFF0000"/>
      <name val="ＭＳ ゴシック"/>
      <family val="3"/>
      <charset val="128"/>
    </font>
    <font>
      <sz val="11"/>
      <color rgb="FF0000FF"/>
      <name val="ＭＳ ゴシック"/>
      <family val="3"/>
      <charset val="128"/>
    </font>
    <font>
      <sz val="11"/>
      <color rgb="FFFF0000"/>
      <name val="ＭＳ ゴシック"/>
      <family val="3"/>
      <charset val="128"/>
    </font>
    <font>
      <sz val="12"/>
      <name val="Osaka"/>
      <family val="2"/>
    </font>
    <font>
      <b/>
      <sz val="20"/>
      <name val="ＭＳ ゴシック"/>
      <family val="3"/>
      <charset val="128"/>
    </font>
    <font>
      <sz val="12"/>
      <name val="Osaka"/>
      <charset val="128"/>
    </font>
    <font>
      <b/>
      <sz val="10"/>
      <name val="ＭＳ ゴシック"/>
      <family val="3"/>
      <charset val="128"/>
    </font>
    <font>
      <sz val="10"/>
      <color rgb="FFC00000"/>
      <name val="ＭＳ ゴシック"/>
      <family val="3"/>
      <charset val="128"/>
    </font>
    <font>
      <b/>
      <sz val="10"/>
      <color rgb="FFFF0000"/>
      <name val="ＭＳ ゴシック"/>
      <family val="3"/>
      <charset val="128"/>
    </font>
    <font>
      <b/>
      <sz val="10"/>
      <color rgb="FF0000FF"/>
      <name val="ＭＳ ゴシック"/>
      <family val="3"/>
      <charset val="128"/>
    </font>
    <font>
      <sz val="9"/>
      <name val="ＭＳ Ｐゴシック"/>
      <family val="3"/>
      <charset val="128"/>
      <scheme val="minor"/>
    </font>
    <font>
      <b/>
      <sz val="16"/>
      <color rgb="FF0000FF"/>
      <name val="ＭＳ ゴシック"/>
      <family val="3"/>
      <charset val="128"/>
    </font>
    <font>
      <b/>
      <sz val="9"/>
      <name val="ＭＳ ゴシック"/>
      <family val="3"/>
      <charset val="128"/>
    </font>
    <font>
      <b/>
      <sz val="8"/>
      <name val="ＭＳ ゴシック"/>
      <family val="3"/>
      <charset val="128"/>
    </font>
    <font>
      <b/>
      <sz val="18"/>
      <name val="ＭＳ ゴシック"/>
      <family val="3"/>
      <charset val="128"/>
    </font>
    <font>
      <sz val="7"/>
      <name val="ＭＳ ゴシック"/>
      <family val="3"/>
      <charset val="128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gray06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99">
    <border>
      <left/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10"/>
      </right>
      <top style="thin">
        <color indexed="64"/>
      </top>
      <bottom style="hair">
        <color indexed="10"/>
      </bottom>
      <diagonal/>
    </border>
    <border>
      <left style="dotted">
        <color indexed="64"/>
      </left>
      <right style="medium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hair">
        <color indexed="33"/>
      </left>
      <right style="hair">
        <color indexed="33"/>
      </right>
      <top style="hair">
        <color indexed="33"/>
      </top>
      <bottom style="hair">
        <color indexed="3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auto="1"/>
      </left>
      <right style="hair">
        <color theme="0" tint="-0.24994659260841701"/>
      </right>
      <top style="thin">
        <color auto="1"/>
      </top>
      <bottom style="hair">
        <color theme="0" tint="-0.24994659260841701"/>
      </bottom>
      <diagonal/>
    </border>
    <border>
      <left style="hair">
        <color theme="0" tint="-0.24994659260841701"/>
      </left>
      <right style="hair">
        <color theme="0" tint="-0.24994659260841701"/>
      </right>
      <top style="thin">
        <color auto="1"/>
      </top>
      <bottom/>
      <diagonal/>
    </border>
    <border>
      <left style="hair">
        <color theme="0" tint="-0.24994659260841701"/>
      </left>
      <right style="hair">
        <color theme="0" tint="-0.24994659260841701"/>
      </right>
      <top style="thin">
        <color auto="1"/>
      </top>
      <bottom style="hair">
        <color theme="0" tint="-0.24994659260841701"/>
      </bottom>
      <diagonal/>
    </border>
    <border>
      <left style="hair">
        <color theme="0" tint="-0.24994659260841701"/>
      </left>
      <right style="thin">
        <color auto="1"/>
      </right>
      <top style="thin">
        <color auto="1"/>
      </top>
      <bottom style="hair">
        <color theme="0" tint="-0.24994659260841701"/>
      </bottom>
      <diagonal/>
    </border>
    <border>
      <left style="thin">
        <color auto="1"/>
      </left>
      <right style="hair">
        <color theme="0" tint="-0.24994659260841701"/>
      </right>
      <top style="hair">
        <color theme="0" tint="-0.24994659260841701"/>
      </top>
      <bottom style="thin">
        <color auto="1"/>
      </bottom>
      <diagonal/>
    </border>
    <border>
      <left style="hair">
        <color theme="0" tint="-0.24994659260841701"/>
      </left>
      <right style="hair">
        <color theme="0" tint="-0.24994659260841701"/>
      </right>
      <top/>
      <bottom style="thin">
        <color auto="1"/>
      </bottom>
      <diagonal/>
    </border>
    <border>
      <left style="hair">
        <color theme="0" tint="-0.24994659260841701"/>
      </left>
      <right style="hair">
        <color theme="0" tint="-0.24994659260841701"/>
      </right>
      <top style="hair">
        <color theme="0" tint="-0.24994659260841701"/>
      </top>
      <bottom style="thin">
        <color auto="1"/>
      </bottom>
      <diagonal/>
    </border>
    <border>
      <left style="hair">
        <color theme="0" tint="-0.24994659260841701"/>
      </left>
      <right style="thin">
        <color auto="1"/>
      </right>
      <top style="hair">
        <color theme="0" tint="-0.24994659260841701"/>
      </top>
      <bottom style="thin">
        <color auto="1"/>
      </bottom>
      <diagonal/>
    </border>
    <border>
      <left style="thin">
        <color auto="1"/>
      </left>
      <right style="hair">
        <color theme="0" tint="-0.34998626667073579"/>
      </right>
      <top style="thin">
        <color auto="1"/>
      </top>
      <bottom style="hair">
        <color theme="0" tint="-0.34998626667073579"/>
      </bottom>
      <diagonal/>
    </border>
    <border>
      <left style="hair">
        <color theme="0" tint="-0.34998626667073579"/>
      </left>
      <right style="hair">
        <color theme="0" tint="-0.34998626667073579"/>
      </right>
      <top style="thin">
        <color auto="1"/>
      </top>
      <bottom style="hair">
        <color theme="0" tint="-0.34998626667073579"/>
      </bottom>
      <diagonal/>
    </border>
    <border>
      <left style="hair">
        <color theme="0" tint="-0.34998626667073579"/>
      </left>
      <right style="thin">
        <color auto="1"/>
      </right>
      <top style="thin">
        <color auto="1"/>
      </top>
      <bottom style="hair">
        <color theme="0" tint="-0.34998626667073579"/>
      </bottom>
      <diagonal/>
    </border>
    <border>
      <left style="thin">
        <color auto="1"/>
      </left>
      <right style="hair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  <border>
      <left style="hair">
        <color theme="0" tint="-0.34998626667073579"/>
      </left>
      <right style="hair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  <border>
      <left style="hair">
        <color theme="0" tint="-0.34998626667073579"/>
      </left>
      <right style="thin">
        <color auto="1"/>
      </right>
      <top style="hair">
        <color theme="0" tint="-0.34998626667073579"/>
      </top>
      <bottom style="hair">
        <color theme="0" tint="-0.34998626667073579"/>
      </bottom>
      <diagonal/>
    </border>
    <border>
      <left style="hair">
        <color theme="0" tint="-0.34998626667073579"/>
      </left>
      <right style="hair">
        <color theme="0" tint="-0.34998626667073579"/>
      </right>
      <top style="hair">
        <color theme="0" tint="-0.34998626667073579"/>
      </top>
      <bottom/>
      <diagonal/>
    </border>
    <border>
      <left style="thin">
        <color auto="1"/>
      </left>
      <right style="hair">
        <color theme="0" tint="-0.499984740745262"/>
      </right>
      <top style="hair">
        <color theme="0" tint="-0.34998626667073579"/>
      </top>
      <bottom style="thin">
        <color auto="1"/>
      </bottom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34998626667073579"/>
      </top>
      <bottom style="thin">
        <color auto="1"/>
      </bottom>
      <diagonal/>
    </border>
    <border>
      <left style="hair">
        <color theme="0" tint="-0.499984740745262"/>
      </left>
      <right style="thin">
        <color auto="1"/>
      </right>
      <top style="hair">
        <color theme="0" tint="-0.34998626667073579"/>
      </top>
      <bottom style="thin">
        <color auto="1"/>
      </bottom>
      <diagonal/>
    </border>
    <border>
      <left style="hair">
        <color theme="0" tint="-0.249977111117893"/>
      </left>
      <right style="hair">
        <color theme="0" tint="-0.249977111117893"/>
      </right>
      <top/>
      <bottom style="hair">
        <color theme="0" tint="-0.249977111117893"/>
      </bottom>
      <diagonal/>
    </border>
    <border>
      <left style="hair">
        <color theme="0" tint="-0.249977111117893"/>
      </left>
      <right style="hair">
        <color theme="0" tint="-0.249977111117893"/>
      </right>
      <top style="hair">
        <color theme="0" tint="-0.249977111117893"/>
      </top>
      <bottom style="hair">
        <color theme="0" tint="-0.249977111117893"/>
      </bottom>
      <diagonal/>
    </border>
    <border>
      <left style="thin">
        <color auto="1"/>
      </left>
      <right style="hair">
        <color theme="0" tint="-0.249977111117893"/>
      </right>
      <top style="hair">
        <color theme="0" tint="-0.249977111117893"/>
      </top>
      <bottom style="hair">
        <color theme="0" tint="-0.249977111117893"/>
      </bottom>
      <diagonal/>
    </border>
    <border>
      <left style="thin">
        <color auto="1"/>
      </left>
      <right style="hair">
        <color theme="0" tint="-0.34998626667073579"/>
      </right>
      <top style="thin">
        <color auto="1"/>
      </top>
      <bottom style="hair">
        <color theme="0" tint="-0.34998626667073579"/>
      </bottom>
      <diagonal/>
    </border>
    <border>
      <left style="hair">
        <color theme="0" tint="-0.34998626667073579"/>
      </left>
      <right style="hair">
        <color theme="0" tint="-0.34998626667073579"/>
      </right>
      <top style="thin">
        <color auto="1"/>
      </top>
      <bottom style="hair">
        <color theme="0" tint="-0.34998626667073579"/>
      </bottom>
      <diagonal/>
    </border>
    <border>
      <left style="hair">
        <color theme="0" tint="-0.34998626667073579"/>
      </left>
      <right style="thin">
        <color auto="1"/>
      </right>
      <top style="thin">
        <color auto="1"/>
      </top>
      <bottom style="hair">
        <color theme="0" tint="-0.34998626667073579"/>
      </bottom>
      <diagonal/>
    </border>
    <border>
      <left style="thin">
        <color auto="1"/>
      </left>
      <right style="hair">
        <color theme="0" tint="-0.34998626667073579"/>
      </right>
      <top style="hair">
        <color theme="0" tint="-0.34998626667073579"/>
      </top>
      <bottom style="thin">
        <color auto="1"/>
      </bottom>
      <diagonal/>
    </border>
    <border>
      <left style="hair">
        <color theme="0" tint="-0.34998626667073579"/>
      </left>
      <right style="hair">
        <color theme="0" tint="-0.34998626667073579"/>
      </right>
      <top style="hair">
        <color theme="0" tint="-0.34998626667073579"/>
      </top>
      <bottom style="thin">
        <color auto="1"/>
      </bottom>
      <diagonal/>
    </border>
    <border>
      <left style="hair">
        <color theme="0" tint="-0.34998626667073579"/>
      </left>
      <right style="thin">
        <color auto="1"/>
      </right>
      <top style="hair">
        <color theme="0" tint="-0.34998626667073579"/>
      </top>
      <bottom style="thin">
        <color auto="1"/>
      </bottom>
      <diagonal/>
    </border>
    <border>
      <left style="thin">
        <color auto="1"/>
      </left>
      <right style="hair">
        <color theme="0" tint="-0.34998626667073579"/>
      </right>
      <top style="hair">
        <color theme="0" tint="-0.34998626667073579"/>
      </top>
      <bottom/>
      <diagonal/>
    </border>
    <border>
      <left style="hair">
        <color theme="0" tint="-0.34998626667073579"/>
      </left>
      <right style="thin">
        <color auto="1"/>
      </right>
      <top style="hair">
        <color theme="0" tint="-0.34998626667073579"/>
      </top>
      <bottom/>
      <diagonal/>
    </border>
    <border>
      <left style="thin">
        <color auto="1"/>
      </left>
      <right style="hair">
        <color theme="0" tint="-0.34998626667073579"/>
      </right>
      <top/>
      <bottom/>
      <diagonal/>
    </border>
    <border>
      <left style="hair">
        <color theme="0" tint="-0.34998626667073579"/>
      </left>
      <right style="hair">
        <color theme="0" tint="-0.34998626667073579"/>
      </right>
      <top/>
      <bottom/>
      <diagonal/>
    </border>
    <border>
      <left style="hair">
        <color theme="0" tint="-0.34998626667073579"/>
      </left>
      <right style="thin">
        <color auto="1"/>
      </right>
      <top/>
      <bottom/>
      <diagonal/>
    </border>
    <border>
      <left style="thin">
        <color auto="1"/>
      </left>
      <right style="hair">
        <color theme="0" tint="-0.34998626667073579"/>
      </right>
      <top/>
      <bottom style="thin">
        <color auto="1"/>
      </bottom>
      <diagonal/>
    </border>
    <border>
      <left style="hair">
        <color theme="0" tint="-0.34998626667073579"/>
      </left>
      <right style="hair">
        <color theme="0" tint="-0.34998626667073579"/>
      </right>
      <top/>
      <bottom style="thin">
        <color auto="1"/>
      </bottom>
      <diagonal/>
    </border>
    <border>
      <left style="hair">
        <color theme="0" tint="-0.34998626667073579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theme="0" tint="-0.24994659260841701"/>
      </left>
      <right style="hair">
        <color theme="0" tint="-0.24994659260841701"/>
      </right>
      <top style="thin">
        <color auto="1"/>
      </top>
      <bottom/>
      <diagonal/>
    </border>
    <border>
      <left style="hair">
        <color theme="0" tint="-0.34998626667073579"/>
      </left>
      <right style="hair">
        <color theme="0" tint="-0.34998626667073579"/>
      </right>
      <top style="thin">
        <color auto="1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</borders>
  <cellStyleXfs count="284">
    <xf numFmtId="0" fontId="0" fillId="0" borderId="0"/>
    <xf numFmtId="182" fontId="6" fillId="0" borderId="0"/>
    <xf numFmtId="0" fontId="3" fillId="0" borderId="0">
      <alignment horizontal="center"/>
    </xf>
    <xf numFmtId="0" fontId="3" fillId="0" borderId="0">
      <alignment horizontal="center"/>
    </xf>
    <xf numFmtId="0" fontId="17" fillId="2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13" fontId="5" fillId="0" borderId="1" applyBorder="0">
      <alignment horizontal="center"/>
    </xf>
    <xf numFmtId="0" fontId="18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181" fontId="7" fillId="0" borderId="0" applyFill="0" applyBorder="0" applyAlignment="0"/>
    <xf numFmtId="0" fontId="19" fillId="0" borderId="0">
      <protection locked="0"/>
    </xf>
    <xf numFmtId="0" fontId="20" fillId="0" borderId="0">
      <protection locked="0"/>
    </xf>
    <xf numFmtId="0" fontId="21" fillId="0" borderId="0">
      <protection locked="0"/>
    </xf>
    <xf numFmtId="0" fontId="22" fillId="0" borderId="0">
      <alignment horizontal="center"/>
      <protection locked="0"/>
    </xf>
    <xf numFmtId="0" fontId="8" fillId="0" borderId="0">
      <alignment horizontal="left"/>
    </xf>
    <xf numFmtId="0" fontId="9" fillId="0" borderId="2" applyNumberFormat="0" applyAlignment="0" applyProtection="0">
      <alignment horizontal="left" vertical="center"/>
    </xf>
    <xf numFmtId="0" fontId="9" fillId="0" borderId="3">
      <alignment horizontal="left" vertical="center"/>
    </xf>
    <xf numFmtId="49" fontId="23" fillId="0" borderId="0">
      <alignment horizontal="center"/>
    </xf>
    <xf numFmtId="0" fontId="10" fillId="0" borderId="0"/>
    <xf numFmtId="4" fontId="24" fillId="0" borderId="0">
      <protection locked="0"/>
    </xf>
    <xf numFmtId="4" fontId="8" fillId="0" borderId="0">
      <alignment horizontal="right"/>
    </xf>
    <xf numFmtId="4" fontId="11" fillId="0" borderId="0">
      <alignment horizontal="right"/>
    </xf>
    <xf numFmtId="0" fontId="12" fillId="0" borderId="0">
      <alignment horizontal="left"/>
    </xf>
    <xf numFmtId="0" fontId="13" fillId="0" borderId="0"/>
    <xf numFmtId="0" fontId="14" fillId="0" borderId="0">
      <alignment horizont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5" fillId="0" borderId="4" applyNumberFormat="0" applyBorder="0" applyAlignment="0">
      <alignment horizontal="center"/>
    </xf>
    <xf numFmtId="182" fontId="6" fillId="0" borderId="5" applyBorder="0"/>
    <xf numFmtId="180" fontId="15" fillId="0" borderId="6" applyBorder="0">
      <alignment horizontal="right"/>
    </xf>
    <xf numFmtId="0" fontId="26" fillId="0" borderId="0" applyNumberFormat="0" applyFill="0" applyBorder="0" applyAlignment="0" applyProtection="0">
      <alignment vertical="center"/>
    </xf>
    <xf numFmtId="0" fontId="27" fillId="20" borderId="7" applyNumberFormat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0" fontId="2" fillId="22" borderId="8" applyNumberFormat="0" applyFont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1" fillId="23" borderId="10" applyNumberFormat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183" fontId="44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47" fillId="0" borderId="0" applyFont="0" applyFill="0" applyBorder="0" applyAlignment="0" applyProtection="0">
      <alignment vertical="center"/>
    </xf>
    <xf numFmtId="38" fontId="3" fillId="0" borderId="0">
      <alignment horizontal="center"/>
    </xf>
    <xf numFmtId="0" fontId="33" fillId="0" borderId="11" applyNumberFormat="0" applyFill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35" fillId="0" borderId="13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14" applyAlignment="0">
      <alignment horizontal="center" vertical="center"/>
    </xf>
    <xf numFmtId="0" fontId="37" fillId="0" borderId="15" applyNumberFormat="0" applyFill="0" applyAlignment="0" applyProtection="0">
      <alignment vertical="center"/>
    </xf>
    <xf numFmtId="0" fontId="38" fillId="23" borderId="16" applyNumberFormat="0" applyAlignment="0" applyProtection="0">
      <alignment vertical="center"/>
    </xf>
    <xf numFmtId="3" fontId="39" fillId="0" borderId="17">
      <alignment vertical="center"/>
    </xf>
    <xf numFmtId="3" fontId="39" fillId="0" borderId="18">
      <alignment vertical="center"/>
    </xf>
    <xf numFmtId="3" fontId="39" fillId="0" borderId="19">
      <alignment vertical="center"/>
    </xf>
    <xf numFmtId="0" fontId="40" fillId="0" borderId="0" applyNumberFormat="0" applyFill="0" applyBorder="0" applyAlignment="0" applyProtection="0">
      <alignment vertical="center"/>
    </xf>
    <xf numFmtId="8" fontId="45" fillId="0" borderId="0" applyFont="0" applyFill="0" applyBorder="0" applyAlignment="0" applyProtection="0"/>
    <xf numFmtId="6" fontId="45" fillId="0" borderId="0" applyFont="0" applyFill="0" applyBorder="0" applyAlignment="0" applyProtection="0"/>
    <xf numFmtId="6" fontId="6" fillId="0" borderId="0" applyFont="0" applyFill="0" applyBorder="0" applyAlignment="0" applyProtection="0"/>
    <xf numFmtId="6" fontId="6" fillId="0" borderId="0" applyFont="0" applyFill="0" applyBorder="0" applyAlignment="0" applyProtection="0">
      <alignment vertical="center"/>
    </xf>
    <xf numFmtId="0" fontId="41" fillId="7" borderId="10" applyNumberFormat="0" applyAlignment="0" applyProtection="0">
      <alignment vertical="center"/>
    </xf>
    <xf numFmtId="3" fontId="46" fillId="24" borderId="0"/>
    <xf numFmtId="0" fontId="6" fillId="0" borderId="0"/>
    <xf numFmtId="0" fontId="6" fillId="0" borderId="0"/>
    <xf numFmtId="0" fontId="6" fillId="0" borderId="0"/>
    <xf numFmtId="0" fontId="25" fillId="0" borderId="0" applyNumberFormat="0" applyFont="0" applyBorder="0">
      <alignment vertical="center"/>
    </xf>
    <xf numFmtId="0" fontId="16" fillId="0" borderId="0"/>
    <xf numFmtId="0" fontId="42" fillId="4" borderId="0" applyNumberFormat="0" applyBorder="0" applyAlignment="0" applyProtection="0">
      <alignment vertical="center"/>
    </xf>
    <xf numFmtId="0" fontId="6" fillId="0" borderId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48" fillId="0" borderId="0" applyFill="0" applyBorder="0" applyAlignment="0" applyProtection="0"/>
    <xf numFmtId="0" fontId="6" fillId="0" borderId="0">
      <alignment vertical="center"/>
    </xf>
    <xf numFmtId="0" fontId="49" fillId="0" borderId="0"/>
    <xf numFmtId="38" fontId="6" fillId="0" borderId="0" applyFont="0" applyFill="0" applyBorder="0" applyAlignment="0" applyProtection="0"/>
    <xf numFmtId="0" fontId="47" fillId="0" borderId="0">
      <alignment vertical="center"/>
    </xf>
    <xf numFmtId="38" fontId="6" fillId="0" borderId="0" applyFont="0" applyFill="0" applyBorder="0" applyAlignment="0" applyProtection="0">
      <alignment vertical="center"/>
    </xf>
    <xf numFmtId="184" fontId="49" fillId="0" borderId="0"/>
    <xf numFmtId="182" fontId="6" fillId="0" borderId="0"/>
    <xf numFmtId="0" fontId="51" fillId="0" borderId="0" applyNumberFormat="0" applyFill="0" applyBorder="0" applyAlignment="0" applyProtection="0">
      <alignment vertical="center"/>
    </xf>
    <xf numFmtId="0" fontId="52" fillId="20" borderId="7" applyNumberFormat="0" applyAlignment="0" applyProtection="0">
      <alignment vertical="center"/>
    </xf>
    <xf numFmtId="0" fontId="53" fillId="0" borderId="0"/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14" applyAlignment="0">
      <alignment horizontal="center" vertical="center"/>
    </xf>
    <xf numFmtId="0" fontId="56" fillId="3" borderId="0" applyNumberFormat="0" applyBorder="0" applyAlignment="0" applyProtection="0">
      <alignment vertical="center"/>
    </xf>
    <xf numFmtId="0" fontId="57" fillId="0" borderId="11" applyNumberFormat="0" applyFill="0" applyAlignment="0" applyProtection="0">
      <alignment vertical="center"/>
    </xf>
    <xf numFmtId="0" fontId="58" fillId="0" borderId="12" applyNumberFormat="0" applyFill="0" applyAlignment="0" applyProtection="0">
      <alignment vertical="center"/>
    </xf>
    <xf numFmtId="0" fontId="59" fillId="0" borderId="13" applyNumberFormat="0" applyFill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0" fillId="22" borderId="25" applyNumberFormat="0" applyFont="0" applyAlignment="0" applyProtection="0">
      <alignment vertical="center"/>
    </xf>
    <xf numFmtId="0" fontId="61" fillId="0" borderId="9" applyNumberFormat="0" applyFill="0" applyAlignment="0" applyProtection="0">
      <alignment vertical="center"/>
    </xf>
    <xf numFmtId="40" fontId="62" fillId="0" borderId="0" applyFont="0" applyFill="0" applyBorder="0" applyAlignment="0" applyProtection="0"/>
    <xf numFmtId="38" fontId="60" fillId="0" borderId="0" applyFont="0" applyFill="0" applyBorder="0" applyAlignment="0" applyProtection="0"/>
    <xf numFmtId="38" fontId="63" fillId="0" borderId="0" applyFont="0" applyFill="0" applyBorder="0" applyAlignment="0" applyProtection="0"/>
    <xf numFmtId="38" fontId="60" fillId="0" borderId="0" applyFont="0" applyFill="0" applyBorder="0" applyAlignment="0" applyProtection="0"/>
    <xf numFmtId="38" fontId="62" fillId="0" borderId="0">
      <alignment horizontal="center"/>
    </xf>
    <xf numFmtId="0" fontId="64" fillId="0" borderId="0" applyNumberFormat="0" applyFill="0" applyBorder="0" applyAlignment="0" applyProtection="0">
      <alignment vertical="center"/>
    </xf>
    <xf numFmtId="0" fontId="65" fillId="16" borderId="0" applyNumberFormat="0" applyBorder="0" applyAlignment="0" applyProtection="0">
      <alignment vertical="center"/>
    </xf>
    <xf numFmtId="0" fontId="65" fillId="17" borderId="0" applyNumberFormat="0" applyBorder="0" applyAlignment="0" applyProtection="0">
      <alignment vertical="center"/>
    </xf>
    <xf numFmtId="0" fontId="65" fillId="18" borderId="0" applyNumberFormat="0" applyBorder="0" applyAlignment="0" applyProtection="0">
      <alignment vertical="center"/>
    </xf>
    <xf numFmtId="0" fontId="65" fillId="13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19" borderId="0" applyNumberFormat="0" applyBorder="0" applyAlignment="0" applyProtection="0">
      <alignment vertical="center"/>
    </xf>
    <xf numFmtId="0" fontId="66" fillId="21" borderId="0" applyNumberFormat="0" applyBorder="0" applyAlignment="0" applyProtection="0">
      <alignment vertical="center"/>
    </xf>
    <xf numFmtId="0" fontId="67" fillId="4" borderId="0" applyNumberFormat="0" applyBorder="0" applyAlignment="0" applyProtection="0">
      <alignment vertical="center"/>
    </xf>
    <xf numFmtId="8" fontId="62" fillId="0" borderId="0" applyFont="0" applyFill="0" applyBorder="0" applyAlignment="0" applyProtection="0"/>
    <xf numFmtId="49" fontId="68" fillId="0" borderId="0">
      <alignment horizontal="center"/>
    </xf>
    <xf numFmtId="0" fontId="69" fillId="0" borderId="0" applyNumberFormat="0" applyFill="0" applyBorder="0" applyAlignment="0" applyProtection="0">
      <alignment vertical="top"/>
      <protection locked="0"/>
    </xf>
    <xf numFmtId="0" fontId="62" fillId="0" borderId="0">
      <alignment horizontal="center"/>
    </xf>
    <xf numFmtId="0" fontId="62" fillId="0" borderId="0">
      <alignment horizontal="center"/>
    </xf>
    <xf numFmtId="0" fontId="70" fillId="23" borderId="26" applyNumberFormat="0" applyAlignment="0" applyProtection="0">
      <alignment vertical="center"/>
    </xf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71" fillId="7" borderId="27" applyNumberFormat="0" applyAlignment="0" applyProtection="0">
      <alignment vertical="center"/>
    </xf>
    <xf numFmtId="0" fontId="72" fillId="23" borderId="27" applyNumberFormat="0" applyAlignment="0" applyProtection="0">
      <alignment vertical="center"/>
    </xf>
    <xf numFmtId="0" fontId="60" fillId="0" borderId="0"/>
    <xf numFmtId="0" fontId="73" fillId="0" borderId="0"/>
    <xf numFmtId="0" fontId="73" fillId="0" borderId="0"/>
    <xf numFmtId="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63" fillId="0" borderId="0"/>
    <xf numFmtId="0" fontId="60" fillId="0" borderId="0">
      <alignment vertical="center"/>
    </xf>
    <xf numFmtId="0" fontId="74" fillId="0" borderId="28" applyNumberFormat="0" applyFill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3" fontId="76" fillId="0" borderId="17">
      <alignment vertical="center"/>
    </xf>
    <xf numFmtId="3" fontId="76" fillId="0" borderId="18">
      <alignment vertical="center"/>
    </xf>
    <xf numFmtId="3" fontId="76" fillId="0" borderId="19">
      <alignment vertical="center"/>
    </xf>
    <xf numFmtId="0" fontId="77" fillId="2" borderId="0" applyNumberFormat="0" applyBorder="0" applyAlignment="0" applyProtection="0">
      <alignment vertical="center"/>
    </xf>
    <xf numFmtId="0" fontId="77" fillId="3" borderId="0" applyNumberFormat="0" applyBorder="0" applyAlignment="0" applyProtection="0">
      <alignment vertical="center"/>
    </xf>
    <xf numFmtId="0" fontId="77" fillId="4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6" borderId="0" applyNumberFormat="0" applyBorder="0" applyAlignment="0" applyProtection="0">
      <alignment vertical="center"/>
    </xf>
    <xf numFmtId="0" fontId="77" fillId="7" borderId="0" applyNumberFormat="0" applyBorder="0" applyAlignment="0" applyProtection="0">
      <alignment vertical="center"/>
    </xf>
    <xf numFmtId="0" fontId="78" fillId="0" borderId="4" applyNumberFormat="0" applyBorder="0" applyAlignment="0">
      <alignment horizontal="center"/>
    </xf>
    <xf numFmtId="0" fontId="77" fillId="8" borderId="0" applyNumberFormat="0" applyBorder="0" applyAlignment="0" applyProtection="0">
      <alignment vertical="center"/>
    </xf>
    <xf numFmtId="0" fontId="77" fillId="9" borderId="0" applyNumberFormat="0" applyBorder="0" applyAlignment="0" applyProtection="0">
      <alignment vertical="center"/>
    </xf>
    <xf numFmtId="0" fontId="77" fillId="10" borderId="0" applyNumberFormat="0" applyBorder="0" applyAlignment="0" applyProtection="0">
      <alignment vertical="center"/>
    </xf>
    <xf numFmtId="0" fontId="77" fillId="5" borderId="0" applyNumberFormat="0" applyBorder="0" applyAlignment="0" applyProtection="0">
      <alignment vertical="center"/>
    </xf>
    <xf numFmtId="0" fontId="77" fillId="8" borderId="0" applyNumberFormat="0" applyBorder="0" applyAlignment="0" applyProtection="0">
      <alignment vertical="center"/>
    </xf>
    <xf numFmtId="0" fontId="77" fillId="11" borderId="0" applyNumberFormat="0" applyBorder="0" applyAlignment="0" applyProtection="0">
      <alignment vertical="center"/>
    </xf>
    <xf numFmtId="0" fontId="65" fillId="12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65" fillId="10" borderId="0" applyNumberFormat="0" applyBorder="0" applyAlignment="0" applyProtection="0">
      <alignment vertical="center"/>
    </xf>
    <xf numFmtId="0" fontId="65" fillId="13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16" fillId="0" borderId="0"/>
    <xf numFmtId="0" fontId="16" fillId="0" borderId="0"/>
    <xf numFmtId="185" fontId="49" fillId="0" borderId="0" applyFill="0" applyBorder="0" applyAlignment="0"/>
    <xf numFmtId="185" fontId="49" fillId="0" borderId="0" applyFill="0" applyBorder="0" applyAlignment="0"/>
    <xf numFmtId="185" fontId="49" fillId="0" borderId="0" applyFill="0" applyBorder="0" applyAlignment="0"/>
    <xf numFmtId="185" fontId="49" fillId="0" borderId="0" applyFill="0" applyBorder="0" applyAlignment="0"/>
    <xf numFmtId="185" fontId="49" fillId="0" borderId="0" applyFill="0" applyBorder="0" applyAlignment="0"/>
    <xf numFmtId="185" fontId="49" fillId="0" borderId="0" applyFill="0" applyBorder="0" applyAlignment="0"/>
    <xf numFmtId="185" fontId="49" fillId="0" borderId="0" applyFill="0" applyBorder="0" applyAlignment="0"/>
    <xf numFmtId="185" fontId="49" fillId="0" borderId="0" applyFill="0" applyBorder="0" applyAlignment="0"/>
    <xf numFmtId="186" fontId="45" fillId="0" borderId="0" applyFill="0" applyBorder="0" applyAlignment="0"/>
    <xf numFmtId="38" fontId="79" fillId="25" borderId="0" applyNumberFormat="0" applyBorder="0" applyAlignment="0" applyProtection="0"/>
    <xf numFmtId="10" fontId="79" fillId="26" borderId="20" applyNumberFormat="0" applyBorder="0" applyAlignment="0" applyProtection="0"/>
    <xf numFmtId="0" fontId="45" fillId="0" borderId="0">
      <alignment vertical="center"/>
    </xf>
    <xf numFmtId="187" fontId="80" fillId="0" borderId="0"/>
    <xf numFmtId="10" fontId="10" fillId="0" borderId="0" applyFont="0" applyFill="0" applyBorder="0" applyAlignment="0" applyProtection="0"/>
    <xf numFmtId="0" fontId="81" fillId="0" borderId="0">
      <alignment horizontal="left" vertical="center"/>
      <protection locked="0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0" fillId="0" borderId="24">
      <alignment horizontal="center"/>
    </xf>
    <xf numFmtId="0" fontId="50" fillId="26" borderId="0">
      <alignment vertical="center"/>
    </xf>
    <xf numFmtId="0" fontId="82" fillId="0" borderId="21">
      <alignment horizont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8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4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0" fontId="85" fillId="0" borderId="0" applyNumberFormat="0" applyFill="0" applyBorder="0" applyAlignment="0" applyProtection="0">
      <alignment vertical="top"/>
      <protection locked="0"/>
    </xf>
    <xf numFmtId="0" fontId="49" fillId="22" borderId="25" applyNumberFormat="0" applyFont="0" applyAlignment="0" applyProtection="0">
      <alignment vertical="center"/>
    </xf>
    <xf numFmtId="0" fontId="49" fillId="22" borderId="25" applyNumberFormat="0" applyFont="0" applyAlignment="0" applyProtection="0">
      <alignment vertical="center"/>
    </xf>
    <xf numFmtId="0" fontId="49" fillId="22" borderId="25" applyNumberFormat="0" applyFont="0" applyAlignment="0" applyProtection="0">
      <alignment vertical="center"/>
    </xf>
    <xf numFmtId="0" fontId="49" fillId="22" borderId="25" applyNumberFormat="0" applyFont="0" applyAlignment="0" applyProtection="0">
      <alignment vertical="center"/>
    </xf>
    <xf numFmtId="0" fontId="49" fillId="22" borderId="25" applyNumberFormat="0" applyFont="0" applyAlignment="0" applyProtection="0">
      <alignment vertical="center"/>
    </xf>
    <xf numFmtId="38" fontId="6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3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48" fillId="0" borderId="0" applyFill="0" applyBorder="0" applyAlignment="0" applyProtection="0"/>
    <xf numFmtId="38" fontId="6" fillId="0" borderId="0" applyFont="0" applyFill="0" applyBorder="0" applyAlignment="0" applyProtection="0"/>
    <xf numFmtId="38" fontId="48" fillId="0" borderId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38" fontId="86" fillId="0" borderId="0" applyFont="0" applyFill="0" applyBorder="0" applyAlignment="0" applyProtection="0"/>
    <xf numFmtId="38" fontId="87" fillId="0" borderId="0" applyFont="0" applyFill="0" applyBorder="0" applyAlignment="0" applyProtection="0"/>
    <xf numFmtId="38" fontId="48" fillId="0" borderId="0" applyFill="0" applyBorder="0" applyAlignment="0" applyProtection="0"/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/>
    <xf numFmtId="38" fontId="84" fillId="0" borderId="0" applyFont="0" applyFill="0" applyBorder="0" applyAlignment="0" applyProtection="0">
      <alignment vertical="center"/>
    </xf>
    <xf numFmtId="0" fontId="45" fillId="0" borderId="0">
      <alignment vertical="center"/>
    </xf>
    <xf numFmtId="0" fontId="23" fillId="0" borderId="20">
      <alignment vertical="center"/>
    </xf>
    <xf numFmtId="3" fontId="39" fillId="0" borderId="17" applyBorder="0">
      <alignment vertical="center"/>
    </xf>
    <xf numFmtId="0" fontId="47" fillId="0" borderId="0">
      <alignment vertical="center"/>
    </xf>
    <xf numFmtId="0" fontId="3" fillId="0" borderId="0"/>
    <xf numFmtId="0" fontId="2" fillId="0" borderId="0"/>
    <xf numFmtId="0" fontId="6" fillId="0" borderId="0"/>
    <xf numFmtId="0" fontId="88" fillId="0" borderId="0">
      <alignment vertical="center"/>
    </xf>
    <xf numFmtId="0" fontId="6" fillId="0" borderId="0"/>
    <xf numFmtId="0" fontId="47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3" fillId="0" borderId="0"/>
    <xf numFmtId="0" fontId="86" fillId="0" borderId="0" applyFont="0" applyFill="0" applyBorder="0" applyAlignment="0" applyProtection="0"/>
    <xf numFmtId="0" fontId="6" fillId="0" borderId="0"/>
    <xf numFmtId="0" fontId="49" fillId="0" borderId="0"/>
    <xf numFmtId="0" fontId="49" fillId="0" borderId="0"/>
    <xf numFmtId="0" fontId="49" fillId="0" borderId="0"/>
    <xf numFmtId="0" fontId="6" fillId="0" borderId="0"/>
    <xf numFmtId="0" fontId="6" fillId="0" borderId="0">
      <alignment vertical="center"/>
    </xf>
    <xf numFmtId="0" fontId="89" fillId="0" borderId="0">
      <alignment vertical="center"/>
    </xf>
    <xf numFmtId="0" fontId="89" fillId="0" borderId="0">
      <alignment vertical="center"/>
    </xf>
    <xf numFmtId="0" fontId="3" fillId="0" borderId="0"/>
    <xf numFmtId="0" fontId="6" fillId="0" borderId="0"/>
    <xf numFmtId="0" fontId="6" fillId="0" borderId="0"/>
    <xf numFmtId="0" fontId="3" fillId="0" borderId="0"/>
    <xf numFmtId="0" fontId="50" fillId="0" borderId="0">
      <alignment horizontal="right" vertical="center"/>
    </xf>
    <xf numFmtId="49" fontId="3" fillId="0" borderId="29" applyBorder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38" fontId="17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/>
    <xf numFmtId="0" fontId="49" fillId="0" borderId="0"/>
    <xf numFmtId="0" fontId="93" fillId="0" borderId="0"/>
    <xf numFmtId="0" fontId="47" fillId="0" borderId="0">
      <alignment vertical="center"/>
    </xf>
    <xf numFmtId="0" fontId="94" fillId="0" borderId="0">
      <alignment vertical="center"/>
    </xf>
    <xf numFmtId="0" fontId="2" fillId="0" borderId="0"/>
    <xf numFmtId="0" fontId="109" fillId="0" borderId="0"/>
    <xf numFmtId="9" fontId="17" fillId="0" borderId="0" applyFont="0" applyFill="0" applyBorder="0" applyAlignment="0" applyProtection="0"/>
    <xf numFmtId="38" fontId="48" fillId="0" borderId="0" applyFill="0" applyBorder="0" applyAlignment="0" applyProtection="0"/>
    <xf numFmtId="0" fontId="93" fillId="0" borderId="0"/>
    <xf numFmtId="9" fontId="47" fillId="0" borderId="0" applyFont="0" applyFill="0" applyBorder="0" applyAlignment="0" applyProtection="0">
      <alignment vertical="center"/>
    </xf>
    <xf numFmtId="0" fontId="111" fillId="0" borderId="0"/>
  </cellStyleXfs>
  <cellXfs count="906">
    <xf numFmtId="0" fontId="0" fillId="0" borderId="0" xfId="0"/>
    <xf numFmtId="0" fontId="95" fillId="0" borderId="0" xfId="274" applyFont="1" applyAlignment="1">
      <alignment horizontal="center" vertical="center" shrinkToFit="1"/>
    </xf>
    <xf numFmtId="3" fontId="95" fillId="0" borderId="0" xfId="274" applyNumberFormat="1" applyFont="1" applyAlignment="1">
      <alignment horizontal="center" vertical="center" shrinkToFit="1"/>
    </xf>
    <xf numFmtId="0" fontId="95" fillId="0" borderId="0" xfId="276" applyFont="1" applyAlignment="1">
      <alignment horizontal="center" vertical="center" shrinkToFit="1"/>
    </xf>
    <xf numFmtId="3" fontId="95" fillId="0" borderId="0" xfId="276" applyNumberFormat="1" applyFont="1" applyAlignment="1">
      <alignment horizontal="center" vertical="center" shrinkToFit="1"/>
    </xf>
    <xf numFmtId="0" fontId="95" fillId="0" borderId="0" xfId="276" quotePrefix="1" applyFont="1" applyAlignment="1">
      <alignment horizontal="center" vertical="center" shrinkToFit="1"/>
    </xf>
    <xf numFmtId="176" fontId="95" fillId="0" borderId="0" xfId="94" applyNumberFormat="1" applyFont="1" applyFill="1" applyBorder="1" applyAlignment="1">
      <alignment horizontal="center" vertical="center" shrinkToFit="1"/>
    </xf>
    <xf numFmtId="0" fontId="95" fillId="0" borderId="0" xfId="275" applyFont="1" applyAlignment="1">
      <alignment horizontal="center" vertical="center" shrinkToFit="1"/>
    </xf>
    <xf numFmtId="176" fontId="95" fillId="0" borderId="0" xfId="94" applyNumberFormat="1" applyFont="1" applyFill="1" applyBorder="1" applyAlignment="1">
      <alignment horizontal="center" vertical="center"/>
    </xf>
    <xf numFmtId="49" fontId="45" fillId="0" borderId="0" xfId="273" quotePrefix="1" applyNumberFormat="1" applyFont="1" applyAlignment="1">
      <alignment horizontal="center" vertical="center" shrinkToFit="1"/>
    </xf>
    <xf numFmtId="0" fontId="45" fillId="0" borderId="0" xfId="273" applyFont="1" applyAlignment="1">
      <alignment horizontal="center" vertical="center" shrinkToFit="1"/>
    </xf>
    <xf numFmtId="0" fontId="45" fillId="0" borderId="0" xfId="274" applyFont="1" applyAlignment="1">
      <alignment horizontal="center" vertical="center" shrinkToFit="1"/>
    </xf>
    <xf numFmtId="0" fontId="45" fillId="0" borderId="0" xfId="274" applyFont="1" applyAlignment="1">
      <alignment vertical="center" shrinkToFit="1"/>
    </xf>
    <xf numFmtId="38" fontId="45" fillId="0" borderId="0" xfId="217" applyFont="1" applyFill="1" applyAlignment="1">
      <alignment vertical="center" shrinkToFit="1"/>
    </xf>
    <xf numFmtId="0" fontId="45" fillId="0" borderId="21" xfId="273" quotePrefix="1" applyFont="1" applyBorder="1" applyAlignment="1">
      <alignment horizontal="center" vertical="center" shrinkToFit="1"/>
    </xf>
    <xf numFmtId="49" fontId="45" fillId="0" borderId="21" xfId="273" quotePrefix="1" applyNumberFormat="1" applyFont="1" applyBorder="1" applyAlignment="1">
      <alignment horizontal="center" vertical="center" shrinkToFit="1"/>
    </xf>
    <xf numFmtId="178" fontId="45" fillId="0" borderId="21" xfId="217" quotePrefix="1" applyNumberFormat="1" applyFont="1" applyFill="1" applyBorder="1" applyAlignment="1">
      <alignment horizontal="center" vertical="center"/>
    </xf>
    <xf numFmtId="176" fontId="45" fillId="0" borderId="21" xfId="273" quotePrefix="1" applyNumberFormat="1" applyFont="1" applyBorder="1" applyAlignment="1">
      <alignment horizontal="center" vertical="center" shrinkToFit="1"/>
    </xf>
    <xf numFmtId="176" fontId="45" fillId="0" borderId="21" xfId="217" quotePrefix="1" applyNumberFormat="1" applyFont="1" applyFill="1" applyBorder="1" applyAlignment="1">
      <alignment horizontal="center" vertical="center" shrinkToFit="1"/>
    </xf>
    <xf numFmtId="4" fontId="45" fillId="0" borderId="21" xfId="273" quotePrefix="1" applyNumberFormat="1" applyFont="1" applyBorder="1" applyAlignment="1">
      <alignment horizontal="center" vertical="center" shrinkToFit="1"/>
    </xf>
    <xf numFmtId="3" fontId="45" fillId="0" borderId="21" xfId="273" quotePrefix="1" applyNumberFormat="1" applyFont="1" applyBorder="1" applyAlignment="1">
      <alignment horizontal="center" vertical="center" shrinkToFit="1"/>
    </xf>
    <xf numFmtId="38" fontId="45" fillId="0" borderId="21" xfId="273" quotePrefix="1" applyNumberFormat="1" applyFont="1" applyBorder="1" applyAlignment="1">
      <alignment horizontal="center" vertical="center" shrinkToFit="1"/>
    </xf>
    <xf numFmtId="40" fontId="45" fillId="0" borderId="0" xfId="217" quotePrefix="1" applyNumberFormat="1" applyFont="1" applyFill="1" applyAlignment="1">
      <alignment horizontal="center" vertical="center" shrinkToFit="1"/>
    </xf>
    <xf numFmtId="49" fontId="45" fillId="0" borderId="0" xfId="273" applyNumberFormat="1" applyFont="1" applyAlignment="1">
      <alignment horizontal="center" vertical="center"/>
    </xf>
    <xf numFmtId="0" fontId="45" fillId="0" borderId="0" xfId="273" applyFont="1" applyAlignment="1">
      <alignment vertical="center" shrinkToFit="1"/>
    </xf>
    <xf numFmtId="178" fontId="45" fillId="0" borderId="0" xfId="274" applyNumberFormat="1" applyFont="1" applyAlignment="1">
      <alignment vertical="center"/>
    </xf>
    <xf numFmtId="176" fontId="45" fillId="0" borderId="0" xfId="217" applyNumberFormat="1" applyFont="1" applyFill="1" applyAlignment="1">
      <alignment vertical="center" shrinkToFit="1"/>
    </xf>
    <xf numFmtId="0" fontId="45" fillId="0" borderId="0" xfId="274" applyFont="1" applyAlignment="1">
      <alignment horizontal="right" vertical="center" shrinkToFit="1"/>
    </xf>
    <xf numFmtId="3" fontId="45" fillId="0" borderId="0" xfId="274" applyNumberFormat="1" applyFont="1" applyAlignment="1">
      <alignment vertical="center" shrinkToFit="1"/>
    </xf>
    <xf numFmtId="4" fontId="45" fillId="0" borderId="0" xfId="274" applyNumberFormat="1" applyFont="1" applyAlignment="1">
      <alignment horizontal="center" vertical="center" shrinkToFit="1"/>
    </xf>
    <xf numFmtId="49" fontId="45" fillId="0" borderId="0" xfId="274" applyNumberFormat="1" applyFont="1" applyAlignment="1">
      <alignment horizontal="center" vertical="center" shrinkToFit="1"/>
    </xf>
    <xf numFmtId="3" fontId="45" fillId="0" borderId="0" xfId="274" applyNumberFormat="1" applyFont="1" applyAlignment="1">
      <alignment horizontal="center" vertical="center"/>
    </xf>
    <xf numFmtId="176" fontId="45" fillId="0" borderId="0" xfId="275" applyNumberFormat="1" applyFont="1" applyAlignment="1">
      <alignment horizontal="left" vertical="center" shrinkToFit="1"/>
    </xf>
    <xf numFmtId="188" fontId="45" fillId="0" borderId="0" xfId="274" applyNumberFormat="1" applyFont="1" applyAlignment="1">
      <alignment vertical="center" shrinkToFit="1"/>
    </xf>
    <xf numFmtId="38" fontId="45" fillId="0" borderId="0" xfId="217" applyFont="1" applyFill="1" applyAlignment="1">
      <alignment horizontal="right" vertical="center" shrinkToFit="1"/>
    </xf>
    <xf numFmtId="176" fontId="45" fillId="0" borderId="0" xfId="274" applyNumberFormat="1" applyFont="1" applyAlignment="1">
      <alignment vertical="center" shrinkToFit="1"/>
    </xf>
    <xf numFmtId="0" fontId="45" fillId="0" borderId="0" xfId="274" applyFont="1" applyAlignment="1">
      <alignment horizontal="left" vertical="center" shrinkToFit="1"/>
    </xf>
    <xf numFmtId="49" fontId="45" fillId="0" borderId="0" xfId="276" applyNumberFormat="1" applyFont="1" applyAlignment="1">
      <alignment vertical="center" shrinkToFit="1"/>
    </xf>
    <xf numFmtId="49" fontId="45" fillId="0" borderId="0" xfId="276" applyNumberFormat="1" applyFont="1" applyAlignment="1">
      <alignment horizontal="center" vertical="center" shrinkToFit="1"/>
    </xf>
    <xf numFmtId="0" fontId="45" fillId="0" borderId="0" xfId="238" applyFont="1" applyAlignment="1">
      <alignment vertical="center" shrinkToFit="1"/>
    </xf>
    <xf numFmtId="0" fontId="45" fillId="0" borderId="0" xfId="238" applyFont="1" applyAlignment="1">
      <alignment horizontal="left" vertical="center" shrinkToFit="1"/>
    </xf>
    <xf numFmtId="0" fontId="45" fillId="0" borderId="0" xfId="276" applyFont="1" applyAlignment="1">
      <alignment horizontal="center" vertical="center" shrinkToFit="1"/>
    </xf>
    <xf numFmtId="178" fontId="45" fillId="0" borderId="0" xfId="276" applyNumberFormat="1" applyFont="1">
      <alignment vertical="center"/>
    </xf>
    <xf numFmtId="176" fontId="45" fillId="0" borderId="0" xfId="276" applyNumberFormat="1" applyFont="1" applyAlignment="1">
      <alignment vertical="center" shrinkToFit="1"/>
    </xf>
    <xf numFmtId="3" fontId="45" fillId="0" borderId="0" xfId="276" applyNumberFormat="1" applyFont="1" applyAlignment="1">
      <alignment horizontal="center" vertical="center" shrinkToFit="1"/>
    </xf>
    <xf numFmtId="4" fontId="45" fillId="0" borderId="0" xfId="276" applyNumberFormat="1" applyFont="1" applyAlignment="1">
      <alignment horizontal="right" vertical="center" shrinkToFit="1"/>
    </xf>
    <xf numFmtId="3" fontId="45" fillId="0" borderId="0" xfId="276" applyNumberFormat="1" applyFont="1" applyAlignment="1">
      <alignment vertical="center" shrinkToFit="1"/>
    </xf>
    <xf numFmtId="38" fontId="45" fillId="0" borderId="0" xfId="276" applyNumberFormat="1" applyFont="1" applyAlignment="1">
      <alignment vertical="center" shrinkToFit="1"/>
    </xf>
    <xf numFmtId="4" fontId="45" fillId="0" borderId="0" xfId="276" applyNumberFormat="1" applyFont="1" applyAlignment="1">
      <alignment horizontal="center" vertical="center" shrinkToFit="1"/>
    </xf>
    <xf numFmtId="0" fontId="45" fillId="0" borderId="0" xfId="276" applyFont="1" applyAlignment="1">
      <alignment vertical="center" shrinkToFit="1"/>
    </xf>
    <xf numFmtId="0" fontId="45" fillId="0" borderId="0" xfId="82" applyFont="1" applyAlignment="1">
      <alignment horizontal="left" vertical="center" shrinkToFit="1"/>
    </xf>
    <xf numFmtId="0" fontId="45" fillId="0" borderId="0" xfId="276" quotePrefix="1" applyFont="1" applyAlignment="1">
      <alignment horizontal="center" vertical="center" shrinkToFit="1"/>
    </xf>
    <xf numFmtId="4" fontId="45" fillId="0" borderId="0" xfId="276" quotePrefix="1" applyNumberFormat="1" applyFont="1" applyAlignment="1">
      <alignment horizontal="center" vertical="center" shrinkToFit="1"/>
    </xf>
    <xf numFmtId="3" fontId="45" fillId="0" borderId="0" xfId="276" quotePrefix="1" applyNumberFormat="1" applyFont="1" applyAlignment="1">
      <alignment horizontal="center" vertical="center" shrinkToFit="1"/>
    </xf>
    <xf numFmtId="38" fontId="45" fillId="0" borderId="0" xfId="276" quotePrefix="1" applyNumberFormat="1" applyFont="1" applyAlignment="1">
      <alignment horizontal="center" vertical="center" shrinkToFit="1"/>
    </xf>
    <xf numFmtId="0" fontId="45" fillId="0" borderId="0" xfId="0" applyFont="1" applyAlignment="1">
      <alignment vertical="center" shrinkToFit="1"/>
    </xf>
    <xf numFmtId="0" fontId="45" fillId="0" borderId="0" xfId="0" applyFont="1" applyAlignment="1">
      <alignment horizontal="left" vertical="center" shrinkToFit="1"/>
    </xf>
    <xf numFmtId="176" fontId="45" fillId="0" borderId="0" xfId="276" quotePrefix="1" applyNumberFormat="1" applyFont="1" applyAlignment="1">
      <alignment vertical="center" shrinkToFit="1"/>
    </xf>
    <xf numFmtId="0" fontId="45" fillId="0" borderId="0" xfId="275" applyFont="1" applyAlignment="1">
      <alignment horizontal="center" vertical="center"/>
    </xf>
    <xf numFmtId="178" fontId="45" fillId="0" borderId="0" xfId="275" applyNumberFormat="1" applyFont="1">
      <alignment vertical="center"/>
    </xf>
    <xf numFmtId="176" fontId="45" fillId="0" borderId="0" xfId="94" applyNumberFormat="1" applyFont="1" applyFill="1" applyBorder="1" applyAlignment="1">
      <alignment vertical="center"/>
    </xf>
    <xf numFmtId="0" fontId="45" fillId="0" borderId="0" xfId="275" applyFont="1" applyAlignment="1">
      <alignment vertical="center" shrinkToFit="1"/>
    </xf>
    <xf numFmtId="0" fontId="45" fillId="0" borderId="0" xfId="275" applyFont="1" applyAlignment="1">
      <alignment horizontal="center" vertical="center" shrinkToFit="1"/>
    </xf>
    <xf numFmtId="176" fontId="45" fillId="0" borderId="0" xfId="275" applyNumberFormat="1" applyFont="1" applyAlignment="1">
      <alignment horizontal="center" vertical="center"/>
    </xf>
    <xf numFmtId="3" fontId="45" fillId="0" borderId="0" xfId="276" applyNumberFormat="1" applyFont="1" applyAlignment="1">
      <alignment horizontal="left" vertical="center" shrinkToFit="1"/>
    </xf>
    <xf numFmtId="0" fontId="45" fillId="0" borderId="22" xfId="0" applyFont="1" applyBorder="1" applyAlignment="1">
      <alignment horizontal="left" vertical="center" shrinkToFit="1"/>
    </xf>
    <xf numFmtId="0" fontId="45" fillId="0" borderId="0" xfId="275" applyFont="1" applyAlignment="1">
      <alignment horizontal="left" vertical="center" shrinkToFit="1"/>
    </xf>
    <xf numFmtId="49" fontId="45" fillId="0" borderId="0" xfId="276" applyNumberFormat="1" applyFont="1" applyAlignment="1">
      <alignment horizontal="left" vertical="center" shrinkToFit="1"/>
    </xf>
    <xf numFmtId="0" fontId="45" fillId="0" borderId="0" xfId="82" applyFont="1" applyAlignment="1">
      <alignment vertical="center" shrinkToFit="1"/>
    </xf>
    <xf numFmtId="0" fontId="45" fillId="0" borderId="0" xfId="0" applyFont="1" applyAlignment="1">
      <alignment vertical="center"/>
    </xf>
    <xf numFmtId="0" fontId="45" fillId="0" borderId="0" xfId="0" applyFont="1" applyAlignment="1">
      <alignment horizontal="center" vertical="center" shrinkToFit="1"/>
    </xf>
    <xf numFmtId="178" fontId="45" fillId="0" borderId="0" xfId="81" applyNumberFormat="1" applyFont="1" applyAlignment="1">
      <alignment vertical="center"/>
    </xf>
    <xf numFmtId="178" fontId="89" fillId="0" borderId="0" xfId="238" applyNumberFormat="1" applyFont="1" applyAlignment="1">
      <alignment vertical="center" shrinkToFit="1"/>
    </xf>
    <xf numFmtId="178" fontId="89" fillId="0" borderId="0" xfId="238" applyNumberFormat="1" applyFont="1">
      <alignment vertical="center"/>
    </xf>
    <xf numFmtId="0" fontId="89" fillId="0" borderId="0" xfId="238" applyFont="1" applyAlignment="1">
      <alignment horizontal="center" vertical="center" shrinkToFit="1"/>
    </xf>
    <xf numFmtId="0" fontId="45" fillId="0" borderId="23" xfId="0" applyFont="1" applyBorder="1" applyAlignment="1">
      <alignment horizontal="left" vertical="center" shrinkToFit="1"/>
    </xf>
    <xf numFmtId="0" fontId="45" fillId="0" borderId="0" xfId="82" applyFont="1" applyAlignment="1">
      <alignment vertical="center"/>
    </xf>
    <xf numFmtId="0" fontId="45" fillId="0" borderId="0" xfId="238" applyFont="1" applyAlignment="1">
      <alignment horizontal="left" vertical="center"/>
    </xf>
    <xf numFmtId="10" fontId="45" fillId="0" borderId="0" xfId="276" applyNumberFormat="1" applyFont="1" applyAlignment="1">
      <alignment horizontal="left" vertical="center" shrinkToFit="1"/>
    </xf>
    <xf numFmtId="0" fontId="45" fillId="0" borderId="0" xfId="277" applyFont="1" applyAlignment="1">
      <alignment vertical="center" shrinkToFit="1"/>
    </xf>
    <xf numFmtId="0" fontId="45" fillId="0" borderId="0" xfId="82" applyFont="1" applyAlignment="1">
      <alignment horizontal="left" vertical="center"/>
    </xf>
    <xf numFmtId="0" fontId="96" fillId="0" borderId="0" xfId="0" applyFont="1" applyAlignment="1">
      <alignment vertical="center" shrinkToFit="1"/>
    </xf>
    <xf numFmtId="49" fontId="45" fillId="0" borderId="0" xfId="277" applyNumberFormat="1" applyFont="1" applyAlignment="1">
      <alignment horizontal="left" vertical="center" shrinkToFit="1"/>
    </xf>
    <xf numFmtId="178" fontId="45" fillId="0" borderId="0" xfId="277" applyNumberFormat="1" applyFont="1" applyAlignment="1">
      <alignment vertical="center"/>
    </xf>
    <xf numFmtId="0" fontId="45" fillId="0" borderId="0" xfId="276" applyFont="1" applyAlignment="1">
      <alignment horizontal="left" vertical="center" shrinkToFit="1"/>
    </xf>
    <xf numFmtId="38" fontId="45" fillId="0" borderId="0" xfId="92" applyFont="1" applyFill="1" applyAlignment="1">
      <alignment horizontal="center" vertical="center"/>
    </xf>
    <xf numFmtId="0" fontId="45" fillId="0" borderId="0" xfId="0" applyFont="1" applyAlignment="1">
      <alignment horizontal="left" vertical="center"/>
    </xf>
    <xf numFmtId="38" fontId="45" fillId="0" borderId="0" xfId="92" applyFont="1" applyFill="1" applyAlignment="1">
      <alignment vertical="center" shrinkToFit="1"/>
    </xf>
    <xf numFmtId="179" fontId="45" fillId="0" borderId="0" xfId="275" applyNumberFormat="1" applyFont="1">
      <alignment vertical="center"/>
    </xf>
    <xf numFmtId="177" fontId="45" fillId="0" borderId="0" xfId="275" applyNumberFormat="1" applyFont="1">
      <alignment vertical="center"/>
    </xf>
    <xf numFmtId="0" fontId="97" fillId="0" borderId="0" xfId="274" applyFont="1" applyAlignment="1">
      <alignment horizontal="center" vertical="center" shrinkToFit="1"/>
    </xf>
    <xf numFmtId="176" fontId="97" fillId="0" borderId="0" xfId="275" applyNumberFormat="1" applyFont="1" applyAlignment="1">
      <alignment horizontal="left" vertical="center" shrinkToFit="1"/>
    </xf>
    <xf numFmtId="0" fontId="97" fillId="0" borderId="0" xfId="0" applyFont="1" applyAlignment="1">
      <alignment horizontal="left" vertical="center" shrinkToFit="1"/>
    </xf>
    <xf numFmtId="0" fontId="97" fillId="0" borderId="0" xfId="275" applyFont="1" applyAlignment="1">
      <alignment horizontal="center" vertical="center"/>
    </xf>
    <xf numFmtId="178" fontId="97" fillId="0" borderId="0" xfId="275" applyNumberFormat="1" applyFont="1">
      <alignment vertical="center"/>
    </xf>
    <xf numFmtId="176" fontId="97" fillId="0" borderId="0" xfId="94" applyNumberFormat="1" applyFont="1" applyFill="1" applyBorder="1" applyAlignment="1">
      <alignment vertical="center"/>
    </xf>
    <xf numFmtId="176" fontId="97" fillId="0" borderId="0" xfId="276" applyNumberFormat="1" applyFont="1" applyAlignment="1">
      <alignment vertical="center" shrinkToFit="1"/>
    </xf>
    <xf numFmtId="176" fontId="98" fillId="0" borderId="0" xfId="94" applyNumberFormat="1" applyFont="1" applyFill="1" applyBorder="1" applyAlignment="1">
      <alignment horizontal="center" vertical="center" shrinkToFit="1"/>
    </xf>
    <xf numFmtId="38" fontId="97" fillId="0" borderId="0" xfId="92" applyFont="1" applyFill="1" applyAlignment="1">
      <alignment vertical="center" shrinkToFit="1"/>
    </xf>
    <xf numFmtId="0" fontId="97" fillId="0" borderId="0" xfId="276" applyFont="1" applyAlignment="1">
      <alignment horizontal="center" vertical="center" shrinkToFit="1"/>
    </xf>
    <xf numFmtId="179" fontId="97" fillId="0" borderId="0" xfId="275" applyNumberFormat="1" applyFont="1">
      <alignment vertical="center"/>
    </xf>
    <xf numFmtId="49" fontId="97" fillId="0" borderId="0" xfId="276" applyNumberFormat="1" applyFont="1" applyAlignment="1">
      <alignment horizontal="center" vertical="center" shrinkToFit="1"/>
    </xf>
    <xf numFmtId="0" fontId="97" fillId="0" borderId="0" xfId="0" applyFont="1" applyAlignment="1">
      <alignment vertical="center" shrinkToFit="1"/>
    </xf>
    <xf numFmtId="0" fontId="97" fillId="0" borderId="0" xfId="275" applyFont="1" applyAlignment="1">
      <alignment horizontal="left" vertical="center" shrinkToFit="1"/>
    </xf>
    <xf numFmtId="3" fontId="97" fillId="0" borderId="0" xfId="276" applyNumberFormat="1" applyFont="1" applyAlignment="1">
      <alignment horizontal="left" vertical="center" shrinkToFit="1"/>
    </xf>
    <xf numFmtId="0" fontId="98" fillId="0" borderId="0" xfId="276" applyFont="1" applyAlignment="1">
      <alignment horizontal="center" vertical="center" shrinkToFit="1"/>
    </xf>
    <xf numFmtId="0" fontId="97" fillId="0" borderId="0" xfId="82" applyFont="1" applyAlignment="1">
      <alignment vertical="center" shrinkToFit="1"/>
    </xf>
    <xf numFmtId="0" fontId="97" fillId="0" borderId="0" xfId="82" applyFont="1" applyAlignment="1">
      <alignment horizontal="left" vertical="center" shrinkToFit="1"/>
    </xf>
    <xf numFmtId="176" fontId="97" fillId="0" borderId="0" xfId="94" applyNumberFormat="1" applyFont="1" applyFill="1" applyBorder="1" applyAlignment="1">
      <alignment horizontal="right" vertical="center"/>
    </xf>
    <xf numFmtId="178" fontId="97" fillId="0" borderId="0" xfId="274" applyNumberFormat="1" applyFont="1" applyAlignment="1">
      <alignment vertical="center"/>
    </xf>
    <xf numFmtId="176" fontId="97" fillId="0" borderId="0" xfId="217" applyNumberFormat="1" applyFont="1" applyFill="1" applyAlignment="1">
      <alignment vertical="center" shrinkToFit="1"/>
    </xf>
    <xf numFmtId="0" fontId="97" fillId="0" borderId="0" xfId="80" applyFont="1" applyAlignment="1">
      <alignment vertical="center" shrinkToFit="1"/>
    </xf>
    <xf numFmtId="0" fontId="99" fillId="0" borderId="0" xfId="80" applyFont="1" applyAlignment="1">
      <alignment horizontal="center" vertical="center"/>
    </xf>
    <xf numFmtId="0" fontId="100" fillId="28" borderId="0" xfId="80" applyFont="1" applyFill="1" applyAlignment="1">
      <alignment vertical="center" shrinkToFit="1"/>
    </xf>
    <xf numFmtId="0" fontId="100" fillId="28" borderId="0" xfId="80" applyFont="1" applyFill="1" applyAlignment="1">
      <alignment horizontal="center" vertical="center"/>
    </xf>
    <xf numFmtId="40" fontId="100" fillId="28" borderId="0" xfId="80" applyNumberFormat="1" applyFont="1" applyFill="1" applyAlignment="1">
      <alignment vertical="center"/>
    </xf>
    <xf numFmtId="3" fontId="100" fillId="28" borderId="0" xfId="80" applyNumberFormat="1" applyFont="1" applyFill="1" applyAlignment="1">
      <alignment vertical="center"/>
    </xf>
    <xf numFmtId="38" fontId="100" fillId="28" borderId="0" xfId="80" applyNumberFormat="1" applyFont="1" applyFill="1" applyAlignment="1">
      <alignment vertical="center"/>
    </xf>
    <xf numFmtId="176" fontId="100" fillId="0" borderId="0" xfId="80" applyNumberFormat="1" applyFont="1" applyAlignment="1">
      <alignment horizontal="right" vertical="center" shrinkToFit="1"/>
    </xf>
    <xf numFmtId="188" fontId="100" fillId="0" borderId="0" xfId="80" applyNumberFormat="1" applyFont="1" applyAlignment="1">
      <alignment vertical="center"/>
    </xf>
    <xf numFmtId="3" fontId="99" fillId="0" borderId="0" xfId="80" applyNumberFormat="1" applyFont="1" applyAlignment="1">
      <alignment vertical="center"/>
    </xf>
    <xf numFmtId="38" fontId="99" fillId="0" borderId="0" xfId="80" applyNumberFormat="1" applyFont="1" applyAlignment="1">
      <alignment vertical="center"/>
    </xf>
    <xf numFmtId="40" fontId="99" fillId="0" borderId="0" xfId="80" applyNumberFormat="1" applyFont="1" applyAlignment="1">
      <alignment vertical="center"/>
    </xf>
    <xf numFmtId="38" fontId="101" fillId="0" borderId="0" xfId="60" applyFont="1"/>
    <xf numFmtId="0" fontId="101" fillId="0" borderId="0" xfId="80" applyFont="1"/>
    <xf numFmtId="0" fontId="102" fillId="28" borderId="0" xfId="80" applyFont="1" applyFill="1" applyAlignment="1">
      <alignment vertical="center" shrinkToFit="1"/>
    </xf>
    <xf numFmtId="0" fontId="102" fillId="28" borderId="0" xfId="80" applyFont="1" applyFill="1" applyAlignment="1">
      <alignment horizontal="center" vertical="center"/>
    </xf>
    <xf numFmtId="40" fontId="102" fillId="28" borderId="0" xfId="80" applyNumberFormat="1" applyFont="1" applyFill="1" applyAlignment="1">
      <alignment vertical="center"/>
    </xf>
    <xf numFmtId="3" fontId="102" fillId="28" borderId="0" xfId="80" applyNumberFormat="1" applyFont="1" applyFill="1" applyAlignment="1">
      <alignment vertical="center"/>
    </xf>
    <xf numFmtId="38" fontId="102" fillId="28" borderId="0" xfId="80" applyNumberFormat="1" applyFont="1" applyFill="1" applyAlignment="1">
      <alignment vertical="center"/>
    </xf>
    <xf numFmtId="176" fontId="99" fillId="0" borderId="0" xfId="80" applyNumberFormat="1" applyFont="1" applyAlignment="1">
      <alignment horizontal="right" vertical="center" shrinkToFit="1"/>
    </xf>
    <xf numFmtId="188" fontId="99" fillId="0" borderId="0" xfId="80" applyNumberFormat="1" applyFont="1" applyAlignment="1">
      <alignment vertical="center"/>
    </xf>
    <xf numFmtId="0" fontId="97" fillId="28" borderId="0" xfId="80" applyFont="1" applyFill="1" applyAlignment="1">
      <alignment vertical="center" shrinkToFit="1"/>
    </xf>
    <xf numFmtId="0" fontId="97" fillId="28" borderId="0" xfId="80" applyFont="1" applyFill="1" applyAlignment="1">
      <alignment horizontal="center" vertical="center"/>
    </xf>
    <xf numFmtId="40" fontId="97" fillId="28" borderId="0" xfId="80" applyNumberFormat="1" applyFont="1" applyFill="1" applyAlignment="1">
      <alignment vertical="center"/>
    </xf>
    <xf numFmtId="3" fontId="97" fillId="28" borderId="0" xfId="80" applyNumberFormat="1" applyFont="1" applyFill="1" applyAlignment="1">
      <alignment vertical="center"/>
    </xf>
    <xf numFmtId="38" fontId="97" fillId="28" borderId="0" xfId="80" applyNumberFormat="1" applyFont="1" applyFill="1" applyAlignment="1">
      <alignment vertical="center"/>
    </xf>
    <xf numFmtId="0" fontId="99" fillId="0" borderId="0" xfId="80" applyFont="1" applyAlignment="1">
      <alignment horizontal="center" vertical="center" shrinkToFit="1"/>
    </xf>
    <xf numFmtId="0" fontId="100" fillId="0" borderId="0" xfId="80" applyFont="1" applyAlignment="1">
      <alignment horizontal="center" vertical="center" shrinkToFit="1"/>
    </xf>
    <xf numFmtId="3" fontId="100" fillId="0" borderId="0" xfId="80" applyNumberFormat="1" applyFont="1" applyAlignment="1">
      <alignment vertical="center"/>
    </xf>
    <xf numFmtId="0" fontId="99" fillId="28" borderId="0" xfId="80" applyFont="1" applyFill="1" applyAlignment="1">
      <alignment vertical="center" shrinkToFit="1"/>
    </xf>
    <xf numFmtId="0" fontId="99" fillId="28" borderId="0" xfId="80" applyFont="1" applyFill="1" applyAlignment="1">
      <alignment horizontal="center" vertical="center"/>
    </xf>
    <xf numFmtId="40" fontId="99" fillId="28" borderId="0" xfId="80" applyNumberFormat="1" applyFont="1" applyFill="1" applyAlignment="1">
      <alignment vertical="center"/>
    </xf>
    <xf numFmtId="3" fontId="99" fillId="28" borderId="0" xfId="80" applyNumberFormat="1" applyFont="1" applyFill="1" applyAlignment="1">
      <alignment vertical="center"/>
    </xf>
    <xf numFmtId="38" fontId="99" fillId="28" borderId="0" xfId="80" applyNumberFormat="1" applyFont="1" applyFill="1" applyAlignment="1">
      <alignment vertical="center"/>
    </xf>
    <xf numFmtId="0" fontId="97" fillId="0" borderId="0" xfId="80" applyFont="1" applyAlignment="1">
      <alignment horizontal="center" vertical="center" shrinkToFit="1"/>
    </xf>
    <xf numFmtId="188" fontId="97" fillId="0" borderId="0" xfId="80" applyNumberFormat="1" applyFont="1" applyAlignment="1">
      <alignment vertical="center"/>
    </xf>
    <xf numFmtId="0" fontId="100" fillId="28" borderId="0" xfId="80" applyFont="1" applyFill="1" applyAlignment="1">
      <alignment horizontal="left" vertical="center" shrinkToFit="1"/>
    </xf>
    <xf numFmtId="0" fontId="102" fillId="28" borderId="0" xfId="80" applyFont="1" applyFill="1" applyAlignment="1">
      <alignment horizontal="left" vertical="center" shrinkToFit="1"/>
    </xf>
    <xf numFmtId="0" fontId="97" fillId="28" borderId="0" xfId="80" applyFont="1" applyFill="1" applyAlignment="1">
      <alignment horizontal="left" vertical="center" shrinkToFit="1"/>
    </xf>
    <xf numFmtId="0" fontId="99" fillId="28" borderId="0" xfId="80" applyFont="1" applyFill="1" applyAlignment="1">
      <alignment horizontal="left" vertical="center" shrinkToFit="1"/>
    </xf>
    <xf numFmtId="0" fontId="48" fillId="0" borderId="0" xfId="80" applyFont="1"/>
    <xf numFmtId="0" fontId="48" fillId="0" borderId="0" xfId="80" applyFont="1" applyAlignment="1">
      <alignment horizontal="center" shrinkToFit="1"/>
    </xf>
    <xf numFmtId="0" fontId="48" fillId="0" borderId="0" xfId="80" applyFont="1" applyAlignment="1">
      <alignment horizontal="center"/>
    </xf>
    <xf numFmtId="0" fontId="48" fillId="0" borderId="0" xfId="80" applyFont="1" applyAlignment="1">
      <alignment horizontal="left" shrinkToFit="1"/>
    </xf>
    <xf numFmtId="0" fontId="48" fillId="0" borderId="0" xfId="80" applyFont="1" applyAlignment="1">
      <alignment shrinkToFit="1"/>
    </xf>
    <xf numFmtId="40" fontId="48" fillId="0" borderId="0" xfId="80" applyNumberFormat="1" applyFont="1" applyAlignment="1">
      <alignment shrinkToFit="1"/>
    </xf>
    <xf numFmtId="3" fontId="48" fillId="0" borderId="0" xfId="80" applyNumberFormat="1" applyFont="1" applyAlignment="1">
      <alignment shrinkToFit="1"/>
    </xf>
    <xf numFmtId="38" fontId="48" fillId="0" borderId="0" xfId="80" applyNumberFormat="1" applyFont="1" applyAlignment="1">
      <alignment shrinkToFit="1"/>
    </xf>
    <xf numFmtId="0" fontId="104" fillId="0" borderId="0" xfId="80" quotePrefix="1" applyFont="1"/>
    <xf numFmtId="0" fontId="104" fillId="0" borderId="0" xfId="80" applyFont="1" applyAlignment="1">
      <alignment shrinkToFit="1"/>
    </xf>
    <xf numFmtId="0" fontId="104" fillId="0" borderId="0" xfId="80" applyFont="1" applyAlignment="1">
      <alignment horizontal="center"/>
    </xf>
    <xf numFmtId="40" fontId="104" fillId="0" borderId="0" xfId="80" applyNumberFormat="1" applyFont="1" applyAlignment="1">
      <alignment shrinkToFit="1"/>
    </xf>
    <xf numFmtId="3" fontId="105" fillId="0" borderId="0" xfId="80" applyNumberFormat="1" applyFont="1" applyAlignment="1">
      <alignment shrinkToFit="1"/>
    </xf>
    <xf numFmtId="38" fontId="48" fillId="0" borderId="0" xfId="80" applyNumberFormat="1" applyFont="1" applyAlignment="1">
      <alignment horizontal="center" shrinkToFit="1"/>
    </xf>
    <xf numFmtId="0" fontId="105" fillId="0" borderId="0" xfId="80" applyFont="1" applyAlignment="1">
      <alignment shrinkToFit="1"/>
    </xf>
    <xf numFmtId="0" fontId="105" fillId="0" borderId="0" xfId="80" applyFont="1" applyAlignment="1">
      <alignment horizontal="center"/>
    </xf>
    <xf numFmtId="40" fontId="105" fillId="0" borderId="0" xfId="80" applyNumberFormat="1" applyFont="1" applyAlignment="1">
      <alignment shrinkToFit="1"/>
    </xf>
    <xf numFmtId="38" fontId="48" fillId="0" borderId="0" xfId="60" applyFont="1" applyAlignment="1">
      <alignment horizontal="right"/>
    </xf>
    <xf numFmtId="38" fontId="48" fillId="0" borderId="0" xfId="80" applyNumberFormat="1" applyFont="1"/>
    <xf numFmtId="0" fontId="104" fillId="0" borderId="0" xfId="80" applyFont="1"/>
    <xf numFmtId="0" fontId="105" fillId="0" borderId="0" xfId="80" applyFont="1" applyAlignment="1">
      <alignment wrapText="1"/>
    </xf>
    <xf numFmtId="0" fontId="48" fillId="0" borderId="0" xfId="80" applyFont="1" applyAlignment="1">
      <alignment horizontal="left" wrapText="1"/>
    </xf>
    <xf numFmtId="38" fontId="45" fillId="29" borderId="51" xfId="94" applyFont="1" applyFill="1" applyBorder="1" applyAlignment="1">
      <alignment horizontal="center" vertical="center" shrinkToFit="1"/>
    </xf>
    <xf numFmtId="0" fontId="45" fillId="29" borderId="0" xfId="245" applyFont="1" applyFill="1" applyAlignment="1">
      <alignment vertical="center" shrinkToFit="1"/>
    </xf>
    <xf numFmtId="189" fontId="45" fillId="29" borderId="55" xfId="94" applyNumberFormat="1" applyFont="1" applyFill="1" applyBorder="1" applyAlignment="1">
      <alignment horizontal="center" vertical="center" shrinkToFit="1"/>
    </xf>
    <xf numFmtId="38" fontId="45" fillId="29" borderId="55" xfId="94" applyFont="1" applyFill="1" applyBorder="1" applyAlignment="1">
      <alignment horizontal="center" vertical="center" shrinkToFit="1"/>
    </xf>
    <xf numFmtId="40" fontId="45" fillId="29" borderId="55" xfId="94" applyNumberFormat="1" applyFont="1" applyFill="1" applyBorder="1" applyAlignment="1">
      <alignment horizontal="center" vertical="center" shrinkToFit="1"/>
    </xf>
    <xf numFmtId="0" fontId="45" fillId="29" borderId="57" xfId="245" applyFont="1" applyFill="1" applyBorder="1" applyAlignment="1">
      <alignment horizontal="center" vertical="center" shrinkToFit="1"/>
    </xf>
    <xf numFmtId="0" fontId="45" fillId="29" borderId="58" xfId="245" applyFont="1" applyFill="1" applyBorder="1" applyAlignment="1">
      <alignment horizontal="left" vertical="center" shrinkToFit="1"/>
    </xf>
    <xf numFmtId="0" fontId="45" fillId="29" borderId="58" xfId="245" applyFont="1" applyFill="1" applyBorder="1" applyAlignment="1">
      <alignment horizontal="center" vertical="center" shrinkToFit="1"/>
    </xf>
    <xf numFmtId="0" fontId="45" fillId="29" borderId="58" xfId="245" applyFont="1" applyFill="1" applyBorder="1" applyAlignment="1">
      <alignment vertical="center" shrinkToFit="1"/>
    </xf>
    <xf numFmtId="189" fontId="45" fillId="29" borderId="58" xfId="94" applyNumberFormat="1" applyFont="1" applyFill="1" applyBorder="1" applyAlignment="1">
      <alignment horizontal="right" vertical="center" shrinkToFit="1"/>
    </xf>
    <xf numFmtId="38" fontId="45" fillId="29" borderId="58" xfId="94" applyFont="1" applyFill="1" applyBorder="1" applyAlignment="1">
      <alignment vertical="center" shrinkToFit="1"/>
    </xf>
    <xf numFmtId="38" fontId="45" fillId="29" borderId="58" xfId="94" applyFont="1" applyFill="1" applyBorder="1" applyAlignment="1">
      <alignment horizontal="center" vertical="center" shrinkToFit="1"/>
    </xf>
    <xf numFmtId="40" fontId="45" fillId="29" borderId="58" xfId="94" applyNumberFormat="1" applyFont="1" applyFill="1" applyBorder="1" applyAlignment="1">
      <alignment vertical="center" shrinkToFit="1"/>
    </xf>
    <xf numFmtId="0" fontId="45" fillId="29" borderId="59" xfId="245" applyFont="1" applyFill="1" applyBorder="1" applyAlignment="1">
      <alignment horizontal="center" vertical="center" shrinkToFit="1"/>
    </xf>
    <xf numFmtId="0" fontId="45" fillId="29" borderId="60" xfId="245" applyFont="1" applyFill="1" applyBorder="1" applyAlignment="1">
      <alignment horizontal="center" vertical="center" shrinkToFit="1"/>
    </xf>
    <xf numFmtId="0" fontId="45" fillId="29" borderId="61" xfId="245" applyFont="1" applyFill="1" applyBorder="1" applyAlignment="1">
      <alignment horizontal="left" vertical="center" shrinkToFit="1"/>
    </xf>
    <xf numFmtId="0" fontId="45" fillId="29" borderId="61" xfId="245" applyFont="1" applyFill="1" applyBorder="1" applyAlignment="1">
      <alignment horizontal="center" vertical="center" shrinkToFit="1"/>
    </xf>
    <xf numFmtId="0" fontId="45" fillId="29" borderId="61" xfId="245" applyFont="1" applyFill="1" applyBorder="1" applyAlignment="1">
      <alignment vertical="center" shrinkToFit="1"/>
    </xf>
    <xf numFmtId="189" fontId="45" fillId="29" borderId="61" xfId="94" applyNumberFormat="1" applyFont="1" applyFill="1" applyBorder="1" applyAlignment="1">
      <alignment horizontal="right" vertical="center" shrinkToFit="1"/>
    </xf>
    <xf numFmtId="38" fontId="45" fillId="29" borderId="61" xfId="94" applyFont="1" applyFill="1" applyBorder="1" applyAlignment="1">
      <alignment vertical="center" shrinkToFit="1"/>
    </xf>
    <xf numFmtId="38" fontId="45" fillId="29" borderId="61" xfId="94" applyFont="1" applyFill="1" applyBorder="1" applyAlignment="1">
      <alignment horizontal="center" vertical="center" shrinkToFit="1"/>
    </xf>
    <xf numFmtId="40" fontId="45" fillId="29" borderId="61" xfId="94" applyNumberFormat="1" applyFont="1" applyFill="1" applyBorder="1" applyAlignment="1">
      <alignment vertical="center" shrinkToFit="1"/>
    </xf>
    <xf numFmtId="0" fontId="45" fillId="29" borderId="62" xfId="245" applyFont="1" applyFill="1" applyBorder="1" applyAlignment="1">
      <alignment horizontal="center" vertical="center" shrinkToFit="1"/>
    </xf>
    <xf numFmtId="0" fontId="45" fillId="29" borderId="60" xfId="281" applyFont="1" applyFill="1" applyBorder="1" applyAlignment="1">
      <alignment horizontal="center" vertical="center" shrinkToFit="1"/>
    </xf>
    <xf numFmtId="0" fontId="45" fillId="29" borderId="61" xfId="281" applyFont="1" applyFill="1" applyBorder="1" applyAlignment="1">
      <alignment horizontal="left" vertical="center" shrinkToFit="1"/>
    </xf>
    <xf numFmtId="0" fontId="45" fillId="29" borderId="61" xfId="281" applyFont="1" applyFill="1" applyBorder="1" applyAlignment="1">
      <alignment horizontal="center" vertical="center" shrinkToFit="1"/>
    </xf>
    <xf numFmtId="0" fontId="45" fillId="29" borderId="61" xfId="281" applyFont="1" applyFill="1" applyBorder="1" applyAlignment="1">
      <alignment shrinkToFit="1"/>
    </xf>
    <xf numFmtId="0" fontId="45" fillId="29" borderId="61" xfId="281" applyFont="1" applyFill="1" applyBorder="1" applyAlignment="1">
      <alignment horizontal="center" shrinkToFit="1"/>
    </xf>
    <xf numFmtId="4" fontId="45" fillId="29" borderId="61" xfId="281" applyNumberFormat="1" applyFont="1" applyFill="1" applyBorder="1" applyAlignment="1">
      <alignment horizontal="center" vertical="center" shrinkToFit="1"/>
    </xf>
    <xf numFmtId="38" fontId="45" fillId="29" borderId="61" xfId="92" applyFont="1" applyFill="1" applyBorder="1" applyAlignment="1">
      <alignment horizontal="right" vertical="center" shrinkToFit="1"/>
    </xf>
    <xf numFmtId="38" fontId="45" fillId="29" borderId="61" xfId="245" applyNumberFormat="1" applyFont="1" applyFill="1" applyBorder="1" applyAlignment="1">
      <alignment vertical="center" shrinkToFit="1"/>
    </xf>
    <xf numFmtId="38" fontId="45" fillId="29" borderId="61" xfId="245" applyNumberFormat="1" applyFont="1" applyFill="1" applyBorder="1" applyAlignment="1">
      <alignment horizontal="center" vertical="center" shrinkToFit="1"/>
    </xf>
    <xf numFmtId="49" fontId="45" fillId="29" borderId="60" xfId="281" applyNumberFormat="1" applyFont="1" applyFill="1" applyBorder="1" applyAlignment="1">
      <alignment horizontal="center" vertical="center" shrinkToFit="1"/>
    </xf>
    <xf numFmtId="0" fontId="45" fillId="29" borderId="61" xfId="283" applyFont="1" applyFill="1" applyBorder="1" applyAlignment="1">
      <alignment horizontal="left" vertical="center" shrinkToFit="1"/>
    </xf>
    <xf numFmtId="38" fontId="45" fillId="29" borderId="62" xfId="245" applyNumberFormat="1" applyFont="1" applyFill="1" applyBorder="1" applyAlignment="1">
      <alignment horizontal="center" vertical="center" shrinkToFit="1"/>
    </xf>
    <xf numFmtId="38" fontId="45" fillId="29" borderId="62" xfId="61" applyFont="1" applyFill="1" applyBorder="1" applyAlignment="1">
      <alignment horizontal="center" vertical="center" shrinkToFit="1"/>
    </xf>
    <xf numFmtId="38" fontId="45" fillId="29" borderId="63" xfId="94" applyFont="1" applyFill="1" applyBorder="1" applyAlignment="1">
      <alignment vertical="center" shrinkToFit="1"/>
    </xf>
    <xf numFmtId="0" fontId="45" fillId="29" borderId="61" xfId="283" applyFont="1" applyFill="1" applyBorder="1" applyAlignment="1">
      <alignment horizontal="center" vertical="center" shrinkToFit="1"/>
    </xf>
    <xf numFmtId="189" fontId="45" fillId="29" borderId="61" xfId="245" applyNumberFormat="1" applyFont="1" applyFill="1" applyBorder="1" applyAlignment="1">
      <alignment horizontal="right" vertical="center" shrinkToFit="1"/>
    </xf>
    <xf numFmtId="38" fontId="45" fillId="29" borderId="63" xfId="92" applyFont="1" applyFill="1" applyBorder="1" applyAlignment="1">
      <alignment horizontal="right" shrinkToFit="1"/>
    </xf>
    <xf numFmtId="0" fontId="97" fillId="29" borderId="60" xfId="245" applyFont="1" applyFill="1" applyBorder="1" applyAlignment="1">
      <alignment horizontal="center" vertical="center" shrinkToFit="1"/>
    </xf>
    <xf numFmtId="0" fontId="97" fillId="29" borderId="61" xfId="283" applyFont="1" applyFill="1" applyBorder="1" applyAlignment="1">
      <alignment horizontal="left" vertical="center" shrinkToFit="1"/>
    </xf>
    <xf numFmtId="0" fontId="97" fillId="29" borderId="61" xfId="283" applyFont="1" applyFill="1" applyBorder="1" applyAlignment="1">
      <alignment horizontal="center" vertical="center" shrinkToFit="1"/>
    </xf>
    <xf numFmtId="0" fontId="97" fillId="29" borderId="61" xfId="245" applyFont="1" applyFill="1" applyBorder="1" applyAlignment="1">
      <alignment horizontal="center" vertical="center" shrinkToFit="1"/>
    </xf>
    <xf numFmtId="0" fontId="97" fillId="29" borderId="61" xfId="281" applyFont="1" applyFill="1" applyBorder="1" applyAlignment="1">
      <alignment horizontal="center" vertical="center" shrinkToFit="1"/>
    </xf>
    <xf numFmtId="189" fontId="97" fillId="29" borderId="61" xfId="245" applyNumberFormat="1" applyFont="1" applyFill="1" applyBorder="1" applyAlignment="1">
      <alignment horizontal="right" vertical="center" shrinkToFit="1"/>
    </xf>
    <xf numFmtId="38" fontId="97" fillId="29" borderId="61" xfId="94" applyFont="1" applyFill="1" applyBorder="1" applyAlignment="1">
      <alignment vertical="center" shrinkToFit="1"/>
    </xf>
    <xf numFmtId="0" fontId="45" fillId="29" borderId="60" xfId="86" applyFont="1" applyFill="1" applyBorder="1" applyAlignment="1">
      <alignment horizontal="center" vertical="center" shrinkToFit="1"/>
    </xf>
    <xf numFmtId="0" fontId="45" fillId="29" borderId="61" xfId="86" applyFont="1" applyFill="1" applyBorder="1" applyAlignment="1">
      <alignment vertical="center" shrinkToFit="1"/>
    </xf>
    <xf numFmtId="0" fontId="45" fillId="29" borderId="61" xfId="86" applyFont="1" applyFill="1" applyBorder="1" applyAlignment="1">
      <alignment horizontal="center" vertical="center" shrinkToFit="1"/>
    </xf>
    <xf numFmtId="40" fontId="45" fillId="29" borderId="61" xfId="86" applyNumberFormat="1" applyFont="1" applyFill="1" applyBorder="1" applyAlignment="1">
      <alignment vertical="center" shrinkToFit="1"/>
    </xf>
    <xf numFmtId="3" fontId="45" fillId="29" borderId="61" xfId="86" applyNumberFormat="1" applyFont="1" applyFill="1" applyBorder="1" applyAlignment="1">
      <alignment vertical="center" shrinkToFit="1"/>
    </xf>
    <xf numFmtId="38" fontId="45" fillId="29" borderId="61" xfId="86" applyNumberFormat="1" applyFont="1" applyFill="1" applyBorder="1" applyAlignment="1">
      <alignment vertical="center" shrinkToFit="1"/>
    </xf>
    <xf numFmtId="176" fontId="45" fillId="29" borderId="61" xfId="86" applyNumberFormat="1" applyFont="1" applyFill="1" applyBorder="1" applyAlignment="1">
      <alignment horizontal="right" vertical="center" shrinkToFit="1"/>
    </xf>
    <xf numFmtId="188" fontId="45" fillId="29" borderId="61" xfId="86" applyNumberFormat="1" applyFont="1" applyFill="1" applyBorder="1" applyAlignment="1">
      <alignment vertical="center" shrinkToFit="1"/>
    </xf>
    <xf numFmtId="38" fontId="45" fillId="29" borderId="62" xfId="86" applyNumberFormat="1" applyFont="1" applyFill="1" applyBorder="1" applyAlignment="1">
      <alignment vertical="center" shrinkToFit="1"/>
    </xf>
    <xf numFmtId="0" fontId="45" fillId="29" borderId="0" xfId="86" applyFont="1" applyFill="1" applyAlignment="1">
      <alignment shrinkToFit="1"/>
    </xf>
    <xf numFmtId="0" fontId="97" fillId="29" borderId="61" xfId="86" applyFont="1" applyFill="1" applyBorder="1" applyAlignment="1">
      <alignment vertical="center" shrinkToFit="1"/>
    </xf>
    <xf numFmtId="0" fontId="97" fillId="29" borderId="61" xfId="86" applyFont="1" applyFill="1" applyBorder="1" applyAlignment="1">
      <alignment horizontal="center" vertical="center" shrinkToFit="1"/>
    </xf>
    <xf numFmtId="40" fontId="97" fillId="29" borderId="61" xfId="86" applyNumberFormat="1" applyFont="1" applyFill="1" applyBorder="1" applyAlignment="1">
      <alignment vertical="center" shrinkToFit="1"/>
    </xf>
    <xf numFmtId="3" fontId="97" fillId="29" borderId="61" xfId="86" applyNumberFormat="1" applyFont="1" applyFill="1" applyBorder="1" applyAlignment="1">
      <alignment vertical="center" shrinkToFit="1"/>
    </xf>
    <xf numFmtId="38" fontId="97" fillId="29" borderId="61" xfId="86" applyNumberFormat="1" applyFont="1" applyFill="1" applyBorder="1" applyAlignment="1">
      <alignment vertical="center" shrinkToFit="1"/>
    </xf>
    <xf numFmtId="0" fontId="45" fillId="29" borderId="64" xfId="86" applyFont="1" applyFill="1" applyBorder="1" applyAlignment="1">
      <alignment horizontal="center" vertical="center" shrinkToFit="1"/>
    </xf>
    <xf numFmtId="0" fontId="45" fillId="29" borderId="65" xfId="86" applyFont="1" applyFill="1" applyBorder="1" applyAlignment="1">
      <alignment vertical="center" shrinkToFit="1"/>
    </xf>
    <xf numFmtId="0" fontId="45" fillId="29" borderId="65" xfId="86" applyFont="1" applyFill="1" applyBorder="1" applyAlignment="1">
      <alignment horizontal="center" vertical="center" shrinkToFit="1"/>
    </xf>
    <xf numFmtId="40" fontId="45" fillId="29" borderId="65" xfId="86" applyNumberFormat="1" applyFont="1" applyFill="1" applyBorder="1" applyAlignment="1">
      <alignment vertical="center" shrinkToFit="1"/>
    </xf>
    <xf numFmtId="3" fontId="45" fillId="29" borderId="65" xfId="86" applyNumberFormat="1" applyFont="1" applyFill="1" applyBorder="1" applyAlignment="1">
      <alignment vertical="center" shrinkToFit="1"/>
    </xf>
    <xf numFmtId="38" fontId="45" fillId="29" borderId="65" xfId="86" applyNumberFormat="1" applyFont="1" applyFill="1" applyBorder="1" applyAlignment="1">
      <alignment vertical="center" shrinkToFit="1"/>
    </xf>
    <xf numFmtId="188" fontId="45" fillId="29" borderId="65" xfId="86" applyNumberFormat="1" applyFont="1" applyFill="1" applyBorder="1" applyAlignment="1">
      <alignment vertical="center" shrinkToFit="1"/>
    </xf>
    <xf numFmtId="38" fontId="45" fillId="29" borderId="66" xfId="86" applyNumberFormat="1" applyFont="1" applyFill="1" applyBorder="1" applyAlignment="1">
      <alignment vertical="center" shrinkToFit="1"/>
    </xf>
    <xf numFmtId="0" fontId="48" fillId="29" borderId="0" xfId="245" applyFont="1" applyFill="1">
      <alignment vertical="center"/>
    </xf>
    <xf numFmtId="0" fontId="48" fillId="29" borderId="0" xfId="245" applyFont="1" applyFill="1" applyAlignment="1">
      <alignment horizontal="center" vertical="center" shrinkToFit="1"/>
    </xf>
    <xf numFmtId="0" fontId="48" fillId="29" borderId="0" xfId="245" applyFont="1" applyFill="1" applyAlignment="1">
      <alignment horizontal="left" vertical="center" wrapText="1"/>
    </xf>
    <xf numFmtId="0" fontId="48" fillId="29" borderId="0" xfId="245" applyFont="1" applyFill="1" applyAlignment="1">
      <alignment horizontal="center" vertical="center" wrapText="1"/>
    </xf>
    <xf numFmtId="0" fontId="48" fillId="29" borderId="0" xfId="245" applyFont="1" applyFill="1" applyAlignment="1">
      <alignment vertical="center" wrapText="1"/>
    </xf>
    <xf numFmtId="0" fontId="48" fillId="29" borderId="0" xfId="245" applyFont="1" applyFill="1" applyAlignment="1">
      <alignment horizontal="center" vertical="center"/>
    </xf>
    <xf numFmtId="189" fontId="48" fillId="29" borderId="0" xfId="94" applyNumberFormat="1" applyFont="1" applyFill="1" applyAlignment="1">
      <alignment horizontal="right" vertical="center"/>
    </xf>
    <xf numFmtId="38" fontId="48" fillId="29" borderId="0" xfId="94" applyFont="1" applyFill="1">
      <alignment vertical="center"/>
    </xf>
    <xf numFmtId="38" fontId="48" fillId="29" borderId="0" xfId="94" applyFont="1" applyFill="1" applyAlignment="1">
      <alignment horizontal="center" vertical="center"/>
    </xf>
    <xf numFmtId="40" fontId="48" fillId="29" borderId="0" xfId="94" applyNumberFormat="1" applyFont="1" applyFill="1">
      <alignment vertical="center"/>
    </xf>
    <xf numFmtId="0" fontId="48" fillId="29" borderId="0" xfId="245" applyFont="1" applyFill="1" applyAlignment="1">
      <alignment horizontal="left" vertical="center" wrapText="1" shrinkToFit="1"/>
    </xf>
    <xf numFmtId="0" fontId="48" fillId="29" borderId="0" xfId="245" applyFont="1" applyFill="1" applyAlignment="1">
      <alignment horizontal="center" vertical="center" wrapText="1" shrinkToFit="1"/>
    </xf>
    <xf numFmtId="38" fontId="48" fillId="29" borderId="0" xfId="92" applyFont="1" applyFill="1" applyAlignment="1">
      <alignment vertical="center"/>
    </xf>
    <xf numFmtId="38" fontId="48" fillId="29" borderId="0" xfId="92" applyFont="1" applyFill="1" applyAlignment="1">
      <alignment horizontal="center" vertical="center"/>
    </xf>
    <xf numFmtId="189" fontId="48" fillId="29" borderId="0" xfId="245" applyNumberFormat="1" applyFont="1" applyFill="1" applyAlignment="1">
      <alignment horizontal="right" vertical="center" shrinkToFit="1"/>
    </xf>
    <xf numFmtId="38" fontId="48" fillId="29" borderId="0" xfId="92" applyFont="1" applyFill="1" applyAlignment="1">
      <alignment vertical="center" shrinkToFit="1"/>
    </xf>
    <xf numFmtId="189" fontId="48" fillId="29" borderId="0" xfId="245" applyNumberFormat="1" applyFont="1" applyFill="1" applyAlignment="1">
      <alignment horizontal="right" vertical="center"/>
    </xf>
    <xf numFmtId="0" fontId="48" fillId="29" borderId="0" xfId="245" applyFont="1" applyFill="1" applyAlignment="1">
      <alignment horizontal="right" vertical="center"/>
    </xf>
    <xf numFmtId="0" fontId="45" fillId="0" borderId="70" xfId="245" applyFont="1" applyBorder="1" applyAlignment="1">
      <alignment horizontal="center" vertical="center" shrinkToFit="1"/>
    </xf>
    <xf numFmtId="0" fontId="45" fillId="0" borderId="71" xfId="245" applyFont="1" applyBorder="1" applyAlignment="1">
      <alignment horizontal="center" vertical="center" shrinkToFit="1"/>
    </xf>
    <xf numFmtId="38" fontId="45" fillId="0" borderId="71" xfId="94" applyFont="1" applyBorder="1" applyAlignment="1">
      <alignment horizontal="center" vertical="center" shrinkToFit="1"/>
    </xf>
    <xf numFmtId="0" fontId="45" fillId="0" borderId="0" xfId="245" applyFont="1" applyAlignment="1">
      <alignment vertical="center" shrinkToFit="1"/>
    </xf>
    <xf numFmtId="0" fontId="45" fillId="0" borderId="73" xfId="245" applyFont="1" applyBorder="1" applyAlignment="1">
      <alignment horizontal="center" vertical="center" shrinkToFit="1"/>
    </xf>
    <xf numFmtId="0" fontId="45" fillId="0" borderId="74" xfId="245" applyFont="1" applyBorder="1" applyAlignment="1">
      <alignment horizontal="center" vertical="center" shrinkToFit="1"/>
    </xf>
    <xf numFmtId="189" fontId="45" fillId="0" borderId="74" xfId="94" applyNumberFormat="1" applyFont="1" applyBorder="1" applyAlignment="1">
      <alignment horizontal="center" vertical="center" shrinkToFit="1"/>
    </xf>
    <xf numFmtId="38" fontId="45" fillId="0" borderId="74" xfId="94" applyFont="1" applyBorder="1" applyAlignment="1">
      <alignment horizontal="center" vertical="center" shrinkToFit="1"/>
    </xf>
    <xf numFmtId="40" fontId="45" fillId="0" borderId="74" xfId="94" applyNumberFormat="1" applyFont="1" applyBorder="1" applyAlignment="1">
      <alignment horizontal="center" vertical="center" shrinkToFit="1"/>
    </xf>
    <xf numFmtId="0" fontId="89" fillId="0" borderId="60" xfId="281" applyFont="1" applyBorder="1" applyAlignment="1">
      <alignment horizontal="center" vertical="center" shrinkToFit="1"/>
    </xf>
    <xf numFmtId="0" fontId="45" fillId="0" borderId="71" xfId="245" applyFont="1" applyBorder="1" applyAlignment="1">
      <alignment horizontal="left" vertical="center" shrinkToFit="1"/>
    </xf>
    <xf numFmtId="0" fontId="45" fillId="0" borderId="71" xfId="245" applyFont="1" applyBorder="1" applyAlignment="1">
      <alignment vertical="center" shrinkToFit="1"/>
    </xf>
    <xf numFmtId="189" fontId="45" fillId="0" borderId="71" xfId="94" applyNumberFormat="1" applyFont="1" applyBorder="1" applyAlignment="1">
      <alignment horizontal="right" vertical="center" shrinkToFit="1"/>
    </xf>
    <xf numFmtId="38" fontId="45" fillId="0" borderId="71" xfId="94" applyFont="1" applyBorder="1" applyAlignment="1">
      <alignment vertical="center" shrinkToFit="1"/>
    </xf>
    <xf numFmtId="40" fontId="45" fillId="0" borderId="71" xfId="94" applyNumberFormat="1" applyFont="1" applyBorder="1" applyAlignment="1">
      <alignment vertical="center" shrinkToFit="1"/>
    </xf>
    <xf numFmtId="0" fontId="45" fillId="0" borderId="72" xfId="245" applyFont="1" applyBorder="1" applyAlignment="1">
      <alignment horizontal="center" vertical="center" shrinkToFit="1"/>
    </xf>
    <xf numFmtId="0" fontId="45" fillId="0" borderId="60" xfId="245" applyFont="1" applyBorder="1" applyAlignment="1">
      <alignment horizontal="center" vertical="center" shrinkToFit="1"/>
    </xf>
    <xf numFmtId="0" fontId="45" fillId="0" borderId="61" xfId="245" applyFont="1" applyBorder="1" applyAlignment="1">
      <alignment horizontal="left" vertical="center" shrinkToFit="1"/>
    </xf>
    <xf numFmtId="0" fontId="45" fillId="0" borderId="61" xfId="245" applyFont="1" applyBorder="1" applyAlignment="1">
      <alignment horizontal="center" vertical="center" shrinkToFit="1"/>
    </xf>
    <xf numFmtId="0" fontId="45" fillId="0" borderId="61" xfId="245" applyFont="1" applyBorder="1" applyAlignment="1">
      <alignment vertical="center" shrinkToFit="1"/>
    </xf>
    <xf numFmtId="189" fontId="45" fillId="0" borderId="61" xfId="94" applyNumberFormat="1" applyFont="1" applyBorder="1" applyAlignment="1">
      <alignment horizontal="right" vertical="center" shrinkToFit="1"/>
    </xf>
    <xf numFmtId="38" fontId="45" fillId="0" borderId="61" xfId="94" applyFont="1" applyBorder="1" applyAlignment="1">
      <alignment vertical="center" shrinkToFit="1"/>
    </xf>
    <xf numFmtId="38" fontId="45" fillId="0" borderId="61" xfId="94" applyFont="1" applyBorder="1" applyAlignment="1">
      <alignment horizontal="center" vertical="center" shrinkToFit="1"/>
    </xf>
    <xf numFmtId="40" fontId="45" fillId="0" borderId="61" xfId="94" applyNumberFormat="1" applyFont="1" applyBorder="1" applyAlignment="1">
      <alignment vertical="center" shrinkToFit="1"/>
    </xf>
    <xf numFmtId="0" fontId="45" fillId="0" borderId="62" xfId="245" applyFont="1" applyBorder="1" applyAlignment="1">
      <alignment horizontal="center" vertical="center" shrinkToFit="1"/>
    </xf>
    <xf numFmtId="189" fontId="45" fillId="0" borderId="61" xfId="245" applyNumberFormat="1" applyFont="1" applyBorder="1" applyAlignment="1">
      <alignment horizontal="right" vertical="center" shrinkToFit="1"/>
    </xf>
    <xf numFmtId="38" fontId="45" fillId="0" borderId="61" xfId="245" applyNumberFormat="1" applyFont="1" applyBorder="1" applyAlignment="1">
      <alignment vertical="center" shrinkToFit="1"/>
    </xf>
    <xf numFmtId="38" fontId="45" fillId="0" borderId="61" xfId="245" applyNumberFormat="1" applyFont="1" applyBorder="1" applyAlignment="1">
      <alignment horizontal="center" vertical="center" shrinkToFit="1"/>
    </xf>
    <xf numFmtId="0" fontId="89" fillId="0" borderId="61" xfId="281" applyFont="1" applyBorder="1" applyAlignment="1">
      <alignment vertical="center" shrinkToFit="1"/>
    </xf>
    <xf numFmtId="0" fontId="89" fillId="0" borderId="61" xfId="281" applyFont="1" applyBorder="1" applyAlignment="1">
      <alignment horizontal="center" vertical="center" shrinkToFit="1"/>
    </xf>
    <xf numFmtId="0" fontId="89" fillId="0" borderId="61" xfId="281" applyFont="1" applyBorder="1" applyAlignment="1">
      <alignment horizontal="center" shrinkToFit="1"/>
    </xf>
    <xf numFmtId="4" fontId="89" fillId="0" borderId="61" xfId="281" applyNumberFormat="1" applyFont="1" applyBorder="1" applyAlignment="1">
      <alignment horizontal="center" vertical="center" shrinkToFit="1"/>
    </xf>
    <xf numFmtId="38" fontId="89" fillId="0" borderId="61" xfId="92" applyFont="1" applyFill="1" applyBorder="1" applyAlignment="1">
      <alignment horizontal="right" vertical="center" shrinkToFit="1"/>
    </xf>
    <xf numFmtId="49" fontId="89" fillId="0" borderId="60" xfId="281" applyNumberFormat="1" applyFont="1" applyBorder="1" applyAlignment="1">
      <alignment horizontal="center" vertical="center" shrinkToFit="1"/>
    </xf>
    <xf numFmtId="0" fontId="89" fillId="0" borderId="61" xfId="281" applyFont="1" applyBorder="1" applyAlignment="1">
      <alignment horizontal="left" vertical="center" shrinkToFit="1"/>
    </xf>
    <xf numFmtId="0" fontId="89" fillId="0" borderId="61" xfId="283" applyFont="1" applyBorder="1" applyAlignment="1">
      <alignment horizontal="left" vertical="center" shrinkToFit="1"/>
    </xf>
    <xf numFmtId="4" fontId="89" fillId="0" borderId="61" xfId="281" applyNumberFormat="1" applyFont="1" applyBorder="1" applyAlignment="1">
      <alignment horizontal="right" vertical="center" shrinkToFit="1"/>
    </xf>
    <xf numFmtId="38" fontId="45" fillId="0" borderId="62" xfId="245" applyNumberFormat="1" applyFont="1" applyBorder="1" applyAlignment="1">
      <alignment horizontal="center" vertical="center" shrinkToFit="1"/>
    </xf>
    <xf numFmtId="0" fontId="89" fillId="0" borderId="61" xfId="283" applyFont="1" applyBorder="1" applyAlignment="1">
      <alignment horizontal="center" vertical="center" shrinkToFit="1"/>
    </xf>
    <xf numFmtId="38" fontId="45" fillId="0" borderId="62" xfId="61" applyFont="1" applyBorder="1" applyAlignment="1">
      <alignment horizontal="center" vertical="center" shrinkToFit="1"/>
    </xf>
    <xf numFmtId="38" fontId="89" fillId="0" borderId="61" xfId="92" applyFont="1" applyFill="1" applyBorder="1" applyAlignment="1">
      <alignment horizontal="right" shrinkToFit="1"/>
    </xf>
    <xf numFmtId="0" fontId="88" fillId="0" borderId="61" xfId="245" applyFont="1" applyBorder="1" applyAlignment="1">
      <alignment horizontal="left" vertical="center" shrinkToFit="1"/>
    </xf>
    <xf numFmtId="0" fontId="88" fillId="0" borderId="61" xfId="245" applyFont="1" applyBorder="1" applyAlignment="1">
      <alignment horizontal="center" vertical="center" shrinkToFit="1"/>
    </xf>
    <xf numFmtId="0" fontId="45" fillId="0" borderId="76" xfId="245" applyFont="1" applyBorder="1" applyAlignment="1">
      <alignment horizontal="center" vertical="center" shrinkToFit="1"/>
    </xf>
    <xf numFmtId="0" fontId="45" fillId="0" borderId="63" xfId="245" applyFont="1" applyBorder="1" applyAlignment="1">
      <alignment horizontal="left" vertical="center" shrinkToFit="1"/>
    </xf>
    <xf numFmtId="0" fontId="45" fillId="0" borderId="63" xfId="245" applyFont="1" applyBorder="1" applyAlignment="1">
      <alignment horizontal="center" vertical="center" shrinkToFit="1"/>
    </xf>
    <xf numFmtId="0" fontId="45" fillId="0" borderId="63" xfId="245" applyFont="1" applyBorder="1" applyAlignment="1">
      <alignment vertical="center" shrinkToFit="1"/>
    </xf>
    <xf numFmtId="189" fontId="45" fillId="0" borderId="63" xfId="94" applyNumberFormat="1" applyFont="1" applyBorder="1" applyAlignment="1">
      <alignment horizontal="right" vertical="center" shrinkToFit="1"/>
    </xf>
    <xf numFmtId="38" fontId="45" fillId="0" borderId="63" xfId="94" applyFont="1" applyBorder="1" applyAlignment="1">
      <alignment vertical="center" shrinkToFit="1"/>
    </xf>
    <xf numFmtId="38" fontId="45" fillId="0" borderId="63" xfId="94" applyFont="1" applyBorder="1" applyAlignment="1">
      <alignment horizontal="center" vertical="center" shrinkToFit="1"/>
    </xf>
    <xf numFmtId="40" fontId="45" fillId="0" borderId="63" xfId="94" applyNumberFormat="1" applyFont="1" applyBorder="1" applyAlignment="1">
      <alignment vertical="center" shrinkToFit="1"/>
    </xf>
    <xf numFmtId="0" fontId="45" fillId="0" borderId="77" xfId="245" applyFont="1" applyBorder="1" applyAlignment="1">
      <alignment horizontal="center" vertical="center" shrinkToFit="1"/>
    </xf>
    <xf numFmtId="0" fontId="45" fillId="0" borderId="78" xfId="245" applyFont="1" applyBorder="1" applyAlignment="1">
      <alignment horizontal="center" vertical="center" shrinkToFit="1"/>
    </xf>
    <xf numFmtId="0" fontId="45" fillId="0" borderId="79" xfId="245" applyFont="1" applyBorder="1" applyAlignment="1">
      <alignment horizontal="left" vertical="center" shrinkToFit="1"/>
    </xf>
    <xf numFmtId="0" fontId="45" fillId="0" borderId="79" xfId="245" applyFont="1" applyBorder="1" applyAlignment="1">
      <alignment horizontal="center" vertical="center" shrinkToFit="1"/>
    </xf>
    <xf numFmtId="0" fontId="45" fillId="0" borderId="79" xfId="245" applyFont="1" applyBorder="1" applyAlignment="1">
      <alignment vertical="center" shrinkToFit="1"/>
    </xf>
    <xf numFmtId="189" fontId="45" fillId="0" borderId="79" xfId="94" applyNumberFormat="1" applyFont="1" applyBorder="1" applyAlignment="1">
      <alignment horizontal="right" vertical="center" shrinkToFit="1"/>
    </xf>
    <xf numFmtId="38" fontId="45" fillId="0" borderId="79" xfId="94" applyFont="1" applyBorder="1" applyAlignment="1">
      <alignment vertical="center" shrinkToFit="1"/>
    </xf>
    <xf numFmtId="38" fontId="45" fillId="0" borderId="79" xfId="94" applyFont="1" applyBorder="1" applyAlignment="1">
      <alignment horizontal="center" vertical="center" shrinkToFit="1"/>
    </xf>
    <xf numFmtId="40" fontId="45" fillId="0" borderId="79" xfId="94" applyNumberFormat="1" applyFont="1" applyBorder="1" applyAlignment="1">
      <alignment vertical="center" shrinkToFit="1"/>
    </xf>
    <xf numFmtId="0" fontId="45" fillId="0" borderId="80" xfId="245" applyFont="1" applyBorder="1" applyAlignment="1">
      <alignment horizontal="center" vertical="center" shrinkToFit="1"/>
    </xf>
    <xf numFmtId="0" fontId="97" fillId="0" borderId="79" xfId="245" applyFont="1" applyBorder="1" applyAlignment="1">
      <alignment horizontal="left" vertical="center" shrinkToFit="1"/>
    </xf>
    <xf numFmtId="0" fontId="97" fillId="0" borderId="79" xfId="245" applyFont="1" applyBorder="1" applyAlignment="1">
      <alignment horizontal="center" vertical="center" shrinkToFit="1"/>
    </xf>
    <xf numFmtId="0" fontId="97" fillId="0" borderId="79" xfId="245" applyFont="1" applyBorder="1" applyAlignment="1">
      <alignment vertical="center" shrinkToFit="1"/>
    </xf>
    <xf numFmtId="0" fontId="97" fillId="0" borderId="61" xfId="281" applyFont="1" applyBorder="1" applyAlignment="1">
      <alignment horizontal="center" vertical="center" shrinkToFit="1"/>
    </xf>
    <xf numFmtId="4" fontId="97" fillId="0" borderId="61" xfId="281" applyNumberFormat="1" applyFont="1" applyBorder="1" applyAlignment="1">
      <alignment horizontal="right" vertical="center" shrinkToFit="1"/>
    </xf>
    <xf numFmtId="38" fontId="97" fillId="0" borderId="79" xfId="94" applyFont="1" applyBorder="1" applyAlignment="1">
      <alignment vertical="center" shrinkToFit="1"/>
    </xf>
    <xf numFmtId="0" fontId="45" fillId="0" borderId="81" xfId="245" applyFont="1" applyBorder="1" applyAlignment="1">
      <alignment horizontal="center" vertical="center" shrinkToFit="1"/>
    </xf>
    <xf numFmtId="0" fontId="45" fillId="0" borderId="82" xfId="245" applyFont="1" applyBorder="1" applyAlignment="1">
      <alignment horizontal="left" vertical="center" shrinkToFit="1"/>
    </xf>
    <xf numFmtId="0" fontId="45" fillId="0" borderId="82" xfId="245" applyFont="1" applyBorder="1" applyAlignment="1">
      <alignment horizontal="center" vertical="center" shrinkToFit="1"/>
    </xf>
    <xf numFmtId="0" fontId="45" fillId="0" borderId="82" xfId="245" applyFont="1" applyBorder="1" applyAlignment="1">
      <alignment vertical="center" shrinkToFit="1"/>
    </xf>
    <xf numFmtId="189" fontId="45" fillId="0" borderId="82" xfId="94" applyNumberFormat="1" applyFont="1" applyBorder="1" applyAlignment="1">
      <alignment horizontal="right" vertical="center" shrinkToFit="1"/>
    </xf>
    <xf numFmtId="38" fontId="45" fillId="0" borderId="82" xfId="94" applyFont="1" applyBorder="1" applyAlignment="1">
      <alignment vertical="center" shrinkToFit="1"/>
    </xf>
    <xf numFmtId="38" fontId="45" fillId="0" borderId="82" xfId="94" applyFont="1" applyBorder="1" applyAlignment="1">
      <alignment horizontal="center" vertical="center" shrinkToFit="1"/>
    </xf>
    <xf numFmtId="40" fontId="45" fillId="0" borderId="82" xfId="94" applyNumberFormat="1" applyFont="1" applyBorder="1" applyAlignment="1">
      <alignment vertical="center" shrinkToFit="1"/>
    </xf>
    <xf numFmtId="0" fontId="45" fillId="0" borderId="83" xfId="245" applyFont="1" applyBorder="1" applyAlignment="1">
      <alignment horizontal="center" vertical="center" shrinkToFit="1"/>
    </xf>
    <xf numFmtId="49" fontId="89" fillId="0" borderId="70" xfId="281" applyNumberFormat="1" applyFont="1" applyBorder="1" applyAlignment="1">
      <alignment horizontal="center" vertical="center" shrinkToFit="1"/>
    </xf>
    <xf numFmtId="0" fontId="89" fillId="0" borderId="71" xfId="281" applyFont="1" applyBorder="1" applyAlignment="1">
      <alignment horizontal="left" vertical="center" shrinkToFit="1"/>
    </xf>
    <xf numFmtId="0" fontId="89" fillId="0" borderId="71" xfId="281" applyFont="1" applyBorder="1" applyAlignment="1">
      <alignment horizontal="center" vertical="center" shrinkToFit="1"/>
    </xf>
    <xf numFmtId="0" fontId="89" fillId="0" borderId="71" xfId="283" applyFont="1" applyBorder="1" applyAlignment="1">
      <alignment horizontal="left" vertical="center" shrinkToFit="1"/>
    </xf>
    <xf numFmtId="38" fontId="45" fillId="0" borderId="61" xfId="92" applyFont="1" applyFill="1" applyBorder="1" applyAlignment="1">
      <alignment horizontal="right" vertical="center" shrinkToFit="1"/>
    </xf>
    <xf numFmtId="0" fontId="89" fillId="0" borderId="61" xfId="238" applyFont="1" applyBorder="1" applyAlignment="1">
      <alignment vertical="center" shrinkToFit="1"/>
    </xf>
    <xf numFmtId="196" fontId="45" fillId="0" borderId="61" xfId="94" applyNumberFormat="1" applyFont="1" applyBorder="1" applyAlignment="1">
      <alignment horizontal="right" vertical="center" shrinkToFit="1"/>
    </xf>
    <xf numFmtId="49" fontId="89" fillId="0" borderId="73" xfId="281" applyNumberFormat="1" applyFont="1" applyBorder="1" applyAlignment="1">
      <alignment horizontal="center" vertical="center" shrinkToFit="1"/>
    </xf>
    <xf numFmtId="0" fontId="89" fillId="0" borderId="74" xfId="281" applyFont="1" applyBorder="1" applyAlignment="1">
      <alignment horizontal="center" vertical="center" shrinkToFit="1"/>
    </xf>
    <xf numFmtId="0" fontId="89" fillId="0" borderId="74" xfId="283" applyFont="1" applyBorder="1" applyAlignment="1">
      <alignment horizontal="left" vertical="center" shrinkToFit="1"/>
    </xf>
    <xf numFmtId="189" fontId="45" fillId="0" borderId="74" xfId="94" applyNumberFormat="1" applyFont="1" applyBorder="1" applyAlignment="1">
      <alignment horizontal="right" vertical="center" shrinkToFit="1"/>
    </xf>
    <xf numFmtId="38" fontId="45" fillId="0" borderId="74" xfId="94" applyFont="1" applyBorder="1" applyAlignment="1">
      <alignment vertical="center" shrinkToFit="1"/>
    </xf>
    <xf numFmtId="38" fontId="45" fillId="0" borderId="74" xfId="92" applyFont="1" applyFill="1" applyBorder="1" applyAlignment="1">
      <alignment horizontal="right" vertical="center" shrinkToFit="1"/>
    </xf>
    <xf numFmtId="40" fontId="45" fillId="0" borderId="74" xfId="94" applyNumberFormat="1" applyFont="1" applyBorder="1" applyAlignment="1">
      <alignment vertical="center" shrinkToFit="1"/>
    </xf>
    <xf numFmtId="0" fontId="45" fillId="0" borderId="74" xfId="245" applyFont="1" applyBorder="1" applyAlignment="1">
      <alignment vertical="center" shrinkToFit="1"/>
    </xf>
    <xf numFmtId="0" fontId="45" fillId="0" borderId="75" xfId="245" applyFont="1" applyBorder="1" applyAlignment="1">
      <alignment horizontal="center" vertical="center" shrinkToFit="1"/>
    </xf>
    <xf numFmtId="38" fontId="45" fillId="0" borderId="71" xfId="92" applyFont="1" applyFill="1" applyBorder="1" applyAlignment="1">
      <alignment horizontal="right" vertical="center" shrinkToFit="1"/>
    </xf>
    <xf numFmtId="179" fontId="45" fillId="0" borderId="61" xfId="94" applyNumberFormat="1" applyFont="1" applyBorder="1" applyAlignment="1">
      <alignment horizontal="right" vertical="center" shrinkToFit="1"/>
    </xf>
    <xf numFmtId="0" fontId="89" fillId="0" borderId="71" xfId="283" applyFont="1" applyBorder="1" applyAlignment="1">
      <alignment horizontal="left" shrinkToFit="1"/>
    </xf>
    <xf numFmtId="189" fontId="45" fillId="0" borderId="71" xfId="245" applyNumberFormat="1" applyFont="1" applyBorder="1" applyAlignment="1">
      <alignment horizontal="right" vertical="center" shrinkToFit="1"/>
    </xf>
    <xf numFmtId="38" fontId="45" fillId="0" borderId="71" xfId="245" applyNumberFormat="1" applyFont="1" applyBorder="1" applyAlignment="1">
      <alignment vertical="center" shrinkToFit="1"/>
    </xf>
    <xf numFmtId="38" fontId="45" fillId="0" borderId="71" xfId="245" applyNumberFormat="1" applyFont="1" applyBorder="1" applyAlignment="1">
      <alignment horizontal="center" vertical="center" shrinkToFit="1"/>
    </xf>
    <xf numFmtId="56" fontId="45" fillId="0" borderId="60" xfId="245" applyNumberFormat="1" applyFont="1" applyBorder="1" applyAlignment="1">
      <alignment horizontal="center" vertical="center" shrinkToFit="1"/>
    </xf>
    <xf numFmtId="0" fontId="45" fillId="29" borderId="61" xfId="238" applyFont="1" applyFill="1" applyBorder="1" applyAlignment="1">
      <alignment horizontal="left" vertical="center" shrinkToFit="1"/>
    </xf>
    <xf numFmtId="0" fontId="45" fillId="29" borderId="61" xfId="238" applyFont="1" applyFill="1" applyBorder="1" applyAlignment="1">
      <alignment vertical="center" shrinkToFit="1"/>
    </xf>
    <xf numFmtId="0" fontId="45" fillId="29" borderId="61" xfId="238" applyFont="1" applyFill="1" applyBorder="1" applyAlignment="1">
      <alignment horizontal="center" vertical="center" shrinkToFit="1"/>
    </xf>
    <xf numFmtId="38" fontId="89" fillId="0" borderId="62" xfId="92" applyFont="1" applyBorder="1" applyAlignment="1">
      <alignment horizontal="center" vertical="center" shrinkToFit="1"/>
    </xf>
    <xf numFmtId="0" fontId="48" fillId="29" borderId="61" xfId="238" applyFont="1" applyFill="1" applyBorder="1" applyAlignment="1">
      <alignment vertical="center" shrinkToFit="1"/>
    </xf>
    <xf numFmtId="38" fontId="95" fillId="0" borderId="61" xfId="94" applyFont="1" applyBorder="1" applyAlignment="1">
      <alignment horizontal="center" vertical="center" shrinkToFit="1"/>
    </xf>
    <xf numFmtId="0" fontId="97" fillId="0" borderId="61" xfId="283" applyFont="1" applyBorder="1" applyAlignment="1">
      <alignment horizontal="center" vertical="center" shrinkToFit="1"/>
    </xf>
    <xf numFmtId="0" fontId="97" fillId="0" borderId="61" xfId="283" applyFont="1" applyBorder="1" applyAlignment="1">
      <alignment horizontal="left" vertical="center" shrinkToFit="1"/>
    </xf>
    <xf numFmtId="0" fontId="97" fillId="0" borderId="61" xfId="245" applyFont="1" applyBorder="1" applyAlignment="1">
      <alignment horizontal="center" vertical="center" shrinkToFit="1"/>
    </xf>
    <xf numFmtId="38" fontId="97" fillId="0" borderId="61" xfId="92" applyFont="1" applyFill="1" applyBorder="1" applyAlignment="1">
      <alignment horizontal="right" vertical="center" shrinkToFit="1"/>
    </xf>
    <xf numFmtId="0" fontId="97" fillId="29" borderId="61" xfId="245" applyFont="1" applyFill="1" applyBorder="1" applyAlignment="1">
      <alignment horizontal="left" vertical="center" shrinkToFit="1"/>
    </xf>
    <xf numFmtId="38" fontId="45" fillId="29" borderId="61" xfId="280" applyFont="1" applyFill="1" applyBorder="1" applyAlignment="1">
      <alignment horizontal="right" vertical="center" shrinkToFit="1"/>
    </xf>
    <xf numFmtId="3" fontId="45" fillId="29" borderId="61" xfId="238" applyNumberFormat="1" applyFont="1" applyFill="1" applyBorder="1" applyAlignment="1" applyProtection="1">
      <alignment horizontal="center" vertical="center" shrinkToFit="1"/>
      <protection locked="0"/>
    </xf>
    <xf numFmtId="195" fontId="45" fillId="29" borderId="61" xfId="280" applyNumberFormat="1" applyFont="1" applyFill="1" applyBorder="1" applyAlignment="1">
      <alignment horizontal="right" vertical="center" shrinkToFit="1"/>
    </xf>
    <xf numFmtId="49" fontId="45" fillId="29" borderId="61" xfId="238" applyNumberFormat="1" applyFont="1" applyFill="1" applyBorder="1" applyAlignment="1">
      <alignment horizontal="right" vertical="center" shrinkToFit="1"/>
    </xf>
    <xf numFmtId="0" fontId="88" fillId="29" borderId="61" xfId="245" applyFont="1" applyFill="1" applyBorder="1" applyAlignment="1">
      <alignment horizontal="left" vertical="center" shrinkToFit="1"/>
    </xf>
    <xf numFmtId="0" fontId="97" fillId="0" borderId="60" xfId="281" applyFont="1" applyBorder="1" applyAlignment="1">
      <alignment horizontal="center" vertical="center" shrinkToFit="1"/>
    </xf>
    <xf numFmtId="0" fontId="97" fillId="0" borderId="60" xfId="245" applyFont="1" applyBorder="1" applyAlignment="1">
      <alignment horizontal="center" vertical="center" shrinkToFit="1"/>
    </xf>
    <xf numFmtId="189" fontId="97" fillId="0" borderId="61" xfId="94" applyNumberFormat="1" applyFont="1" applyBorder="1" applyAlignment="1">
      <alignment horizontal="right" vertical="center" shrinkToFit="1"/>
    </xf>
    <xf numFmtId="0" fontId="97" fillId="28" borderId="61" xfId="86" applyFont="1" applyFill="1" applyBorder="1" applyAlignment="1">
      <alignment vertical="center" shrinkToFit="1"/>
    </xf>
    <xf numFmtId="0" fontId="89" fillId="0" borderId="74" xfId="283" applyFont="1" applyBorder="1" applyAlignment="1">
      <alignment horizontal="center" vertical="center" shrinkToFit="1"/>
    </xf>
    <xf numFmtId="0" fontId="88" fillId="29" borderId="74" xfId="245" applyFont="1" applyFill="1" applyBorder="1" applyAlignment="1">
      <alignment horizontal="left" vertical="center" shrinkToFit="1"/>
    </xf>
    <xf numFmtId="4" fontId="89" fillId="0" borderId="74" xfId="281" applyNumberFormat="1" applyFont="1" applyBorder="1" applyAlignment="1">
      <alignment horizontal="right" vertical="center" shrinkToFit="1"/>
    </xf>
    <xf numFmtId="38" fontId="89" fillId="0" borderId="74" xfId="92" applyFont="1" applyFill="1" applyBorder="1" applyAlignment="1">
      <alignment horizontal="right" vertical="center" shrinkToFit="1"/>
    </xf>
    <xf numFmtId="0" fontId="45" fillId="0" borderId="0" xfId="245" applyFont="1" applyAlignment="1">
      <alignment horizontal="center" vertical="center" shrinkToFit="1"/>
    </xf>
    <xf numFmtId="189" fontId="45" fillId="0" borderId="0" xfId="94" applyNumberFormat="1" applyFont="1" applyAlignment="1">
      <alignment horizontal="right" vertical="center" shrinkToFit="1"/>
    </xf>
    <xf numFmtId="38" fontId="45" fillId="0" borderId="0" xfId="94" applyFont="1" applyAlignment="1">
      <alignment vertical="center" shrinkToFit="1"/>
    </xf>
    <xf numFmtId="38" fontId="45" fillId="0" borderId="0" xfId="94" applyFont="1" applyAlignment="1">
      <alignment horizontal="center" vertical="center" shrinkToFit="1"/>
    </xf>
    <xf numFmtId="40" fontId="45" fillId="0" borderId="0" xfId="94" applyNumberFormat="1" applyFont="1" applyAlignment="1">
      <alignment vertical="center" shrinkToFit="1"/>
    </xf>
    <xf numFmtId="56" fontId="45" fillId="0" borderId="0" xfId="245" applyNumberFormat="1" applyFont="1" applyAlignment="1">
      <alignment horizontal="center" vertical="center" shrinkToFit="1"/>
    </xf>
    <xf numFmtId="0" fontId="45" fillId="0" borderId="0" xfId="245" applyFont="1" applyAlignment="1">
      <alignment horizontal="left" vertical="center" shrinkToFit="1"/>
    </xf>
    <xf numFmtId="38" fontId="45" fillId="0" borderId="0" xfId="92" applyFont="1" applyAlignment="1">
      <alignment vertical="center" shrinkToFit="1"/>
    </xf>
    <xf numFmtId="38" fontId="45" fillId="0" borderId="0" xfId="92" applyFont="1" applyAlignment="1">
      <alignment horizontal="center" vertical="center" shrinkToFit="1"/>
    </xf>
    <xf numFmtId="189" fontId="45" fillId="0" borderId="0" xfId="245" applyNumberFormat="1" applyFont="1" applyAlignment="1">
      <alignment horizontal="right" vertical="center" shrinkToFit="1"/>
    </xf>
    <xf numFmtId="197" fontId="89" fillId="0" borderId="0" xfId="92" applyNumberFormat="1" applyFont="1" applyAlignment="1">
      <alignment horizontal="right" vertical="center" shrinkToFit="1"/>
    </xf>
    <xf numFmtId="38" fontId="89" fillId="0" borderId="0" xfId="92" applyFont="1" applyAlignment="1">
      <alignment horizontal="right" vertical="center" shrinkToFit="1"/>
    </xf>
    <xf numFmtId="0" fontId="45" fillId="0" borderId="0" xfId="245" applyFont="1" applyAlignment="1">
      <alignment horizontal="right" vertical="center" shrinkToFit="1"/>
    </xf>
    <xf numFmtId="0" fontId="45" fillId="0" borderId="71" xfId="245" applyFont="1" applyBorder="1" applyAlignment="1">
      <alignment horizontal="center" vertical="center" wrapText="1"/>
    </xf>
    <xf numFmtId="0" fontId="45" fillId="0" borderId="71" xfId="245" applyFont="1" applyBorder="1" applyAlignment="1">
      <alignment horizontal="center" vertical="center"/>
    </xf>
    <xf numFmtId="38" fontId="45" fillId="0" borderId="71" xfId="94" applyFont="1" applyBorder="1" applyAlignment="1">
      <alignment horizontal="center" vertical="center"/>
    </xf>
    <xf numFmtId="0" fontId="45" fillId="0" borderId="0" xfId="245" applyFont="1">
      <alignment vertical="center"/>
    </xf>
    <xf numFmtId="0" fontId="45" fillId="0" borderId="73" xfId="245" applyFont="1" applyBorder="1" applyAlignment="1">
      <alignment horizontal="center" vertical="center"/>
    </xf>
    <xf numFmtId="0" fontId="45" fillId="0" borderId="74" xfId="245" applyFont="1" applyBorder="1" applyAlignment="1">
      <alignment horizontal="center" vertical="center"/>
    </xf>
    <xf numFmtId="189" fontId="45" fillId="0" borderId="74" xfId="94" applyNumberFormat="1" applyFont="1" applyBorder="1" applyAlignment="1">
      <alignment horizontal="center" vertical="center"/>
    </xf>
    <xf numFmtId="38" fontId="45" fillId="0" borderId="74" xfId="94" applyFont="1" applyBorder="1" applyAlignment="1">
      <alignment horizontal="center" vertical="center"/>
    </xf>
    <xf numFmtId="40" fontId="45" fillId="0" borderId="74" xfId="94" applyNumberFormat="1" applyFont="1" applyBorder="1" applyAlignment="1">
      <alignment horizontal="center" vertical="center"/>
    </xf>
    <xf numFmtId="0" fontId="45" fillId="0" borderId="71" xfId="245" applyFont="1" applyBorder="1">
      <alignment vertical="center"/>
    </xf>
    <xf numFmtId="189" fontId="45" fillId="0" borderId="71" xfId="94" applyNumberFormat="1" applyFont="1" applyBorder="1" applyAlignment="1">
      <alignment horizontal="right" vertical="center"/>
    </xf>
    <xf numFmtId="38" fontId="45" fillId="0" borderId="71" xfId="94" applyFont="1" applyBorder="1">
      <alignment vertical="center"/>
    </xf>
    <xf numFmtId="40" fontId="45" fillId="0" borderId="71" xfId="94" applyNumberFormat="1" applyFont="1" applyBorder="1">
      <alignment vertical="center"/>
    </xf>
    <xf numFmtId="0" fontId="45" fillId="0" borderId="72" xfId="245" applyFont="1" applyBorder="1" applyAlignment="1">
      <alignment horizontal="center" vertical="center"/>
    </xf>
    <xf numFmtId="0" fontId="45" fillId="0" borderId="60" xfId="245" applyFont="1" applyBorder="1" applyAlignment="1">
      <alignment horizontal="center" vertical="center"/>
    </xf>
    <xf numFmtId="0" fontId="45" fillId="0" borderId="61" xfId="245" applyFont="1" applyBorder="1" applyAlignment="1">
      <alignment horizontal="left" vertical="center" wrapText="1"/>
    </xf>
    <xf numFmtId="0" fontId="45" fillId="0" borderId="61" xfId="245" applyFont="1" applyBorder="1" applyAlignment="1">
      <alignment horizontal="center" vertical="center" wrapText="1"/>
    </xf>
    <xf numFmtId="0" fontId="45" fillId="0" borderId="61" xfId="245" applyFont="1" applyBorder="1">
      <alignment vertical="center"/>
    </xf>
    <xf numFmtId="0" fontId="45" fillId="0" borderId="61" xfId="245" applyFont="1" applyBorder="1" applyAlignment="1">
      <alignment horizontal="center" vertical="center"/>
    </xf>
    <xf numFmtId="189" fontId="45" fillId="0" borderId="61" xfId="94" applyNumberFormat="1" applyFont="1" applyBorder="1" applyAlignment="1">
      <alignment horizontal="right" vertical="center"/>
    </xf>
    <xf numFmtId="38" fontId="45" fillId="0" borderId="61" xfId="94" applyFont="1" applyBorder="1">
      <alignment vertical="center"/>
    </xf>
    <xf numFmtId="38" fontId="45" fillId="0" borderId="61" xfId="94" applyFont="1" applyBorder="1" applyAlignment="1">
      <alignment horizontal="center" vertical="center"/>
    </xf>
    <xf numFmtId="40" fontId="45" fillId="0" borderId="61" xfId="94" applyNumberFormat="1" applyFont="1" applyBorder="1">
      <alignment vertical="center"/>
    </xf>
    <xf numFmtId="0" fontId="45" fillId="0" borderId="62" xfId="245" applyFont="1" applyBorder="1" applyAlignment="1">
      <alignment horizontal="center" vertical="center"/>
    </xf>
    <xf numFmtId="189" fontId="45" fillId="0" borderId="61" xfId="245" applyNumberFormat="1" applyFont="1" applyBorder="1" applyAlignment="1">
      <alignment horizontal="right" vertical="center"/>
    </xf>
    <xf numFmtId="38" fontId="45" fillId="0" borderId="61" xfId="245" applyNumberFormat="1" applyFont="1" applyBorder="1">
      <alignment vertical="center"/>
    </xf>
    <xf numFmtId="38" fontId="45" fillId="0" borderId="61" xfId="245" applyNumberFormat="1" applyFont="1" applyBorder="1" applyAlignment="1">
      <alignment horizontal="center" vertical="center"/>
    </xf>
    <xf numFmtId="0" fontId="89" fillId="0" borderId="61" xfId="281" applyFont="1" applyBorder="1" applyAlignment="1">
      <alignment horizontal="center" vertical="center" wrapText="1" shrinkToFit="1"/>
    </xf>
    <xf numFmtId="0" fontId="89" fillId="0" borderId="61" xfId="281" applyFont="1" applyBorder="1" applyAlignment="1">
      <alignment horizontal="left" vertical="center" wrapText="1" shrinkToFit="1"/>
    </xf>
    <xf numFmtId="0" fontId="89" fillId="0" borderId="61" xfId="283" applyFont="1" applyBorder="1" applyAlignment="1">
      <alignment horizontal="left" vertical="center"/>
    </xf>
    <xf numFmtId="40" fontId="45" fillId="29" borderId="61" xfId="94" applyNumberFormat="1" applyFont="1" applyFill="1" applyBorder="1">
      <alignment vertical="center"/>
    </xf>
    <xf numFmtId="38" fontId="45" fillId="29" borderId="61" xfId="94" applyFont="1" applyFill="1" applyBorder="1">
      <alignment vertical="center"/>
    </xf>
    <xf numFmtId="38" fontId="45" fillId="0" borderId="62" xfId="245" applyNumberFormat="1" applyFont="1" applyBorder="1" applyAlignment="1">
      <alignment horizontal="center" vertical="center"/>
    </xf>
    <xf numFmtId="0" fontId="89" fillId="0" borderId="61" xfId="283" applyFont="1" applyBorder="1" applyAlignment="1">
      <alignment horizontal="center" vertical="center" wrapText="1" shrinkToFit="1"/>
    </xf>
    <xf numFmtId="38" fontId="45" fillId="0" borderId="62" xfId="61" applyFont="1" applyBorder="1" applyAlignment="1">
      <alignment horizontal="center" vertical="center"/>
    </xf>
    <xf numFmtId="56" fontId="45" fillId="0" borderId="69" xfId="245" applyNumberFormat="1" applyFont="1" applyBorder="1" applyAlignment="1">
      <alignment horizontal="center" vertical="center" shrinkToFit="1"/>
    </xf>
    <xf numFmtId="0" fontId="45" fillId="29" borderId="68" xfId="238" applyFont="1" applyFill="1" applyBorder="1" applyAlignment="1">
      <alignment horizontal="left" vertical="center"/>
    </xf>
    <xf numFmtId="38" fontId="89" fillId="0" borderId="63" xfId="92" applyFont="1" applyFill="1" applyBorder="1" applyAlignment="1">
      <alignment horizontal="right" shrinkToFit="1"/>
    </xf>
    <xf numFmtId="0" fontId="45" fillId="0" borderId="69" xfId="245" applyFont="1" applyBorder="1" applyAlignment="1">
      <alignment horizontal="center" vertical="center"/>
    </xf>
    <xf numFmtId="0" fontId="89" fillId="0" borderId="61" xfId="283" applyFont="1" applyBorder="1" applyAlignment="1">
      <alignment horizontal="left" vertical="center" wrapText="1" shrinkToFit="1"/>
    </xf>
    <xf numFmtId="0" fontId="45" fillId="29" borderId="60" xfId="245" applyFont="1" applyFill="1" applyBorder="1" applyAlignment="1">
      <alignment horizontal="center" vertical="center"/>
    </xf>
    <xf numFmtId="0" fontId="88" fillId="0" borderId="61" xfId="245" applyFont="1" applyBorder="1" applyAlignment="1">
      <alignment horizontal="left" vertical="center" wrapText="1"/>
    </xf>
    <xf numFmtId="0" fontId="88" fillId="0" borderId="61" xfId="245" applyFont="1" applyBorder="1" applyAlignment="1">
      <alignment horizontal="center" vertical="center" wrapText="1"/>
    </xf>
    <xf numFmtId="0" fontId="45" fillId="0" borderId="61" xfId="245" applyFont="1" applyBorder="1" applyAlignment="1">
      <alignment horizontal="left" vertical="center" wrapText="1" shrinkToFit="1"/>
    </xf>
    <xf numFmtId="0" fontId="45" fillId="0" borderId="61" xfId="245" applyFont="1" applyBorder="1" applyAlignment="1">
      <alignment horizontal="center" vertical="center" wrapText="1" shrinkToFit="1"/>
    </xf>
    <xf numFmtId="0" fontId="45" fillId="0" borderId="74" xfId="245" applyFont="1" applyBorder="1" applyAlignment="1">
      <alignment horizontal="left" vertical="center" wrapText="1" shrinkToFit="1"/>
    </xf>
    <xf numFmtId="0" fontId="45" fillId="0" borderId="74" xfId="245" applyFont="1" applyBorder="1" applyAlignment="1">
      <alignment horizontal="center" vertical="center" wrapText="1" shrinkToFit="1"/>
    </xf>
    <xf numFmtId="0" fontId="45" fillId="0" borderId="74" xfId="245" applyFont="1" applyBorder="1">
      <alignment vertical="center"/>
    </xf>
    <xf numFmtId="189" fontId="45" fillId="0" borderId="74" xfId="94" applyNumberFormat="1" applyFont="1" applyBorder="1" applyAlignment="1">
      <alignment horizontal="right" vertical="center"/>
    </xf>
    <xf numFmtId="38" fontId="45" fillId="0" borderId="74" xfId="94" applyFont="1" applyBorder="1">
      <alignment vertical="center"/>
    </xf>
    <xf numFmtId="40" fontId="45" fillId="0" borderId="74" xfId="94" applyNumberFormat="1" applyFont="1" applyBorder="1">
      <alignment vertical="center"/>
    </xf>
    <xf numFmtId="0" fontId="45" fillId="0" borderId="75" xfId="245" applyFont="1" applyBorder="1" applyAlignment="1">
      <alignment horizontal="center" vertical="center"/>
    </xf>
    <xf numFmtId="189" fontId="45" fillId="0" borderId="0" xfId="94" applyNumberFormat="1" applyFont="1" applyAlignment="1">
      <alignment horizontal="right" vertical="center"/>
    </xf>
    <xf numFmtId="38" fontId="97" fillId="0" borderId="67" xfId="94" applyFont="1" applyBorder="1">
      <alignment vertical="center"/>
    </xf>
    <xf numFmtId="0" fontId="88" fillId="0" borderId="0" xfId="245" applyFont="1" applyAlignment="1">
      <alignment horizontal="left" vertical="center" wrapText="1"/>
    </xf>
    <xf numFmtId="0" fontId="88" fillId="0" borderId="0" xfId="245" applyFont="1" applyAlignment="1">
      <alignment horizontal="center" vertical="center" wrapText="1"/>
    </xf>
    <xf numFmtId="0" fontId="45" fillId="0" borderId="0" xfId="245" applyFont="1" applyAlignment="1">
      <alignment vertical="center" wrapText="1"/>
    </xf>
    <xf numFmtId="0" fontId="45" fillId="0" borderId="0" xfId="245" applyFont="1" applyAlignment="1">
      <alignment horizontal="center" vertical="center"/>
    </xf>
    <xf numFmtId="0" fontId="88" fillId="0" borderId="0" xfId="245" applyFont="1" applyAlignment="1">
      <alignment horizontal="center" vertical="center"/>
    </xf>
    <xf numFmtId="38" fontId="45" fillId="0" borderId="0" xfId="94" applyFont="1">
      <alignment vertical="center"/>
    </xf>
    <xf numFmtId="38" fontId="45" fillId="0" borderId="0" xfId="94" applyFont="1" applyAlignment="1">
      <alignment horizontal="center" vertical="center"/>
    </xf>
    <xf numFmtId="40" fontId="45" fillId="0" borderId="0" xfId="94" applyNumberFormat="1" applyFont="1">
      <alignment vertical="center"/>
    </xf>
    <xf numFmtId="3" fontId="89" fillId="0" borderId="0" xfId="245" applyNumberFormat="1" applyFont="1" applyAlignment="1" applyProtection="1">
      <alignment horizontal="center" vertical="center"/>
      <protection locked="0"/>
    </xf>
    <xf numFmtId="0" fontId="45" fillId="0" borderId="0" xfId="245" applyFont="1" applyAlignment="1">
      <alignment horizontal="left" vertical="center" wrapText="1"/>
    </xf>
    <xf numFmtId="0" fontId="45" fillId="0" borderId="0" xfId="245" applyFont="1" applyAlignment="1">
      <alignment horizontal="center" vertical="center" wrapText="1"/>
    </xf>
    <xf numFmtId="0" fontId="45" fillId="0" borderId="0" xfId="245" applyFont="1" applyAlignment="1">
      <alignment horizontal="left"/>
    </xf>
    <xf numFmtId="195" fontId="88" fillId="0" borderId="0" xfId="245" applyNumberFormat="1" applyFont="1" applyAlignment="1">
      <alignment horizontal="center" vertical="center"/>
    </xf>
    <xf numFmtId="0" fontId="88" fillId="0" borderId="0" xfId="245" applyFont="1" applyAlignment="1">
      <alignment horizontal="left" vertical="center"/>
    </xf>
    <xf numFmtId="0" fontId="45" fillId="0" borderId="0" xfId="245" applyFont="1" applyAlignment="1">
      <alignment horizontal="left" vertical="center" wrapText="1" shrinkToFit="1"/>
    </xf>
    <xf numFmtId="0" fontId="45" fillId="0" borderId="0" xfId="245" applyFont="1" applyAlignment="1">
      <alignment horizontal="center" vertical="center" wrapText="1" shrinkToFit="1"/>
    </xf>
    <xf numFmtId="38" fontId="45" fillId="0" borderId="0" xfId="92" applyFont="1" applyAlignment="1">
      <alignment vertical="center"/>
    </xf>
    <xf numFmtId="38" fontId="45" fillId="0" borderId="0" xfId="92" applyFont="1" applyAlignment="1">
      <alignment horizontal="center" vertical="center"/>
    </xf>
    <xf numFmtId="189" fontId="45" fillId="0" borderId="0" xfId="245" applyNumberFormat="1" applyFont="1" applyAlignment="1">
      <alignment horizontal="right" vertical="center"/>
    </xf>
    <xf numFmtId="38" fontId="45" fillId="0" borderId="0" xfId="245" applyNumberFormat="1" applyFont="1">
      <alignment vertical="center"/>
    </xf>
    <xf numFmtId="38" fontId="45" fillId="0" borderId="0" xfId="245" applyNumberFormat="1" applyFont="1" applyAlignment="1">
      <alignment horizontal="center" vertical="center"/>
    </xf>
    <xf numFmtId="0" fontId="45" fillId="0" borderId="0" xfId="245" applyFont="1" applyAlignment="1">
      <alignment horizontal="left" vertical="center"/>
    </xf>
    <xf numFmtId="3" fontId="89" fillId="0" borderId="0" xfId="245" applyNumberFormat="1" applyFont="1" applyAlignment="1" applyProtection="1">
      <alignment horizontal="right" vertical="center"/>
      <protection locked="0"/>
    </xf>
    <xf numFmtId="0" fontId="88" fillId="0" borderId="0" xfId="245" applyFont="1" applyAlignment="1">
      <alignment horizontal="right" vertical="center"/>
    </xf>
    <xf numFmtId="189" fontId="45" fillId="0" borderId="0" xfId="94" applyNumberFormat="1" applyFont="1">
      <alignment vertical="center"/>
    </xf>
    <xf numFmtId="0" fontId="45" fillId="0" borderId="0" xfId="245" applyFont="1" applyAlignment="1">
      <alignment horizontal="right" vertical="center"/>
    </xf>
    <xf numFmtId="3" fontId="45" fillId="0" borderId="61" xfId="245" applyNumberFormat="1" applyFont="1" applyBorder="1" applyAlignment="1">
      <alignment vertical="center" shrinkToFit="1"/>
    </xf>
    <xf numFmtId="3" fontId="45" fillId="0" borderId="61" xfId="245" applyNumberFormat="1" applyFont="1" applyBorder="1" applyAlignment="1">
      <alignment horizontal="right" vertical="center" shrinkToFit="1"/>
    </xf>
    <xf numFmtId="3" fontId="45" fillId="0" borderId="61" xfId="245" applyNumberFormat="1" applyFont="1" applyBorder="1" applyAlignment="1">
      <alignment horizontal="center" vertical="center" shrinkToFit="1"/>
    </xf>
    <xf numFmtId="0" fontId="45" fillId="0" borderId="74" xfId="245" applyFont="1" applyBorder="1" applyAlignment="1">
      <alignment horizontal="left" vertical="center" shrinkToFit="1"/>
    </xf>
    <xf numFmtId="196" fontId="45" fillId="0" borderId="74" xfId="94" applyNumberFormat="1" applyFont="1" applyBorder="1" applyAlignment="1">
      <alignment horizontal="right" vertical="center" shrinkToFit="1"/>
    </xf>
    <xf numFmtId="0" fontId="45" fillId="0" borderId="0" xfId="80" applyFont="1" applyAlignment="1">
      <alignment horizontal="center"/>
    </xf>
    <xf numFmtId="40" fontId="45" fillId="0" borderId="0" xfId="80" applyNumberFormat="1" applyFont="1" applyAlignment="1">
      <alignment shrinkToFit="1"/>
    </xf>
    <xf numFmtId="3" fontId="45" fillId="0" borderId="0" xfId="80" applyNumberFormat="1" applyFont="1" applyAlignment="1">
      <alignment shrinkToFit="1"/>
    </xf>
    <xf numFmtId="38" fontId="45" fillId="0" borderId="0" xfId="80" applyNumberFormat="1" applyFont="1" applyAlignment="1">
      <alignment shrinkToFit="1"/>
    </xf>
    <xf numFmtId="38" fontId="45" fillId="0" borderId="0" xfId="80" applyNumberFormat="1" applyFont="1" applyAlignment="1">
      <alignment horizontal="center" shrinkToFit="1"/>
    </xf>
    <xf numFmtId="192" fontId="112" fillId="0" borderId="0" xfId="80" applyNumberFormat="1" applyFont="1"/>
    <xf numFmtId="0" fontId="45" fillId="0" borderId="0" xfId="80" applyFont="1" applyAlignment="1">
      <alignment horizontal="center" shrinkToFit="1"/>
    </xf>
    <xf numFmtId="38" fontId="45" fillId="0" borderId="0" xfId="80" applyNumberFormat="1" applyFont="1"/>
    <xf numFmtId="38" fontId="45" fillId="0" borderId="0" xfId="60" applyFont="1" applyAlignment="1">
      <alignment horizontal="right"/>
    </xf>
    <xf numFmtId="0" fontId="45" fillId="0" borderId="0" xfId="80" quotePrefix="1" applyFont="1" applyAlignment="1">
      <alignment horizontal="center" shrinkToFit="1"/>
    </xf>
    <xf numFmtId="10" fontId="45" fillId="0" borderId="0" xfId="80" applyNumberFormat="1" applyFont="1" applyAlignment="1">
      <alignment horizontal="center" shrinkToFit="1"/>
    </xf>
    <xf numFmtId="0" fontId="45" fillId="0" borderId="0" xfId="80" applyFont="1" applyAlignment="1">
      <alignment horizontal="left"/>
    </xf>
    <xf numFmtId="194" fontId="45" fillId="0" borderId="0" xfId="279" applyNumberFormat="1" applyFont="1" applyAlignment="1">
      <alignment horizontal="left" shrinkToFit="1"/>
    </xf>
    <xf numFmtId="3" fontId="45" fillId="0" borderId="0" xfId="80" applyNumberFormat="1" applyFont="1" applyAlignment="1">
      <alignment horizontal="right" shrinkToFit="1"/>
    </xf>
    <xf numFmtId="10" fontId="100" fillId="0" borderId="0" xfId="278" applyNumberFormat="1" applyFont="1" applyAlignment="1">
      <alignment horizontal="right"/>
    </xf>
    <xf numFmtId="10" fontId="45" fillId="0" borderId="0" xfId="278" applyNumberFormat="1" applyFont="1" applyAlignment="1">
      <alignment horizontal="right"/>
    </xf>
    <xf numFmtId="0" fontId="112" fillId="0" borderId="0" xfId="80" applyFont="1" applyAlignment="1">
      <alignment horizontal="center" shrinkToFit="1"/>
    </xf>
    <xf numFmtId="0" fontId="45" fillId="0" borderId="0" xfId="80" quotePrefix="1" applyFont="1" applyAlignment="1">
      <alignment horizontal="left" shrinkToFit="1"/>
    </xf>
    <xf numFmtId="38" fontId="45" fillId="0" borderId="0" xfId="60" applyFont="1" applyAlignment="1">
      <alignment horizontal="center"/>
    </xf>
    <xf numFmtId="40" fontId="45" fillId="0" borderId="0" xfId="60" applyNumberFormat="1" applyFont="1"/>
    <xf numFmtId="38" fontId="45" fillId="0" borderId="0" xfId="60" applyFont="1"/>
    <xf numFmtId="0" fontId="45" fillId="31" borderId="0" xfId="80" applyFont="1" applyFill="1" applyAlignment="1">
      <alignment horizontal="center"/>
    </xf>
    <xf numFmtId="0" fontId="100" fillId="31" borderId="0" xfId="80" applyFont="1" applyFill="1" applyAlignment="1">
      <alignment shrinkToFit="1"/>
    </xf>
    <xf numFmtId="0" fontId="100" fillId="31" borderId="0" xfId="80" applyFont="1" applyFill="1" applyAlignment="1">
      <alignment horizontal="center" shrinkToFit="1"/>
    </xf>
    <xf numFmtId="40" fontId="100" fillId="31" borderId="0" xfId="80" applyNumberFormat="1" applyFont="1" applyFill="1" applyAlignment="1">
      <alignment shrinkToFit="1"/>
    </xf>
    <xf numFmtId="3" fontId="100" fillId="31" borderId="0" xfId="80" applyNumberFormat="1" applyFont="1" applyFill="1" applyAlignment="1">
      <alignment shrinkToFit="1"/>
    </xf>
    <xf numFmtId="0" fontId="45" fillId="31" borderId="0" xfId="80" applyFont="1" applyFill="1" applyAlignment="1">
      <alignment horizontal="center" shrinkToFit="1"/>
    </xf>
    <xf numFmtId="40" fontId="45" fillId="31" borderId="0" xfId="80" applyNumberFormat="1" applyFont="1" applyFill="1" applyAlignment="1">
      <alignment shrinkToFit="1"/>
    </xf>
    <xf numFmtId="38" fontId="45" fillId="31" borderId="0" xfId="80" applyNumberFormat="1" applyFont="1" applyFill="1"/>
    <xf numFmtId="38" fontId="45" fillId="31" borderId="0" xfId="80" applyNumberFormat="1" applyFont="1" applyFill="1" applyAlignment="1">
      <alignment shrinkToFit="1"/>
    </xf>
    <xf numFmtId="38" fontId="45" fillId="31" borderId="0" xfId="60" applyFont="1" applyFill="1" applyAlignment="1">
      <alignment horizontal="right"/>
    </xf>
    <xf numFmtId="0" fontId="97" fillId="31" borderId="0" xfId="80" applyFont="1" applyFill="1" applyAlignment="1">
      <alignment shrinkToFit="1"/>
    </xf>
    <xf numFmtId="0" fontId="97" fillId="31" borderId="0" xfId="80" applyFont="1" applyFill="1" applyAlignment="1">
      <alignment horizontal="center" shrinkToFit="1"/>
    </xf>
    <xf numFmtId="40" fontId="97" fillId="31" borderId="0" xfId="80" applyNumberFormat="1" applyFont="1" applyFill="1" applyAlignment="1">
      <alignment shrinkToFit="1"/>
    </xf>
    <xf numFmtId="3" fontId="97" fillId="31" borderId="0" xfId="80" applyNumberFormat="1" applyFont="1" applyFill="1" applyAlignment="1">
      <alignment shrinkToFit="1"/>
    </xf>
    <xf numFmtId="0" fontId="100" fillId="31" borderId="0" xfId="80" applyFont="1" applyFill="1" applyAlignment="1">
      <alignment wrapText="1"/>
    </xf>
    <xf numFmtId="0" fontId="97" fillId="31" borderId="0" xfId="80" applyFont="1" applyFill="1" applyAlignment="1">
      <alignment wrapText="1"/>
    </xf>
    <xf numFmtId="3" fontId="97" fillId="31" borderId="0" xfId="80" applyNumberFormat="1" applyFont="1" applyFill="1" applyAlignment="1">
      <alignment horizontal="right" shrinkToFit="1"/>
    </xf>
    <xf numFmtId="0" fontId="45" fillId="32" borderId="0" xfId="80" applyFont="1" applyFill="1" applyAlignment="1">
      <alignment horizontal="center"/>
    </xf>
    <xf numFmtId="0" fontId="100" fillId="32" borderId="0" xfId="80" applyFont="1" applyFill="1" applyAlignment="1">
      <alignment shrinkToFit="1"/>
    </xf>
    <xf numFmtId="0" fontId="100" fillId="32" borderId="0" xfId="80" applyFont="1" applyFill="1" applyAlignment="1">
      <alignment horizontal="center" shrinkToFit="1"/>
    </xf>
    <xf numFmtId="40" fontId="100" fillId="32" borderId="0" xfId="80" applyNumberFormat="1" applyFont="1" applyFill="1" applyAlignment="1">
      <alignment shrinkToFit="1"/>
    </xf>
    <xf numFmtId="3" fontId="100" fillId="32" borderId="0" xfId="80" applyNumberFormat="1" applyFont="1" applyFill="1" applyAlignment="1">
      <alignment shrinkToFit="1"/>
    </xf>
    <xf numFmtId="0" fontId="45" fillId="32" borderId="0" xfId="80" applyFont="1" applyFill="1" applyAlignment="1">
      <alignment horizontal="center" shrinkToFit="1"/>
    </xf>
    <xf numFmtId="40" fontId="45" fillId="32" borderId="0" xfId="80" applyNumberFormat="1" applyFont="1" applyFill="1" applyAlignment="1">
      <alignment shrinkToFit="1"/>
    </xf>
    <xf numFmtId="38" fontId="45" fillId="32" borderId="0" xfId="80" applyNumberFormat="1" applyFont="1" applyFill="1"/>
    <xf numFmtId="38" fontId="45" fillId="32" borderId="0" xfId="80" applyNumberFormat="1" applyFont="1" applyFill="1" applyAlignment="1">
      <alignment shrinkToFit="1"/>
    </xf>
    <xf numFmtId="38" fontId="45" fillId="32" borderId="0" xfId="60" applyFont="1" applyFill="1" applyAlignment="1">
      <alignment horizontal="right"/>
    </xf>
    <xf numFmtId="0" fontId="97" fillId="32" borderId="0" xfId="80" applyFont="1" applyFill="1" applyAlignment="1">
      <alignment shrinkToFit="1"/>
    </xf>
    <xf numFmtId="0" fontId="97" fillId="32" borderId="0" xfId="80" applyFont="1" applyFill="1" applyAlignment="1">
      <alignment horizontal="center" shrinkToFit="1"/>
    </xf>
    <xf numFmtId="40" fontId="97" fillId="32" borderId="0" xfId="80" applyNumberFormat="1" applyFont="1" applyFill="1" applyAlignment="1">
      <alignment shrinkToFit="1"/>
    </xf>
    <xf numFmtId="3" fontId="97" fillId="32" borderId="0" xfId="80" applyNumberFormat="1" applyFont="1" applyFill="1" applyAlignment="1">
      <alignment shrinkToFit="1"/>
    </xf>
    <xf numFmtId="0" fontId="100" fillId="32" borderId="0" xfId="80" applyFont="1" applyFill="1" applyAlignment="1">
      <alignment wrapText="1"/>
    </xf>
    <xf numFmtId="0" fontId="97" fillId="32" borderId="0" xfId="80" applyFont="1" applyFill="1" applyAlignment="1">
      <alignment wrapText="1"/>
    </xf>
    <xf numFmtId="3" fontId="97" fillId="32" borderId="0" xfId="80" applyNumberFormat="1" applyFont="1" applyFill="1" applyAlignment="1">
      <alignment horizontal="right" shrinkToFit="1"/>
    </xf>
    <xf numFmtId="0" fontId="45" fillId="27" borderId="0" xfId="80" applyFont="1" applyFill="1" applyAlignment="1">
      <alignment horizontal="center"/>
    </xf>
    <xf numFmtId="0" fontId="100" fillId="27" borderId="0" xfId="80" applyFont="1" applyFill="1" applyAlignment="1">
      <alignment shrinkToFit="1"/>
    </xf>
    <xf numFmtId="0" fontId="100" fillId="27" borderId="0" xfId="80" applyFont="1" applyFill="1" applyAlignment="1">
      <alignment horizontal="center" shrinkToFit="1"/>
    </xf>
    <xf numFmtId="40" fontId="100" fillId="27" borderId="0" xfId="80" applyNumberFormat="1" applyFont="1" applyFill="1" applyAlignment="1">
      <alignment shrinkToFit="1"/>
    </xf>
    <xf numFmtId="3" fontId="100" fillId="27" borderId="0" xfId="80" applyNumberFormat="1" applyFont="1" applyFill="1" applyAlignment="1">
      <alignment shrinkToFit="1"/>
    </xf>
    <xf numFmtId="0" fontId="45" fillId="27" borderId="0" xfId="80" applyFont="1" applyFill="1" applyAlignment="1">
      <alignment horizontal="center" shrinkToFit="1"/>
    </xf>
    <xf numFmtId="40" fontId="45" fillId="27" borderId="0" xfId="80" applyNumberFormat="1" applyFont="1" applyFill="1" applyAlignment="1">
      <alignment shrinkToFit="1"/>
    </xf>
    <xf numFmtId="38" fontId="45" fillId="27" borderId="0" xfId="80" applyNumberFormat="1" applyFont="1" applyFill="1"/>
    <xf numFmtId="38" fontId="45" fillId="27" borderId="0" xfId="80" applyNumberFormat="1" applyFont="1" applyFill="1" applyAlignment="1">
      <alignment shrinkToFit="1"/>
    </xf>
    <xf numFmtId="38" fontId="45" fillId="27" borderId="0" xfId="60" applyFont="1" applyFill="1" applyAlignment="1">
      <alignment horizontal="right"/>
    </xf>
    <xf numFmtId="0" fontId="97" fillId="27" borderId="0" xfId="80" applyFont="1" applyFill="1" applyAlignment="1">
      <alignment shrinkToFit="1"/>
    </xf>
    <xf numFmtId="0" fontId="97" fillId="27" borderId="0" xfId="80" applyFont="1" applyFill="1" applyAlignment="1">
      <alignment horizontal="center" shrinkToFit="1"/>
    </xf>
    <xf numFmtId="40" fontId="97" fillId="27" borderId="0" xfId="80" applyNumberFormat="1" applyFont="1" applyFill="1" applyAlignment="1">
      <alignment shrinkToFit="1"/>
    </xf>
    <xf numFmtId="3" fontId="97" fillId="27" borderId="0" xfId="80" applyNumberFormat="1" applyFont="1" applyFill="1" applyAlignment="1">
      <alignment shrinkToFit="1"/>
    </xf>
    <xf numFmtId="0" fontId="100" fillId="27" borderId="0" xfId="80" applyFont="1" applyFill="1" applyAlignment="1">
      <alignment wrapText="1"/>
    </xf>
    <xf numFmtId="0" fontId="97" fillId="27" borderId="0" xfId="80" applyFont="1" applyFill="1" applyAlignment="1">
      <alignment wrapText="1"/>
    </xf>
    <xf numFmtId="3" fontId="97" fillId="27" borderId="0" xfId="80" applyNumberFormat="1" applyFont="1" applyFill="1" applyAlignment="1">
      <alignment horizontal="right" shrinkToFit="1"/>
    </xf>
    <xf numFmtId="0" fontId="45" fillId="31" borderId="0" xfId="80" applyFont="1" applyFill="1"/>
    <xf numFmtId="0" fontId="100" fillId="27" borderId="0" xfId="80" applyFont="1" applyFill="1" applyAlignment="1">
      <alignment horizontal="left" shrinkToFit="1"/>
    </xf>
    <xf numFmtId="10" fontId="100" fillId="27" borderId="0" xfId="80" applyNumberFormat="1" applyFont="1" applyFill="1" applyAlignment="1">
      <alignment shrinkToFit="1"/>
    </xf>
    <xf numFmtId="38" fontId="45" fillId="27" borderId="0" xfId="80" applyNumberFormat="1" applyFont="1" applyFill="1" applyAlignment="1">
      <alignment horizontal="center" shrinkToFit="1"/>
    </xf>
    <xf numFmtId="0" fontId="45" fillId="27" borderId="0" xfId="80" applyFont="1" applyFill="1" applyAlignment="1">
      <alignment shrinkToFit="1"/>
    </xf>
    <xf numFmtId="3" fontId="45" fillId="27" borderId="0" xfId="80" applyNumberFormat="1" applyFont="1" applyFill="1" applyAlignment="1">
      <alignment shrinkToFit="1"/>
    </xf>
    <xf numFmtId="0" fontId="100" fillId="27" borderId="0" xfId="80" applyFont="1" applyFill="1" applyAlignment="1">
      <alignment horizontal="center"/>
    </xf>
    <xf numFmtId="0" fontId="45" fillId="27" borderId="0" xfId="80" quotePrefix="1" applyFont="1" applyFill="1" applyAlignment="1">
      <alignment horizontal="center" shrinkToFit="1"/>
    </xf>
    <xf numFmtId="10" fontId="107" fillId="27" borderId="0" xfId="80" applyNumberFormat="1" applyFont="1" applyFill="1" applyAlignment="1">
      <alignment shrinkToFit="1"/>
    </xf>
    <xf numFmtId="0" fontId="100" fillId="32" borderId="0" xfId="80" applyFont="1" applyFill="1" applyAlignment="1">
      <alignment horizontal="left" shrinkToFit="1"/>
    </xf>
    <xf numFmtId="10" fontId="107" fillId="32" borderId="0" xfId="80" applyNumberFormat="1" applyFont="1" applyFill="1" applyAlignment="1">
      <alignment shrinkToFit="1"/>
    </xf>
    <xf numFmtId="38" fontId="45" fillId="32" borderId="0" xfId="80" applyNumberFormat="1" applyFont="1" applyFill="1" applyAlignment="1">
      <alignment horizontal="center" shrinkToFit="1"/>
    </xf>
    <xf numFmtId="0" fontId="45" fillId="32" borderId="0" xfId="80" applyFont="1" applyFill="1" applyAlignment="1">
      <alignment shrinkToFit="1"/>
    </xf>
    <xf numFmtId="3" fontId="45" fillId="32" borderId="0" xfId="80" applyNumberFormat="1" applyFont="1" applyFill="1" applyAlignment="1">
      <alignment shrinkToFit="1"/>
    </xf>
    <xf numFmtId="0" fontId="100" fillId="32" borderId="0" xfId="80" applyFont="1" applyFill="1" applyAlignment="1">
      <alignment horizontal="center"/>
    </xf>
    <xf numFmtId="0" fontId="45" fillId="32" borderId="0" xfId="80" quotePrefix="1" applyFont="1" applyFill="1" applyAlignment="1">
      <alignment horizontal="center" shrinkToFit="1"/>
    </xf>
    <xf numFmtId="0" fontId="112" fillId="0" borderId="0" xfId="80" applyFont="1" applyAlignment="1">
      <alignment horizontal="left" shrinkToFit="1"/>
    </xf>
    <xf numFmtId="0" fontId="112" fillId="0" borderId="0" xfId="80" applyFont="1" applyAlignment="1">
      <alignment horizontal="center"/>
    </xf>
    <xf numFmtId="0" fontId="112" fillId="0" borderId="0" xfId="80" applyFont="1" applyAlignment="1">
      <alignment shrinkToFit="1"/>
    </xf>
    <xf numFmtId="0" fontId="100" fillId="31" borderId="0" xfId="80" applyFont="1" applyFill="1" applyAlignment="1">
      <alignment horizontal="left" shrinkToFit="1"/>
    </xf>
    <xf numFmtId="10" fontId="107" fillId="31" borderId="0" xfId="80" applyNumberFormat="1" applyFont="1" applyFill="1" applyAlignment="1">
      <alignment shrinkToFit="1"/>
    </xf>
    <xf numFmtId="38" fontId="45" fillId="31" borderId="0" xfId="80" applyNumberFormat="1" applyFont="1" applyFill="1" applyAlignment="1">
      <alignment horizontal="center" shrinkToFit="1"/>
    </xf>
    <xf numFmtId="0" fontId="45" fillId="31" borderId="0" xfId="80" applyFont="1" applyFill="1" applyAlignment="1">
      <alignment shrinkToFit="1"/>
    </xf>
    <xf numFmtId="3" fontId="45" fillId="31" borderId="0" xfId="80" applyNumberFormat="1" applyFont="1" applyFill="1" applyAlignment="1">
      <alignment shrinkToFit="1"/>
    </xf>
    <xf numFmtId="0" fontId="100" fillId="31" borderId="0" xfId="80" applyFont="1" applyFill="1" applyAlignment="1">
      <alignment horizontal="center"/>
    </xf>
    <xf numFmtId="0" fontId="45" fillId="31" borderId="0" xfId="80" quotePrefix="1" applyFont="1" applyFill="1" applyAlignment="1">
      <alignment horizontal="center" shrinkToFit="1"/>
    </xf>
    <xf numFmtId="10" fontId="100" fillId="32" borderId="0" xfId="80" applyNumberFormat="1" applyFont="1" applyFill="1" applyAlignment="1">
      <alignment shrinkToFit="1"/>
    </xf>
    <xf numFmtId="10" fontId="45" fillId="32" borderId="0" xfId="80" applyNumberFormat="1" applyFont="1" applyFill="1" applyAlignment="1">
      <alignment horizontal="center" shrinkToFit="1"/>
    </xf>
    <xf numFmtId="0" fontId="45" fillId="32" borderId="0" xfId="80" applyFont="1" applyFill="1" applyAlignment="1">
      <alignment wrapText="1"/>
    </xf>
    <xf numFmtId="0" fontId="45" fillId="32" borderId="0" xfId="80" applyFont="1" applyFill="1" applyAlignment="1">
      <alignment horizontal="left" shrinkToFit="1"/>
    </xf>
    <xf numFmtId="0" fontId="45" fillId="32" borderId="0" xfId="278" applyFont="1" applyFill="1" applyAlignment="1">
      <alignment horizontal="left"/>
    </xf>
    <xf numFmtId="10" fontId="45" fillId="27" borderId="0" xfId="80" applyNumberFormat="1" applyFont="1" applyFill="1" applyAlignment="1">
      <alignment horizontal="center" shrinkToFit="1"/>
    </xf>
    <xf numFmtId="0" fontId="45" fillId="27" borderId="0" xfId="80" applyFont="1" applyFill="1" applyAlignment="1">
      <alignment wrapText="1"/>
    </xf>
    <xf numFmtId="0" fontId="45" fillId="27" borderId="0" xfId="80" applyFont="1" applyFill="1" applyAlignment="1">
      <alignment horizontal="left" shrinkToFit="1"/>
    </xf>
    <xf numFmtId="0" fontId="45" fillId="27" borderId="0" xfId="278" applyFont="1" applyFill="1" applyAlignment="1">
      <alignment horizontal="left"/>
    </xf>
    <xf numFmtId="10" fontId="100" fillId="31" borderId="0" xfId="80" applyNumberFormat="1" applyFont="1" applyFill="1" applyAlignment="1">
      <alignment shrinkToFit="1"/>
    </xf>
    <xf numFmtId="10" fontId="45" fillId="31" borderId="0" xfId="80" applyNumberFormat="1" applyFont="1" applyFill="1" applyAlignment="1">
      <alignment horizontal="center" shrinkToFit="1"/>
    </xf>
    <xf numFmtId="0" fontId="45" fillId="31" borderId="0" xfId="80" applyFont="1" applyFill="1" applyAlignment="1">
      <alignment wrapText="1"/>
    </xf>
    <xf numFmtId="0" fontId="45" fillId="31" borderId="0" xfId="80" applyFont="1" applyFill="1" applyAlignment="1">
      <alignment horizontal="left" shrinkToFit="1"/>
    </xf>
    <xf numFmtId="0" fontId="45" fillId="31" borderId="0" xfId="278" applyFont="1" applyFill="1" applyAlignment="1">
      <alignment horizontal="left"/>
    </xf>
    <xf numFmtId="10" fontId="48" fillId="31" borderId="0" xfId="80" applyNumberFormat="1" applyFont="1" applyFill="1" applyAlignment="1">
      <alignment shrinkToFit="1"/>
    </xf>
    <xf numFmtId="10" fontId="45" fillId="31" borderId="0" xfId="80" applyNumberFormat="1" applyFont="1" applyFill="1" applyAlignment="1">
      <alignment shrinkToFit="1"/>
    </xf>
    <xf numFmtId="176" fontId="45" fillId="0" borderId="0" xfId="94" applyNumberFormat="1" applyFont="1" applyFill="1" applyBorder="1" applyAlignment="1">
      <alignment vertical="center" shrinkToFit="1"/>
    </xf>
    <xf numFmtId="49" fontId="89" fillId="0" borderId="84" xfId="281" applyNumberFormat="1" applyFont="1" applyBorder="1" applyAlignment="1">
      <alignment horizontal="center" vertical="center" shrinkToFit="1"/>
    </xf>
    <xf numFmtId="0" fontId="89" fillId="0" borderId="85" xfId="281" applyFont="1" applyBorder="1" applyAlignment="1">
      <alignment horizontal="left" vertical="center" wrapText="1" shrinkToFit="1"/>
    </xf>
    <xf numFmtId="0" fontId="89" fillId="0" borderId="85" xfId="281" applyFont="1" applyBorder="1" applyAlignment="1">
      <alignment horizontal="center" vertical="center" wrapText="1" shrinkToFit="1"/>
    </xf>
    <xf numFmtId="0" fontId="89" fillId="0" borderId="85" xfId="283" applyFont="1" applyBorder="1" applyAlignment="1">
      <alignment horizontal="left" vertical="center"/>
    </xf>
    <xf numFmtId="0" fontId="45" fillId="0" borderId="85" xfId="245" applyFont="1" applyBorder="1" applyAlignment="1">
      <alignment horizontal="center" vertical="center"/>
    </xf>
    <xf numFmtId="189" fontId="45" fillId="0" borderId="85" xfId="94" applyNumberFormat="1" applyFont="1" applyBorder="1" applyAlignment="1">
      <alignment horizontal="right" vertical="center"/>
    </xf>
    <xf numFmtId="38" fontId="45" fillId="0" borderId="85" xfId="94" applyFont="1" applyBorder="1">
      <alignment vertical="center"/>
    </xf>
    <xf numFmtId="38" fontId="45" fillId="0" borderId="85" xfId="94" applyFont="1" applyBorder="1" applyAlignment="1">
      <alignment horizontal="center" vertical="center"/>
    </xf>
    <xf numFmtId="40" fontId="45" fillId="0" borderId="85" xfId="94" applyNumberFormat="1" applyFont="1" applyBorder="1">
      <alignment vertical="center"/>
    </xf>
    <xf numFmtId="0" fontId="45" fillId="0" borderId="85" xfId="245" applyFont="1" applyBorder="1">
      <alignment vertical="center"/>
    </xf>
    <xf numFmtId="0" fontId="45" fillId="0" borderId="86" xfId="245" applyFont="1" applyBorder="1" applyAlignment="1">
      <alignment horizontal="center" vertical="center"/>
    </xf>
    <xf numFmtId="49" fontId="89" fillId="0" borderId="33" xfId="281" applyNumberFormat="1" applyFont="1" applyBorder="1" applyAlignment="1">
      <alignment horizontal="center" vertical="center" shrinkToFit="1"/>
    </xf>
    <xf numFmtId="0" fontId="89" fillId="0" borderId="32" xfId="281" applyFont="1" applyBorder="1" applyAlignment="1">
      <alignment horizontal="left" vertical="center" wrapText="1" shrinkToFit="1"/>
    </xf>
    <xf numFmtId="0" fontId="89" fillId="0" borderId="32" xfId="281" applyFont="1" applyBorder="1" applyAlignment="1">
      <alignment horizontal="center" vertical="center" wrapText="1" shrinkToFit="1"/>
    </xf>
    <xf numFmtId="0" fontId="89" fillId="0" borderId="32" xfId="283" applyFont="1" applyBorder="1" applyAlignment="1">
      <alignment horizontal="left" vertical="center"/>
    </xf>
    <xf numFmtId="0" fontId="45" fillId="0" borderId="32" xfId="245" applyFont="1" applyBorder="1" applyAlignment="1">
      <alignment horizontal="center" vertical="center"/>
    </xf>
    <xf numFmtId="189" fontId="45" fillId="0" borderId="32" xfId="94" applyNumberFormat="1" applyFont="1" applyBorder="1" applyAlignment="1">
      <alignment horizontal="right" vertical="center"/>
    </xf>
    <xf numFmtId="38" fontId="45" fillId="0" borderId="32" xfId="94" applyFont="1" applyBorder="1">
      <alignment vertical="center"/>
    </xf>
    <xf numFmtId="38" fontId="45" fillId="0" borderId="32" xfId="94" applyFont="1" applyBorder="1" applyAlignment="1">
      <alignment horizontal="center" vertical="center"/>
    </xf>
    <xf numFmtId="40" fontId="45" fillId="0" borderId="32" xfId="94" applyNumberFormat="1" applyFont="1" applyBorder="1">
      <alignment vertical="center"/>
    </xf>
    <xf numFmtId="0" fontId="45" fillId="0" borderId="32" xfId="245" applyFont="1" applyBorder="1">
      <alignment vertical="center"/>
    </xf>
    <xf numFmtId="0" fontId="45" fillId="0" borderId="34" xfId="245" applyFont="1" applyBorder="1" applyAlignment="1">
      <alignment horizontal="center" vertical="center"/>
    </xf>
    <xf numFmtId="38" fontId="45" fillId="0" borderId="32" xfId="92" applyFont="1" applyFill="1" applyBorder="1" applyAlignment="1">
      <alignment horizontal="right" vertical="center"/>
    </xf>
    <xf numFmtId="49" fontId="89" fillId="0" borderId="37" xfId="281" applyNumberFormat="1" applyFont="1" applyBorder="1" applyAlignment="1">
      <alignment horizontal="center" vertical="center" shrinkToFit="1"/>
    </xf>
    <xf numFmtId="0" fontId="89" fillId="0" borderId="36" xfId="281" applyFont="1" applyBorder="1" applyAlignment="1">
      <alignment horizontal="left" vertical="center" wrapText="1" shrinkToFit="1"/>
    </xf>
    <xf numFmtId="0" fontId="89" fillId="0" borderId="36" xfId="281" applyFont="1" applyBorder="1" applyAlignment="1">
      <alignment horizontal="center" vertical="center" wrapText="1" shrinkToFit="1"/>
    </xf>
    <xf numFmtId="0" fontId="89" fillId="0" borderId="36" xfId="283" applyFont="1" applyBorder="1" applyAlignment="1">
      <alignment horizontal="left" vertical="center"/>
    </xf>
    <xf numFmtId="0" fontId="45" fillId="0" borderId="36" xfId="245" applyFont="1" applyBorder="1" applyAlignment="1">
      <alignment horizontal="center" vertical="center"/>
    </xf>
    <xf numFmtId="189" fontId="45" fillId="0" borderId="36" xfId="94" applyNumberFormat="1" applyFont="1" applyBorder="1" applyAlignment="1">
      <alignment horizontal="right" vertical="center"/>
    </xf>
    <xf numFmtId="38" fontId="45" fillId="0" borderId="36" xfId="94" applyFont="1" applyBorder="1">
      <alignment vertical="center"/>
    </xf>
    <xf numFmtId="38" fontId="45" fillId="0" borderId="36" xfId="92" applyFont="1" applyFill="1" applyBorder="1" applyAlignment="1">
      <alignment horizontal="right" vertical="center"/>
    </xf>
    <xf numFmtId="38" fontId="45" fillId="0" borderId="36" xfId="94" applyFont="1" applyBorder="1" applyAlignment="1">
      <alignment horizontal="center" vertical="center"/>
    </xf>
    <xf numFmtId="40" fontId="45" fillId="0" borderId="36" xfId="94" applyNumberFormat="1" applyFont="1" applyBorder="1">
      <alignment vertical="center"/>
    </xf>
    <xf numFmtId="0" fontId="45" fillId="0" borderId="36" xfId="245" applyFont="1" applyBorder="1">
      <alignment vertical="center"/>
    </xf>
    <xf numFmtId="0" fontId="45" fillId="0" borderId="38" xfId="245" applyFont="1" applyBorder="1" applyAlignment="1">
      <alignment horizontal="center" vertical="center"/>
    </xf>
    <xf numFmtId="38" fontId="45" fillId="0" borderId="85" xfId="92" applyFont="1" applyFill="1" applyBorder="1" applyAlignment="1">
      <alignment horizontal="right" vertical="center"/>
    </xf>
    <xf numFmtId="196" fontId="45" fillId="0" borderId="32" xfId="94" applyNumberFormat="1" applyFont="1" applyBorder="1" applyAlignment="1">
      <alignment horizontal="right" vertical="center"/>
    </xf>
    <xf numFmtId="56" fontId="45" fillId="0" borderId="33" xfId="245" applyNumberFormat="1" applyFont="1" applyBorder="1" applyAlignment="1">
      <alignment horizontal="center" vertical="center" shrinkToFit="1"/>
    </xf>
    <xf numFmtId="0" fontId="45" fillId="29" borderId="32" xfId="238" applyFont="1" applyFill="1" applyBorder="1" applyAlignment="1">
      <alignment horizontal="left" vertical="center"/>
    </xf>
    <xf numFmtId="0" fontId="45" fillId="29" borderId="32" xfId="238" applyFont="1" applyFill="1" applyBorder="1" applyAlignment="1">
      <alignment vertical="center" wrapText="1"/>
    </xf>
    <xf numFmtId="0" fontId="45" fillId="29" borderId="32" xfId="238" applyFont="1" applyFill="1" applyBorder="1" applyAlignment="1">
      <alignment horizontal="center" vertical="center" wrapText="1"/>
    </xf>
    <xf numFmtId="38" fontId="89" fillId="0" borderId="32" xfId="92" applyFont="1" applyFill="1" applyBorder="1" applyAlignment="1">
      <alignment horizontal="right" vertical="center" shrinkToFit="1"/>
    </xf>
    <xf numFmtId="38" fontId="45" fillId="0" borderId="32" xfId="94" applyFont="1" applyBorder="1" applyAlignment="1">
      <alignment horizontal="center" vertical="center" shrinkToFit="1"/>
    </xf>
    <xf numFmtId="0" fontId="45" fillId="0" borderId="33" xfId="245" applyFont="1" applyBorder="1" applyAlignment="1">
      <alignment horizontal="center" vertical="center"/>
    </xf>
    <xf numFmtId="0" fontId="45" fillId="29" borderId="32" xfId="238" applyFont="1" applyFill="1" applyBorder="1" applyAlignment="1">
      <alignment horizontal="center" vertical="center"/>
    </xf>
    <xf numFmtId="38" fontId="95" fillId="0" borderId="32" xfId="94" applyFont="1" applyBorder="1" applyAlignment="1">
      <alignment horizontal="center" vertical="center" shrinkToFit="1"/>
    </xf>
    <xf numFmtId="0" fontId="97" fillId="29" borderId="32" xfId="86" applyFont="1" applyFill="1" applyBorder="1" applyAlignment="1">
      <alignment vertical="center" shrinkToFit="1"/>
    </xf>
    <xf numFmtId="0" fontId="97" fillId="0" borderId="32" xfId="283" applyFont="1" applyBorder="1" applyAlignment="1">
      <alignment horizontal="center" vertical="center" shrinkToFit="1"/>
    </xf>
    <xf numFmtId="0" fontId="97" fillId="0" borderId="32" xfId="283" applyFont="1" applyBorder="1" applyAlignment="1">
      <alignment horizontal="left" vertical="center"/>
    </xf>
    <xf numFmtId="0" fontId="97" fillId="0" borderId="32" xfId="245" applyFont="1" applyBorder="1" applyAlignment="1">
      <alignment horizontal="center" vertical="center"/>
    </xf>
    <xf numFmtId="0" fontId="97" fillId="0" borderId="32" xfId="281" applyFont="1" applyBorder="1" applyAlignment="1">
      <alignment horizontal="center" vertical="center" shrinkToFit="1"/>
    </xf>
    <xf numFmtId="189" fontId="97" fillId="0" borderId="32" xfId="94" applyNumberFormat="1" applyFont="1" applyBorder="1" applyAlignment="1">
      <alignment horizontal="right" vertical="center"/>
    </xf>
    <xf numFmtId="38" fontId="97" fillId="0" borderId="32" xfId="94" applyFont="1" applyBorder="1">
      <alignment vertical="center"/>
    </xf>
    <xf numFmtId="0" fontId="45" fillId="29" borderId="32" xfId="86" applyFont="1" applyFill="1" applyBorder="1" applyAlignment="1">
      <alignment vertical="center" shrinkToFit="1"/>
    </xf>
    <xf numFmtId="38" fontId="45" fillId="29" borderId="32" xfId="280" applyFont="1" applyFill="1" applyBorder="1" applyAlignment="1">
      <alignment horizontal="right" vertical="center" shrinkToFit="1"/>
    </xf>
    <xf numFmtId="3" fontId="45" fillId="29" borderId="32" xfId="238" applyNumberFormat="1" applyFont="1" applyFill="1" applyBorder="1" applyAlignment="1" applyProtection="1">
      <alignment horizontal="center" vertical="center"/>
      <protection locked="0"/>
    </xf>
    <xf numFmtId="195" fontId="45" fillId="29" borderId="32" xfId="280" applyNumberFormat="1" applyFont="1" applyFill="1" applyBorder="1" applyAlignment="1">
      <alignment horizontal="right" vertical="center" shrinkToFit="1"/>
    </xf>
    <xf numFmtId="0" fontId="89" fillId="0" borderId="32" xfId="283" applyFont="1" applyBorder="1" applyAlignment="1">
      <alignment horizontal="left" vertical="center" wrapText="1"/>
    </xf>
    <xf numFmtId="0" fontId="89" fillId="0" borderId="32" xfId="283" applyFont="1" applyBorder="1" applyAlignment="1">
      <alignment horizontal="center" vertical="center" wrapText="1"/>
    </xf>
    <xf numFmtId="0" fontId="88" fillId="29" borderId="32" xfId="245" applyFont="1" applyFill="1" applyBorder="1" applyAlignment="1">
      <alignment horizontal="left" vertical="center"/>
    </xf>
    <xf numFmtId="0" fontId="89" fillId="0" borderId="32" xfId="281" applyFont="1" applyBorder="1" applyAlignment="1">
      <alignment horizontal="center" vertical="center" shrinkToFit="1"/>
    </xf>
    <xf numFmtId="4" fontId="89" fillId="0" borderId="32" xfId="281" applyNumberFormat="1" applyFont="1" applyBorder="1" applyAlignment="1">
      <alignment horizontal="right" vertical="center" shrinkToFit="1"/>
    </xf>
    <xf numFmtId="0" fontId="45" fillId="0" borderId="37" xfId="245" applyFont="1" applyBorder="1" applyAlignment="1">
      <alignment horizontal="center" vertical="center"/>
    </xf>
    <xf numFmtId="49" fontId="89" fillId="0" borderId="39" xfId="281" applyNumberFormat="1" applyFont="1" applyBorder="1" applyAlignment="1">
      <alignment horizontal="center" vertical="center" shrinkToFit="1"/>
    </xf>
    <xf numFmtId="0" fontId="89" fillId="0" borderId="30" xfId="281" applyFont="1" applyBorder="1" applyAlignment="1">
      <alignment horizontal="left" vertical="center" wrapText="1" shrinkToFit="1"/>
    </xf>
    <xf numFmtId="0" fontId="89" fillId="0" borderId="30" xfId="281" applyFont="1" applyBorder="1" applyAlignment="1">
      <alignment horizontal="center" vertical="center" wrapText="1" shrinkToFit="1"/>
    </xf>
    <xf numFmtId="0" fontId="89" fillId="0" borderId="30" xfId="283" applyFont="1" applyBorder="1" applyAlignment="1">
      <alignment horizontal="left" vertical="center"/>
    </xf>
    <xf numFmtId="0" fontId="45" fillId="0" borderId="30" xfId="245" applyFont="1" applyBorder="1" applyAlignment="1">
      <alignment horizontal="center" vertical="center"/>
    </xf>
    <xf numFmtId="38" fontId="45" fillId="0" borderId="30" xfId="94" applyFont="1" applyBorder="1">
      <alignment vertical="center"/>
    </xf>
    <xf numFmtId="38" fontId="45" fillId="0" borderId="30" xfId="92" applyFont="1" applyFill="1" applyBorder="1" applyAlignment="1">
      <alignment horizontal="right" vertical="center"/>
    </xf>
    <xf numFmtId="40" fontId="45" fillId="0" borderId="30" xfId="94" applyNumberFormat="1" applyFont="1" applyBorder="1">
      <alignment vertical="center"/>
    </xf>
    <xf numFmtId="0" fontId="45" fillId="0" borderId="30" xfId="245" applyFont="1" applyBorder="1">
      <alignment vertical="center"/>
    </xf>
    <xf numFmtId="0" fontId="45" fillId="0" borderId="31" xfId="245" applyFont="1" applyBorder="1" applyAlignment="1">
      <alignment horizontal="center" vertical="center"/>
    </xf>
    <xf numFmtId="0" fontId="89" fillId="0" borderId="87" xfId="281" applyFont="1" applyBorder="1" applyAlignment="1">
      <alignment horizontal="left" vertical="center" wrapText="1" shrinkToFit="1"/>
    </xf>
    <xf numFmtId="0" fontId="89" fillId="0" borderId="87" xfId="281" applyFont="1" applyBorder="1" applyAlignment="1">
      <alignment horizontal="center" vertical="center" wrapText="1" shrinkToFit="1"/>
    </xf>
    <xf numFmtId="0" fontId="89" fillId="0" borderId="87" xfId="283" applyFont="1" applyBorder="1" applyAlignment="1">
      <alignment horizontal="left" vertical="center"/>
    </xf>
    <xf numFmtId="0" fontId="45" fillId="0" borderId="87" xfId="245" applyFont="1" applyBorder="1" applyAlignment="1">
      <alignment horizontal="center" vertical="center"/>
    </xf>
    <xf numFmtId="38" fontId="45" fillId="0" borderId="87" xfId="94" applyFont="1" applyBorder="1">
      <alignment vertical="center"/>
    </xf>
    <xf numFmtId="38" fontId="45" fillId="0" borderId="87" xfId="92" applyFont="1" applyFill="1" applyBorder="1" applyAlignment="1">
      <alignment horizontal="right" vertical="center"/>
    </xf>
    <xf numFmtId="40" fontId="45" fillId="0" borderId="87" xfId="94" applyNumberFormat="1" applyFont="1" applyBorder="1">
      <alignment vertical="center"/>
    </xf>
    <xf numFmtId="0" fontId="45" fillId="0" borderId="87" xfId="245" applyFont="1" applyBorder="1">
      <alignment vertical="center"/>
    </xf>
    <xf numFmtId="0" fontId="45" fillId="0" borderId="88" xfId="245" applyFont="1" applyBorder="1" applyAlignment="1">
      <alignment horizontal="center" vertical="center"/>
    </xf>
    <xf numFmtId="0" fontId="100" fillId="0" borderId="0" xfId="80" applyFont="1" applyAlignment="1">
      <alignment horizontal="center" shrinkToFit="1"/>
    </xf>
    <xf numFmtId="0" fontId="100" fillId="0" borderId="0" xfId="80" applyFont="1" applyAlignment="1">
      <alignment shrinkToFit="1"/>
    </xf>
    <xf numFmtId="40" fontId="100" fillId="0" borderId="0" xfId="80" applyNumberFormat="1" applyFont="1" applyAlignment="1">
      <alignment shrinkToFit="1"/>
    </xf>
    <xf numFmtId="3" fontId="100" fillId="0" borderId="0" xfId="80" applyNumberFormat="1" applyFont="1" applyAlignment="1">
      <alignment shrinkToFit="1"/>
    </xf>
    <xf numFmtId="38" fontId="45" fillId="0" borderId="0" xfId="60" applyFont="1" applyFill="1" applyAlignment="1">
      <alignment horizontal="right"/>
    </xf>
    <xf numFmtId="3" fontId="97" fillId="0" borderId="0" xfId="80" applyNumberFormat="1" applyFont="1" applyAlignment="1">
      <alignment shrinkToFit="1"/>
    </xf>
    <xf numFmtId="49" fontId="89" fillId="0" borderId="91" xfId="281" applyNumberFormat="1" applyFont="1" applyBorder="1" applyAlignment="1">
      <alignment horizontal="center" vertical="center" shrinkToFit="1"/>
    </xf>
    <xf numFmtId="0" fontId="89" fillId="0" borderId="35" xfId="281" applyFont="1" applyBorder="1" applyAlignment="1">
      <alignment horizontal="left" vertical="center" wrapText="1" shrinkToFit="1"/>
    </xf>
    <xf numFmtId="0" fontId="89" fillId="0" borderId="35" xfId="281" applyFont="1" applyBorder="1" applyAlignment="1">
      <alignment horizontal="center" vertical="center" wrapText="1" shrinkToFit="1"/>
    </xf>
    <xf numFmtId="0" fontId="89" fillId="0" borderId="35" xfId="283" applyFont="1" applyBorder="1" applyAlignment="1">
      <alignment horizontal="left" vertical="center"/>
    </xf>
    <xf numFmtId="0" fontId="45" fillId="0" borderId="35" xfId="245" applyFont="1" applyBorder="1" applyAlignment="1">
      <alignment horizontal="center" vertical="center"/>
    </xf>
    <xf numFmtId="38" fontId="45" fillId="0" borderId="35" xfId="94" applyFont="1" applyBorder="1">
      <alignment vertical="center"/>
    </xf>
    <xf numFmtId="38" fontId="45" fillId="0" borderId="35" xfId="92" applyFont="1" applyFill="1" applyBorder="1" applyAlignment="1">
      <alignment horizontal="right" vertical="center"/>
    </xf>
    <xf numFmtId="40" fontId="45" fillId="0" borderId="35" xfId="94" applyNumberFormat="1" applyFont="1" applyBorder="1">
      <alignment vertical="center"/>
    </xf>
    <xf numFmtId="0" fontId="45" fillId="0" borderId="35" xfId="245" applyFont="1" applyBorder="1">
      <alignment vertical="center"/>
    </xf>
    <xf numFmtId="0" fontId="45" fillId="0" borderId="92" xfId="245" applyFont="1" applyBorder="1" applyAlignment="1">
      <alignment horizontal="center" vertical="center"/>
    </xf>
    <xf numFmtId="189" fontId="45" fillId="0" borderId="35" xfId="94" applyNumberFormat="1" applyFont="1" applyBorder="1" applyAlignment="1">
      <alignment horizontal="right" vertical="center"/>
    </xf>
    <xf numFmtId="189" fontId="45" fillId="0" borderId="87" xfId="94" applyNumberFormat="1" applyFont="1" applyBorder="1" applyAlignment="1">
      <alignment horizontal="right" vertical="center"/>
    </xf>
    <xf numFmtId="189" fontId="45" fillId="0" borderId="30" xfId="94" applyNumberFormat="1" applyFont="1" applyBorder="1" applyAlignment="1">
      <alignment horizontal="right" vertical="center"/>
    </xf>
    <xf numFmtId="0" fontId="99" fillId="0" borderId="0" xfId="80" applyFont="1" applyAlignment="1">
      <alignment horizontal="centerContinuous" vertical="center" shrinkToFit="1"/>
    </xf>
    <xf numFmtId="0" fontId="101" fillId="0" borderId="0" xfId="80" applyFont="1" applyAlignment="1">
      <alignment shrinkToFit="1"/>
    </xf>
    <xf numFmtId="0" fontId="101" fillId="0" borderId="0" xfId="80" applyFont="1" applyAlignment="1">
      <alignment horizontal="center" vertical="center" shrinkToFit="1"/>
    </xf>
    <xf numFmtId="0" fontId="100" fillId="30" borderId="0" xfId="80" applyFont="1" applyFill="1" applyAlignment="1">
      <alignment horizontal="center" vertical="center" shrinkToFit="1"/>
    </xf>
    <xf numFmtId="0" fontId="100" fillId="30" borderId="0" xfId="80" applyFont="1" applyFill="1" applyAlignment="1">
      <alignment vertical="center" shrinkToFit="1"/>
    </xf>
    <xf numFmtId="40" fontId="100" fillId="30" borderId="0" xfId="80" applyNumberFormat="1" applyFont="1" applyFill="1" applyAlignment="1">
      <alignment vertical="center" shrinkToFit="1"/>
    </xf>
    <xf numFmtId="3" fontId="100" fillId="30" borderId="0" xfId="80" applyNumberFormat="1" applyFont="1" applyFill="1" applyAlignment="1">
      <alignment vertical="center" shrinkToFit="1"/>
    </xf>
    <xf numFmtId="38" fontId="100" fillId="30" borderId="0" xfId="80" applyNumberFormat="1" applyFont="1" applyFill="1" applyAlignment="1">
      <alignment vertical="center" shrinkToFit="1"/>
    </xf>
    <xf numFmtId="188" fontId="100" fillId="30" borderId="0" xfId="80" applyNumberFormat="1" applyFont="1" applyFill="1" applyAlignment="1">
      <alignment vertical="center" shrinkToFit="1"/>
    </xf>
    <xf numFmtId="0" fontId="99" fillId="30" borderId="0" xfId="80" applyFont="1" applyFill="1" applyAlignment="1">
      <alignment horizontal="center" vertical="center" shrinkToFit="1"/>
    </xf>
    <xf numFmtId="38" fontId="99" fillId="30" borderId="0" xfId="80" applyNumberFormat="1" applyFont="1" applyFill="1" applyAlignment="1">
      <alignment vertical="center" shrinkToFit="1"/>
    </xf>
    <xf numFmtId="38" fontId="99" fillId="0" borderId="0" xfId="80" applyNumberFormat="1" applyFont="1" applyAlignment="1">
      <alignment vertical="center" shrinkToFit="1"/>
    </xf>
    <xf numFmtId="0" fontId="100" fillId="0" borderId="0" xfId="80" applyFont="1" applyAlignment="1">
      <alignment vertical="center" shrinkToFit="1"/>
    </xf>
    <xf numFmtId="40" fontId="100" fillId="0" borderId="0" xfId="80" applyNumberFormat="1" applyFont="1" applyAlignment="1">
      <alignment vertical="center" shrinkToFit="1"/>
    </xf>
    <xf numFmtId="3" fontId="100" fillId="0" borderId="0" xfId="80" applyNumberFormat="1" applyFont="1" applyAlignment="1">
      <alignment vertical="center" shrinkToFit="1"/>
    </xf>
    <xf numFmtId="38" fontId="100" fillId="0" borderId="0" xfId="80" applyNumberFormat="1" applyFont="1" applyAlignment="1">
      <alignment vertical="center" shrinkToFit="1"/>
    </xf>
    <xf numFmtId="176" fontId="100" fillId="0" borderId="0" xfId="80" applyNumberFormat="1" applyFont="1" applyAlignment="1">
      <alignment horizontal="center" vertical="center" shrinkToFit="1"/>
    </xf>
    <xf numFmtId="188" fontId="100" fillId="0" borderId="0" xfId="80" applyNumberFormat="1" applyFont="1" applyAlignment="1">
      <alignment vertical="center" shrinkToFit="1"/>
    </xf>
    <xf numFmtId="40" fontId="99" fillId="0" borderId="0" xfId="80" applyNumberFormat="1" applyFont="1" applyAlignment="1">
      <alignment vertical="center" shrinkToFit="1"/>
    </xf>
    <xf numFmtId="38" fontId="101" fillId="0" borderId="0" xfId="60" applyFont="1" applyAlignment="1">
      <alignment shrinkToFit="1"/>
    </xf>
    <xf numFmtId="176" fontId="97" fillId="0" borderId="0" xfId="80" applyNumberFormat="1" applyFont="1" applyAlignment="1">
      <alignment horizontal="right" vertical="center" shrinkToFit="1"/>
    </xf>
    <xf numFmtId="188" fontId="97" fillId="0" borderId="0" xfId="80" applyNumberFormat="1" applyFont="1" applyAlignment="1">
      <alignment vertical="center" shrinkToFit="1"/>
    </xf>
    <xf numFmtId="3" fontId="97" fillId="0" borderId="0" xfId="80" applyNumberFormat="1" applyFont="1" applyAlignment="1">
      <alignment vertical="center" shrinkToFit="1"/>
    </xf>
    <xf numFmtId="38" fontId="97" fillId="0" borderId="0" xfId="80" applyNumberFormat="1" applyFont="1" applyAlignment="1">
      <alignment vertical="center" shrinkToFit="1"/>
    </xf>
    <xf numFmtId="40" fontId="97" fillId="0" borderId="0" xfId="80" applyNumberFormat="1" applyFont="1" applyAlignment="1">
      <alignment vertical="center" shrinkToFit="1"/>
    </xf>
    <xf numFmtId="0" fontId="113" fillId="0" borderId="0" xfId="80" applyFont="1" applyAlignment="1">
      <alignment horizontal="center" vertical="center" shrinkToFit="1"/>
    </xf>
    <xf numFmtId="0" fontId="113" fillId="0" borderId="0" xfId="80" applyFont="1" applyAlignment="1">
      <alignment vertical="center" shrinkToFit="1"/>
    </xf>
    <xf numFmtId="40" fontId="113" fillId="0" borderId="0" xfId="80" applyNumberFormat="1" applyFont="1" applyAlignment="1">
      <alignment vertical="center" shrinkToFit="1"/>
    </xf>
    <xf numFmtId="3" fontId="113" fillId="0" borderId="0" xfId="80" applyNumberFormat="1" applyFont="1" applyAlignment="1">
      <alignment vertical="center" shrinkToFit="1"/>
    </xf>
    <xf numFmtId="38" fontId="113" fillId="0" borderId="0" xfId="80" applyNumberFormat="1" applyFont="1" applyAlignment="1">
      <alignment vertical="center" shrinkToFit="1"/>
    </xf>
    <xf numFmtId="0" fontId="99" fillId="0" borderId="0" xfId="80" applyFont="1" applyAlignment="1">
      <alignment vertical="center" shrinkToFit="1"/>
    </xf>
    <xf numFmtId="3" fontId="99" fillId="0" borderId="0" xfId="80" applyNumberFormat="1" applyFont="1" applyAlignment="1">
      <alignment vertical="center" shrinkToFit="1"/>
    </xf>
    <xf numFmtId="188" fontId="99" fillId="0" borderId="0" xfId="80" applyNumberFormat="1" applyFont="1" applyAlignment="1">
      <alignment vertical="center" shrinkToFit="1"/>
    </xf>
    <xf numFmtId="0" fontId="100" fillId="28" borderId="0" xfId="80" applyFont="1" applyFill="1" applyAlignment="1">
      <alignment horizontal="center" vertical="center" shrinkToFit="1"/>
    </xf>
    <xf numFmtId="40" fontId="100" fillId="28" borderId="0" xfId="80" applyNumberFormat="1" applyFont="1" applyFill="1" applyAlignment="1">
      <alignment vertical="center" shrinkToFit="1"/>
    </xf>
    <xf numFmtId="3" fontId="100" fillId="28" borderId="0" xfId="80" applyNumberFormat="1" applyFont="1" applyFill="1" applyAlignment="1">
      <alignment vertical="center" shrinkToFit="1"/>
    </xf>
    <xf numFmtId="38" fontId="100" fillId="28" borderId="0" xfId="80" applyNumberFormat="1" applyFont="1" applyFill="1" applyAlignment="1">
      <alignment vertical="center" shrinkToFit="1"/>
    </xf>
    <xf numFmtId="0" fontId="102" fillId="28" borderId="0" xfId="80" applyFont="1" applyFill="1" applyAlignment="1">
      <alignment horizontal="center" vertical="center" shrinkToFit="1"/>
    </xf>
    <xf numFmtId="40" fontId="102" fillId="28" borderId="0" xfId="80" applyNumberFormat="1" applyFont="1" applyFill="1" applyAlignment="1">
      <alignment vertical="center" shrinkToFit="1"/>
    </xf>
    <xf numFmtId="3" fontId="102" fillId="28" borderId="0" xfId="80" applyNumberFormat="1" applyFont="1" applyFill="1" applyAlignment="1">
      <alignment vertical="center" shrinkToFit="1"/>
    </xf>
    <xf numFmtId="38" fontId="102" fillId="28" borderId="0" xfId="80" applyNumberFormat="1" applyFont="1" applyFill="1" applyAlignment="1">
      <alignment vertical="center" shrinkToFit="1"/>
    </xf>
    <xf numFmtId="0" fontId="97" fillId="28" borderId="0" xfId="80" applyFont="1" applyFill="1" applyAlignment="1">
      <alignment horizontal="center" vertical="center" shrinkToFit="1"/>
    </xf>
    <xf numFmtId="40" fontId="97" fillId="28" borderId="0" xfId="80" applyNumberFormat="1" applyFont="1" applyFill="1" applyAlignment="1">
      <alignment vertical="center" shrinkToFit="1"/>
    </xf>
    <xf numFmtId="3" fontId="97" fillId="28" borderId="0" xfId="80" applyNumberFormat="1" applyFont="1" applyFill="1" applyAlignment="1">
      <alignment vertical="center" shrinkToFit="1"/>
    </xf>
    <xf numFmtId="38" fontId="97" fillId="28" borderId="0" xfId="80" applyNumberFormat="1" applyFont="1" applyFill="1" applyAlignment="1">
      <alignment vertical="center" shrinkToFit="1"/>
    </xf>
    <xf numFmtId="0" fontId="99" fillId="28" borderId="0" xfId="80" applyFont="1" applyFill="1" applyAlignment="1">
      <alignment horizontal="center" vertical="center" shrinkToFit="1"/>
    </xf>
    <xf numFmtId="40" fontId="99" fillId="28" borderId="0" xfId="80" applyNumberFormat="1" applyFont="1" applyFill="1" applyAlignment="1">
      <alignment vertical="center" shrinkToFit="1"/>
    </xf>
    <xf numFmtId="3" fontId="99" fillId="28" borderId="0" xfId="80" applyNumberFormat="1" applyFont="1" applyFill="1" applyAlignment="1">
      <alignment vertical="center" shrinkToFit="1"/>
    </xf>
    <xf numFmtId="38" fontId="99" fillId="28" borderId="0" xfId="80" applyNumberFormat="1" applyFont="1" applyFill="1" applyAlignment="1">
      <alignment vertical="center" shrinkToFit="1"/>
    </xf>
    <xf numFmtId="0" fontId="114" fillId="0" borderId="0" xfId="80" applyFont="1" applyAlignment="1">
      <alignment vertical="center" shrinkToFit="1"/>
    </xf>
    <xf numFmtId="0" fontId="115" fillId="0" borderId="0" xfId="80" applyFont="1" applyAlignment="1">
      <alignment vertical="center" shrinkToFit="1"/>
    </xf>
    <xf numFmtId="0" fontId="97" fillId="30" borderId="0" xfId="80" applyFont="1" applyFill="1" applyAlignment="1">
      <alignment horizontal="center" vertical="center" shrinkToFit="1"/>
    </xf>
    <xf numFmtId="0" fontId="97" fillId="30" borderId="0" xfId="80" applyFont="1" applyFill="1" applyAlignment="1">
      <alignment vertical="center" shrinkToFit="1"/>
    </xf>
    <xf numFmtId="40" fontId="97" fillId="30" borderId="0" xfId="80" applyNumberFormat="1" applyFont="1" applyFill="1" applyAlignment="1">
      <alignment vertical="center" shrinkToFit="1"/>
    </xf>
    <xf numFmtId="3" fontId="97" fillId="30" borderId="0" xfId="80" applyNumberFormat="1" applyFont="1" applyFill="1" applyAlignment="1">
      <alignment vertical="center" shrinkToFit="1"/>
    </xf>
    <xf numFmtId="38" fontId="97" fillId="30" borderId="0" xfId="80" applyNumberFormat="1" applyFont="1" applyFill="1" applyAlignment="1">
      <alignment vertical="center" shrinkToFit="1"/>
    </xf>
    <xf numFmtId="188" fontId="97" fillId="30" borderId="0" xfId="80" applyNumberFormat="1" applyFont="1" applyFill="1" applyAlignment="1">
      <alignment vertical="center" shrinkToFit="1"/>
    </xf>
    <xf numFmtId="0" fontId="103" fillId="0" borderId="0" xfId="276" quotePrefix="1" applyFont="1" applyAlignment="1">
      <alignment horizontal="center"/>
    </xf>
    <xf numFmtId="0" fontId="103" fillId="0" borderId="0" xfId="276" applyFont="1" applyAlignment="1">
      <alignment horizontal="center"/>
    </xf>
    <xf numFmtId="0" fontId="103" fillId="0" borderId="0" xfId="276" applyFont="1" applyAlignment="1">
      <alignment horizontal="distributed"/>
    </xf>
    <xf numFmtId="0" fontId="103" fillId="0" borderId="0" xfId="283" applyFont="1" applyAlignment="1">
      <alignment horizontal="left" vertical="center"/>
    </xf>
    <xf numFmtId="0" fontId="103" fillId="0" borderId="0" xfId="283" applyFont="1" applyAlignment="1">
      <alignment horizontal="center" vertical="center"/>
    </xf>
    <xf numFmtId="49" fontId="48" fillId="0" borderId="0" xfId="283" applyNumberFormat="1" applyFont="1" applyAlignment="1">
      <alignment vertical="center"/>
    </xf>
    <xf numFmtId="38" fontId="116" fillId="0" borderId="61" xfId="94" applyFont="1" applyBorder="1" applyAlignment="1">
      <alignment horizontal="center" vertical="center"/>
    </xf>
    <xf numFmtId="38" fontId="116" fillId="0" borderId="32" xfId="94" applyFont="1" applyBorder="1" applyAlignment="1">
      <alignment horizontal="center" vertical="center"/>
    </xf>
    <xf numFmtId="0" fontId="103" fillId="0" borderId="40" xfId="80" applyFont="1" applyBorder="1"/>
    <xf numFmtId="0" fontId="103" fillId="0" borderId="41" xfId="80" applyFont="1" applyBorder="1"/>
    <xf numFmtId="0" fontId="103" fillId="0" borderId="42" xfId="80" applyFont="1" applyBorder="1"/>
    <xf numFmtId="0" fontId="103" fillId="0" borderId="0" xfId="80" applyFont="1"/>
    <xf numFmtId="0" fontId="103" fillId="0" borderId="43" xfId="80" applyFont="1" applyBorder="1"/>
    <xf numFmtId="0" fontId="103" fillId="0" borderId="44" xfId="80" applyFont="1" applyBorder="1"/>
    <xf numFmtId="0" fontId="92" fillId="0" borderId="43" xfId="80" applyFont="1" applyBorder="1"/>
    <xf numFmtId="0" fontId="92" fillId="0" borderId="0" xfId="80" applyFont="1"/>
    <xf numFmtId="0" fontId="92" fillId="0" borderId="44" xfId="80" applyFont="1" applyBorder="1"/>
    <xf numFmtId="0" fontId="103" fillId="0" borderId="24" xfId="80" applyFont="1" applyBorder="1"/>
    <xf numFmtId="0" fontId="92" fillId="0" borderId="24" xfId="80" applyFont="1" applyBorder="1"/>
    <xf numFmtId="0" fontId="92" fillId="0" borderId="43" xfId="80" applyFont="1" applyBorder="1" applyAlignment="1">
      <alignment horizontal="center"/>
    </xf>
    <xf numFmtId="0" fontId="110" fillId="0" borderId="44" xfId="80" applyFont="1" applyBorder="1" applyAlignment="1">
      <alignment horizontal="center"/>
    </xf>
    <xf numFmtId="0" fontId="50" fillId="0" borderId="0" xfId="80" applyFont="1" applyAlignment="1">
      <alignment vertical="center" wrapText="1"/>
    </xf>
    <xf numFmtId="0" fontId="48" fillId="0" borderId="0" xfId="80" applyFont="1" applyAlignment="1">
      <alignment vertical="center" wrapText="1"/>
    </xf>
    <xf numFmtId="0" fontId="50" fillId="0" borderId="0" xfId="80" applyFont="1" applyAlignment="1">
      <alignment horizontal="distributed" vertical="center"/>
    </xf>
    <xf numFmtId="0" fontId="50" fillId="0" borderId="0" xfId="80" applyFont="1" applyAlignment="1">
      <alignment vertical="center"/>
    </xf>
    <xf numFmtId="0" fontId="119" fillId="0" borderId="0" xfId="80" applyFont="1" applyAlignment="1">
      <alignment vertical="center"/>
    </xf>
    <xf numFmtId="0" fontId="48" fillId="0" borderId="46" xfId="80" applyFont="1" applyBorder="1"/>
    <xf numFmtId="0" fontId="48" fillId="0" borderId="47" xfId="80" applyFont="1" applyBorder="1"/>
    <xf numFmtId="0" fontId="103" fillId="0" borderId="47" xfId="80" applyFont="1" applyBorder="1"/>
    <xf numFmtId="0" fontId="103" fillId="0" borderId="48" xfId="80" applyFont="1" applyBorder="1"/>
    <xf numFmtId="0" fontId="48" fillId="0" borderId="0" xfId="80" applyFont="1" applyAlignment="1">
      <alignment horizontal="center" vertical="center"/>
    </xf>
    <xf numFmtId="0" fontId="48" fillId="0" borderId="0" xfId="80" applyFont="1" applyAlignment="1">
      <alignment horizontal="center" vertical="center" shrinkToFit="1"/>
    </xf>
    <xf numFmtId="3" fontId="112" fillId="0" borderId="0" xfId="80" applyNumberFormat="1" applyFont="1" applyAlignment="1">
      <alignment horizontal="right" shrinkToFit="1"/>
    </xf>
    <xf numFmtId="0" fontId="45" fillId="0" borderId="0" xfId="80" applyFont="1" applyAlignment="1">
      <alignment shrinkToFit="1"/>
    </xf>
    <xf numFmtId="0" fontId="45" fillId="0" borderId="0" xfId="80" applyFont="1" applyAlignment="1">
      <alignment wrapText="1"/>
    </xf>
    <xf numFmtId="0" fontId="45" fillId="0" borderId="0" xfId="80" applyFont="1" applyAlignment="1">
      <alignment horizontal="left" wrapText="1"/>
    </xf>
    <xf numFmtId="0" fontId="45" fillId="0" borderId="0" xfId="80" applyFont="1"/>
    <xf numFmtId="0" fontId="45" fillId="0" borderId="0" xfId="80" applyFont="1" applyAlignment="1">
      <alignment horizontal="left" shrinkToFit="1"/>
    </xf>
    <xf numFmtId="0" fontId="105" fillId="0" borderId="0" xfId="80" applyFont="1" applyBorder="1"/>
    <xf numFmtId="0" fontId="105" fillId="0" borderId="0" xfId="80" applyFont="1" applyBorder="1" applyAlignment="1">
      <alignment horizontal="center"/>
    </xf>
    <xf numFmtId="0" fontId="105" fillId="0" borderId="0" xfId="80" applyFont="1" applyBorder="1" applyAlignment="1">
      <alignment horizontal="center" vertical="center" wrapText="1"/>
    </xf>
    <xf numFmtId="0" fontId="92" fillId="0" borderId="0" xfId="80" applyFont="1" applyBorder="1"/>
    <xf numFmtId="0" fontId="103" fillId="0" borderId="0" xfId="80" applyFont="1" applyBorder="1"/>
    <xf numFmtId="0" fontId="103" fillId="0" borderId="0" xfId="80" applyFont="1" applyBorder="1" applyAlignment="1">
      <alignment vertical="center"/>
    </xf>
    <xf numFmtId="0" fontId="45" fillId="0" borderId="0" xfId="80" applyFont="1" applyBorder="1" applyAlignment="1">
      <alignment horizontal="distributed" vertical="center"/>
    </xf>
    <xf numFmtId="0" fontId="103" fillId="0" borderId="0" xfId="80" applyFont="1" applyBorder="1" applyAlignment="1">
      <alignment horizontal="justify"/>
    </xf>
    <xf numFmtId="0" fontId="95" fillId="0" borderId="0" xfId="80" applyFont="1" applyBorder="1" applyAlignment="1">
      <alignment horizontal="distributed" vertical="center"/>
    </xf>
    <xf numFmtId="0" fontId="118" fillId="0" borderId="0" xfId="80" applyFont="1" applyBorder="1" applyAlignment="1">
      <alignment vertical="center"/>
    </xf>
    <xf numFmtId="0" fontId="110" fillId="0" borderId="0" xfId="80" applyFont="1" applyBorder="1" applyAlignment="1">
      <alignment horizontal="center"/>
    </xf>
    <xf numFmtId="0" fontId="110" fillId="0" borderId="0" xfId="80" applyFont="1" applyBorder="1" applyAlignment="1">
      <alignment horizontal="center" vertical="center"/>
    </xf>
    <xf numFmtId="0" fontId="121" fillId="0" borderId="0" xfId="80" applyFont="1" applyBorder="1" applyAlignment="1">
      <alignment horizontal="distributed" vertical="center"/>
    </xf>
    <xf numFmtId="0" fontId="45" fillId="0" borderId="0" xfId="80" applyFont="1" applyBorder="1" applyAlignment="1">
      <alignment horizontal="left" vertical="center"/>
    </xf>
    <xf numFmtId="0" fontId="50" fillId="0" borderId="0" xfId="80" applyFont="1" applyBorder="1" applyAlignment="1">
      <alignment vertical="center"/>
    </xf>
    <xf numFmtId="0" fontId="50" fillId="0" borderId="0" xfId="80" applyFont="1" applyBorder="1" applyAlignment="1">
      <alignment horizontal="distributed" vertical="center" wrapText="1"/>
    </xf>
    <xf numFmtId="0" fontId="50" fillId="0" borderId="0" xfId="80" applyFont="1" applyBorder="1" applyAlignment="1">
      <alignment horizontal="center" vertical="center"/>
    </xf>
    <xf numFmtId="3" fontId="100" fillId="33" borderId="0" xfId="80" applyNumberFormat="1" applyFont="1" applyFill="1" applyAlignment="1" applyProtection="1">
      <alignment shrinkToFit="1"/>
      <protection locked="0"/>
    </xf>
    <xf numFmtId="3" fontId="45" fillId="33" borderId="0" xfId="80" applyNumberFormat="1" applyFont="1" applyFill="1" applyAlignment="1" applyProtection="1">
      <alignment shrinkToFit="1"/>
      <protection locked="0"/>
    </xf>
    <xf numFmtId="176" fontId="45" fillId="33" borderId="0" xfId="276" applyNumberFormat="1" applyFont="1" applyFill="1" applyAlignment="1" applyProtection="1">
      <alignment vertical="center" shrinkToFit="1"/>
      <protection locked="0"/>
    </xf>
    <xf numFmtId="176" fontId="45" fillId="33" borderId="0" xfId="94" applyNumberFormat="1" applyFont="1" applyFill="1" applyBorder="1" applyAlignment="1" applyProtection="1">
      <alignment vertical="center" shrinkToFit="1"/>
      <protection locked="0"/>
    </xf>
    <xf numFmtId="176" fontId="45" fillId="33" borderId="0" xfId="94" applyNumberFormat="1" applyFont="1" applyFill="1" applyBorder="1" applyAlignment="1" applyProtection="1">
      <alignment vertical="center"/>
      <protection locked="0"/>
    </xf>
    <xf numFmtId="176" fontId="97" fillId="33" borderId="0" xfId="94" applyNumberFormat="1" applyFont="1" applyFill="1" applyBorder="1" applyAlignment="1" applyProtection="1">
      <alignment vertical="center"/>
      <protection locked="0"/>
    </xf>
    <xf numFmtId="38" fontId="45" fillId="33" borderId="61" xfId="94" applyFont="1" applyFill="1" applyBorder="1" applyAlignment="1" applyProtection="1">
      <alignment vertical="center" shrinkToFit="1"/>
      <protection locked="0"/>
    </xf>
    <xf numFmtId="38" fontId="89" fillId="33" borderId="61" xfId="92" applyFont="1" applyFill="1" applyBorder="1" applyAlignment="1" applyProtection="1">
      <alignment horizontal="right" vertical="center" shrinkToFit="1"/>
      <protection locked="0"/>
    </xf>
    <xf numFmtId="38" fontId="108" fillId="33" borderId="61" xfId="94" applyFont="1" applyFill="1" applyBorder="1" applyAlignment="1" applyProtection="1">
      <alignment vertical="center" shrinkToFit="1"/>
      <protection locked="0"/>
    </xf>
    <xf numFmtId="38" fontId="97" fillId="33" borderId="61" xfId="92" applyFont="1" applyFill="1" applyBorder="1" applyAlignment="1" applyProtection="1">
      <alignment horizontal="right" vertical="center" shrinkToFit="1"/>
      <protection locked="0"/>
    </xf>
    <xf numFmtId="38" fontId="45" fillId="33" borderId="32" xfId="94" applyFont="1" applyFill="1" applyBorder="1" applyProtection="1">
      <alignment vertical="center"/>
      <protection locked="0"/>
    </xf>
    <xf numFmtId="38" fontId="45" fillId="33" borderId="35" xfId="94" applyFont="1" applyFill="1" applyBorder="1" applyProtection="1">
      <alignment vertical="center"/>
      <protection locked="0"/>
    </xf>
    <xf numFmtId="38" fontId="45" fillId="33" borderId="87" xfId="94" applyFont="1" applyFill="1" applyBorder="1" applyProtection="1">
      <alignment vertical="center"/>
      <protection locked="0"/>
    </xf>
    <xf numFmtId="38" fontId="45" fillId="33" borderId="30" xfId="94" applyFont="1" applyFill="1" applyBorder="1" applyProtection="1">
      <alignment vertical="center"/>
      <protection locked="0"/>
    </xf>
    <xf numFmtId="38" fontId="89" fillId="33" borderId="32" xfId="92" applyFont="1" applyFill="1" applyBorder="1" applyAlignment="1" applyProtection="1">
      <alignment horizontal="right" vertical="center" shrinkToFit="1"/>
      <protection locked="0"/>
    </xf>
    <xf numFmtId="3" fontId="100" fillId="33" borderId="0" xfId="80" applyNumberFormat="1" applyFont="1" applyFill="1" applyAlignment="1" applyProtection="1">
      <alignment vertical="center" shrinkToFit="1"/>
      <protection locked="0"/>
    </xf>
    <xf numFmtId="3" fontId="97" fillId="33" borderId="0" xfId="80" applyNumberFormat="1" applyFont="1" applyFill="1" applyAlignment="1" applyProtection="1">
      <alignment vertical="center" shrinkToFit="1"/>
      <protection locked="0"/>
    </xf>
    <xf numFmtId="0" fontId="103" fillId="0" borderId="93" xfId="80" applyFont="1" applyBorder="1" applyAlignment="1">
      <alignment horizontal="center" vertical="center"/>
    </xf>
    <xf numFmtId="0" fontId="103" fillId="0" borderId="17" xfId="80" applyFont="1" applyBorder="1" applyAlignment="1">
      <alignment horizontal="center" vertical="center"/>
    </xf>
    <xf numFmtId="0" fontId="105" fillId="33" borderId="94" xfId="80" applyFont="1" applyFill="1" applyBorder="1" applyAlignment="1" applyProtection="1">
      <alignment horizontal="center" vertical="center"/>
      <protection locked="0"/>
    </xf>
    <xf numFmtId="0" fontId="105" fillId="33" borderId="95" xfId="80" applyFont="1" applyFill="1" applyBorder="1" applyAlignment="1" applyProtection="1">
      <alignment horizontal="center" vertical="center"/>
      <protection locked="0"/>
    </xf>
    <xf numFmtId="0" fontId="105" fillId="33" borderId="97" xfId="80" applyFont="1" applyFill="1" applyBorder="1" applyAlignment="1" applyProtection="1">
      <alignment horizontal="center" vertical="center"/>
      <protection locked="0"/>
    </xf>
    <xf numFmtId="0" fontId="105" fillId="33" borderId="96" xfId="80" applyFont="1" applyFill="1" applyBorder="1" applyAlignment="1" applyProtection="1">
      <alignment horizontal="center" vertical="center"/>
      <protection locked="0"/>
    </xf>
    <xf numFmtId="0" fontId="105" fillId="33" borderId="21" xfId="80" applyFont="1" applyFill="1" applyBorder="1" applyAlignment="1" applyProtection="1">
      <alignment horizontal="center" vertical="center"/>
      <protection locked="0"/>
    </xf>
    <xf numFmtId="0" fontId="105" fillId="33" borderId="98" xfId="80" applyFont="1" applyFill="1" applyBorder="1" applyAlignment="1" applyProtection="1">
      <alignment horizontal="center" vertical="center"/>
      <protection locked="0"/>
    </xf>
    <xf numFmtId="0" fontId="92" fillId="0" borderId="45" xfId="80" applyFont="1" applyBorder="1" applyAlignment="1">
      <alignment horizontal="center"/>
    </xf>
    <xf numFmtId="0" fontId="120" fillId="0" borderId="43" xfId="80" applyFont="1" applyBorder="1" applyAlignment="1">
      <alignment horizontal="center"/>
    </xf>
    <xf numFmtId="0" fontId="120" fillId="0" borderId="0" xfId="80" applyFont="1" applyBorder="1" applyAlignment="1">
      <alignment horizontal="center"/>
    </xf>
    <xf numFmtId="0" fontId="120" fillId="0" borderId="44" xfId="80" applyFont="1" applyBorder="1" applyAlignment="1">
      <alignment horizontal="center"/>
    </xf>
    <xf numFmtId="0" fontId="117" fillId="0" borderId="43" xfId="80" applyFont="1" applyBorder="1" applyAlignment="1">
      <alignment horizontal="center" vertical="center"/>
    </xf>
    <xf numFmtId="0" fontId="117" fillId="0" borderId="0" xfId="80" applyFont="1" applyBorder="1" applyAlignment="1">
      <alignment horizontal="center" vertical="center"/>
    </xf>
    <xf numFmtId="0" fontId="117" fillId="0" borderId="44" xfId="80" applyFont="1" applyBorder="1" applyAlignment="1">
      <alignment horizontal="center" vertical="center"/>
    </xf>
    <xf numFmtId="0" fontId="91" fillId="0" borderId="0" xfId="80" applyFont="1" applyBorder="1" applyAlignment="1" applyProtection="1">
      <alignment horizontal="center"/>
      <protection locked="0"/>
    </xf>
    <xf numFmtId="0" fontId="105" fillId="0" borderId="0" xfId="80" applyFont="1" applyBorder="1" applyAlignment="1">
      <alignment horizontal="distributed" vertical="center"/>
    </xf>
    <xf numFmtId="0" fontId="117" fillId="0" borderId="0" xfId="80" applyFont="1" applyBorder="1"/>
    <xf numFmtId="0" fontId="117" fillId="0" borderId="0" xfId="80" quotePrefix="1" applyFont="1" applyBorder="1" applyAlignment="1">
      <alignment horizontal="center" shrinkToFit="1"/>
    </xf>
    <xf numFmtId="0" fontId="117" fillId="0" borderId="0" xfId="80" applyFont="1" applyBorder="1" applyAlignment="1">
      <alignment horizontal="center" shrinkToFit="1"/>
    </xf>
    <xf numFmtId="0" fontId="48" fillId="0" borderId="0" xfId="80" applyFont="1" applyAlignment="1">
      <alignment horizontal="center" vertical="center"/>
    </xf>
    <xf numFmtId="190" fontId="106" fillId="0" borderId="0" xfId="80" applyNumberFormat="1" applyFont="1" applyAlignment="1">
      <alignment horizontal="left" shrinkToFit="1"/>
    </xf>
    <xf numFmtId="191" fontId="103" fillId="0" borderId="0" xfId="80" applyNumberFormat="1" applyFont="1" applyAlignment="1">
      <alignment horizontal="left" shrinkToFit="1"/>
    </xf>
    <xf numFmtId="0" fontId="48" fillId="0" borderId="0" xfId="80" applyFont="1" applyAlignment="1">
      <alignment horizontal="center" vertical="center" shrinkToFit="1"/>
    </xf>
    <xf numFmtId="40" fontId="48" fillId="0" borderId="0" xfId="80" applyNumberFormat="1" applyFont="1" applyAlignment="1">
      <alignment horizontal="center" vertical="center" shrinkToFit="1"/>
    </xf>
    <xf numFmtId="193" fontId="45" fillId="0" borderId="0" xfId="276" applyNumberFormat="1" applyFont="1" applyAlignment="1">
      <alignment horizontal="right" shrinkToFit="1"/>
    </xf>
    <xf numFmtId="194" fontId="45" fillId="0" borderId="0" xfId="279" applyNumberFormat="1" applyFont="1" applyAlignment="1">
      <alignment horizontal="right" shrinkToFit="1"/>
    </xf>
    <xf numFmtId="3" fontId="112" fillId="0" borderId="0" xfId="80" applyNumberFormat="1" applyFont="1" applyAlignment="1">
      <alignment horizontal="right" shrinkToFit="1"/>
    </xf>
    <xf numFmtId="0" fontId="45" fillId="0" borderId="0" xfId="80" applyFont="1" applyAlignment="1">
      <alignment shrinkToFit="1"/>
    </xf>
    <xf numFmtId="40" fontId="45" fillId="0" borderId="0" xfId="80" applyNumberFormat="1" applyFont="1" applyAlignment="1">
      <alignment horizontal="center" shrinkToFit="1"/>
    </xf>
    <xf numFmtId="0" fontId="45" fillId="0" borderId="0" xfId="80" applyFont="1" applyAlignment="1">
      <alignment wrapText="1"/>
    </xf>
    <xf numFmtId="0" fontId="45" fillId="0" borderId="0" xfId="80" applyFont="1" applyAlignment="1">
      <alignment horizontal="left" wrapText="1"/>
    </xf>
    <xf numFmtId="0" fontId="45" fillId="0" borderId="0" xfId="80" applyFont="1"/>
    <xf numFmtId="0" fontId="45" fillId="0" borderId="0" xfId="80" applyFont="1" applyAlignment="1">
      <alignment horizontal="left" shrinkToFit="1"/>
    </xf>
    <xf numFmtId="38" fontId="45" fillId="0" borderId="0" xfId="273" applyNumberFormat="1" applyFont="1" applyAlignment="1">
      <alignment horizontal="center" vertical="center" shrinkToFit="1"/>
    </xf>
    <xf numFmtId="38" fontId="45" fillId="0" borderId="21" xfId="273" applyNumberFormat="1" applyFont="1" applyBorder="1" applyAlignment="1">
      <alignment horizontal="center" vertical="center" shrinkToFit="1"/>
    </xf>
    <xf numFmtId="49" fontId="45" fillId="0" borderId="0" xfId="273" applyNumberFormat="1" applyFont="1" applyAlignment="1">
      <alignment horizontal="center" vertical="center" shrinkToFit="1"/>
    </xf>
    <xf numFmtId="49" fontId="45" fillId="0" borderId="21" xfId="273" applyNumberFormat="1" applyFont="1" applyBorder="1" applyAlignment="1">
      <alignment horizontal="center" vertical="center" shrinkToFit="1"/>
    </xf>
    <xf numFmtId="0" fontId="45" fillId="0" borderId="0" xfId="273" quotePrefix="1" applyFont="1" applyAlignment="1">
      <alignment horizontal="center" vertical="center" shrinkToFit="1"/>
    </xf>
    <xf numFmtId="0" fontId="45" fillId="0" borderId="21" xfId="273" quotePrefix="1" applyFont="1" applyBorder="1" applyAlignment="1">
      <alignment horizontal="center" vertical="center" shrinkToFit="1"/>
    </xf>
    <xf numFmtId="0" fontId="45" fillId="0" borderId="0" xfId="273" applyFont="1" applyAlignment="1">
      <alignment horizontal="center" vertical="center" shrinkToFit="1"/>
    </xf>
    <xf numFmtId="0" fontId="45" fillId="0" borderId="21" xfId="273" applyFont="1" applyBorder="1" applyAlignment="1">
      <alignment horizontal="center" vertical="center" shrinkToFit="1"/>
    </xf>
    <xf numFmtId="178" fontId="45" fillId="0" borderId="0" xfId="217" applyNumberFormat="1" applyFont="1" applyFill="1" applyBorder="1" applyAlignment="1">
      <alignment horizontal="center" vertical="center"/>
    </xf>
    <xf numFmtId="4" fontId="45" fillId="0" borderId="0" xfId="273" applyNumberFormat="1" applyFont="1" applyAlignment="1">
      <alignment horizontal="center" vertical="center" shrinkToFit="1"/>
    </xf>
    <xf numFmtId="38" fontId="45" fillId="29" borderId="51" xfId="94" applyFont="1" applyFill="1" applyBorder="1" applyAlignment="1">
      <alignment horizontal="center" vertical="center" shrinkToFit="1"/>
    </xf>
    <xf numFmtId="0" fontId="45" fillId="29" borderId="51" xfId="245" applyFont="1" applyFill="1" applyBorder="1" applyAlignment="1">
      <alignment horizontal="center" vertical="center" shrinkToFit="1"/>
    </xf>
    <xf numFmtId="38" fontId="45" fillId="29" borderId="52" xfId="94" applyFont="1" applyFill="1" applyBorder="1" applyAlignment="1">
      <alignment horizontal="center" vertical="center" shrinkToFit="1"/>
    </xf>
    <xf numFmtId="38" fontId="45" fillId="29" borderId="56" xfId="94" applyFont="1" applyFill="1" applyBorder="1" applyAlignment="1">
      <alignment horizontal="center" vertical="center" shrinkToFit="1"/>
    </xf>
    <xf numFmtId="0" fontId="45" fillId="29" borderId="49" xfId="245" applyFont="1" applyFill="1" applyBorder="1" applyAlignment="1">
      <alignment horizontal="center" vertical="center" shrinkToFit="1"/>
    </xf>
    <xf numFmtId="0" fontId="45" fillId="29" borderId="53" xfId="245" applyFont="1" applyFill="1" applyBorder="1" applyAlignment="1">
      <alignment horizontal="center" vertical="center" shrinkToFit="1"/>
    </xf>
    <xf numFmtId="0" fontId="45" fillId="29" borderId="50" xfId="245" applyFont="1" applyFill="1" applyBorder="1" applyAlignment="1">
      <alignment horizontal="center" vertical="center" shrinkToFit="1"/>
    </xf>
    <xf numFmtId="0" fontId="45" fillId="29" borderId="54" xfId="245" applyFont="1" applyFill="1" applyBorder="1" applyAlignment="1">
      <alignment horizontal="center" vertical="center" shrinkToFit="1"/>
    </xf>
    <xf numFmtId="0" fontId="45" fillId="29" borderId="55" xfId="245" applyFont="1" applyFill="1" applyBorder="1" applyAlignment="1">
      <alignment horizontal="center" vertical="center" shrinkToFit="1"/>
    </xf>
    <xf numFmtId="0" fontId="45" fillId="29" borderId="89" xfId="245" applyFont="1" applyFill="1" applyBorder="1" applyAlignment="1">
      <alignment horizontal="center" vertical="center" shrinkToFit="1"/>
    </xf>
    <xf numFmtId="0" fontId="48" fillId="29" borderId="0" xfId="245" applyFont="1" applyFill="1">
      <alignment vertical="center"/>
    </xf>
    <xf numFmtId="38" fontId="45" fillId="0" borderId="71" xfId="94" applyFont="1" applyBorder="1" applyAlignment="1">
      <alignment horizontal="center" vertical="center" shrinkToFit="1"/>
    </xf>
    <xf numFmtId="0" fontId="45" fillId="0" borderId="71" xfId="245" applyFont="1" applyBorder="1" applyAlignment="1">
      <alignment horizontal="center" vertical="center" shrinkToFit="1"/>
    </xf>
    <xf numFmtId="38" fontId="45" fillId="0" borderId="72" xfId="94" applyFont="1" applyBorder="1" applyAlignment="1">
      <alignment horizontal="center" vertical="center" shrinkToFit="1"/>
    </xf>
    <xf numFmtId="38" fontId="45" fillId="0" borderId="75" xfId="94" applyFont="1" applyBorder="1" applyAlignment="1">
      <alignment horizontal="center" vertical="center" shrinkToFit="1"/>
    </xf>
    <xf numFmtId="0" fontId="45" fillId="0" borderId="70" xfId="245" applyFont="1" applyBorder="1" applyAlignment="1">
      <alignment horizontal="center" vertical="center" shrinkToFit="1"/>
    </xf>
    <xf numFmtId="0" fontId="45" fillId="0" borderId="73" xfId="245" applyFont="1" applyBorder="1" applyAlignment="1">
      <alignment horizontal="center" vertical="center" shrinkToFit="1"/>
    </xf>
    <xf numFmtId="0" fontId="45" fillId="0" borderId="74" xfId="245" applyFont="1" applyBorder="1" applyAlignment="1">
      <alignment horizontal="center" vertical="center" shrinkToFit="1"/>
    </xf>
    <xf numFmtId="0" fontId="45" fillId="0" borderId="90" xfId="245" applyFont="1" applyBorder="1" applyAlignment="1">
      <alignment horizontal="center" vertical="center" shrinkToFit="1"/>
    </xf>
    <xf numFmtId="0" fontId="45" fillId="0" borderId="82" xfId="245" applyFont="1" applyBorder="1" applyAlignment="1">
      <alignment horizontal="center" vertical="center" shrinkToFit="1"/>
    </xf>
    <xf numFmtId="38" fontId="45" fillId="0" borderId="71" xfId="94" applyFont="1" applyBorder="1" applyAlignment="1">
      <alignment horizontal="center" vertical="center"/>
    </xf>
    <xf numFmtId="0" fontId="45" fillId="0" borderId="71" xfId="245" applyFont="1" applyBorder="1" applyAlignment="1">
      <alignment horizontal="center" vertical="center"/>
    </xf>
    <xf numFmtId="38" fontId="45" fillId="0" borderId="72" xfId="94" applyFont="1" applyBorder="1" applyAlignment="1">
      <alignment horizontal="center" vertical="center"/>
    </xf>
    <xf numFmtId="38" fontId="45" fillId="0" borderId="75" xfId="94" applyFont="1" applyBorder="1" applyAlignment="1">
      <alignment horizontal="center" vertical="center"/>
    </xf>
    <xf numFmtId="0" fontId="45" fillId="0" borderId="70" xfId="245" applyFont="1" applyBorder="1" applyAlignment="1">
      <alignment horizontal="center" vertical="center"/>
    </xf>
    <xf numFmtId="0" fontId="45" fillId="0" borderId="73" xfId="245" applyFont="1" applyBorder="1" applyAlignment="1">
      <alignment horizontal="center" vertical="center"/>
    </xf>
    <xf numFmtId="0" fontId="45" fillId="0" borderId="71" xfId="245" applyFont="1" applyBorder="1" applyAlignment="1">
      <alignment horizontal="center" vertical="center" wrapText="1"/>
    </xf>
    <xf numFmtId="0" fontId="45" fillId="0" borderId="74" xfId="245" applyFont="1" applyBorder="1" applyAlignment="1">
      <alignment horizontal="center" vertical="center" wrapText="1"/>
    </xf>
    <xf numFmtId="0" fontId="45" fillId="0" borderId="74" xfId="245" applyFont="1" applyBorder="1" applyAlignment="1">
      <alignment horizontal="center" vertical="center"/>
    </xf>
    <xf numFmtId="0" fontId="45" fillId="0" borderId="90" xfId="245" applyFont="1" applyBorder="1" applyAlignment="1">
      <alignment horizontal="center" vertical="center" wrapText="1"/>
    </xf>
    <xf numFmtId="0" fontId="45" fillId="0" borderId="82" xfId="245" applyFont="1" applyBorder="1" applyAlignment="1">
      <alignment horizontal="center" vertical="center" wrapText="1"/>
    </xf>
    <xf numFmtId="0" fontId="45" fillId="0" borderId="0" xfId="245" applyFont="1">
      <alignment vertical="center"/>
    </xf>
    <xf numFmtId="0" fontId="45" fillId="0" borderId="0" xfId="245" applyFont="1" applyAlignment="1">
      <alignment vertical="center" shrinkToFit="1"/>
    </xf>
    <xf numFmtId="0" fontId="99" fillId="0" borderId="0" xfId="80" applyFont="1" applyAlignment="1">
      <alignment horizontal="center" vertical="center" shrinkToFit="1"/>
    </xf>
    <xf numFmtId="0" fontId="101" fillId="0" borderId="0" xfId="80" applyFont="1" applyAlignment="1">
      <alignment horizontal="center" vertical="center" shrinkToFit="1"/>
    </xf>
  </cellXfs>
  <cellStyles count="284">
    <cellStyle name="(#,###)" xfId="1" xr:uid="{00000000-0005-0000-0000-000000000000}"/>
    <cellStyle name="(#,###) 2" xfId="95" xr:uid="{00000000-0005-0000-0000-000001000000}"/>
    <cellStyle name="(#,###)_21工事台帳（公共）" xfId="96" xr:uid="{00000000-0005-0000-0000-000002000000}"/>
    <cellStyle name="^Cg" xfId="97" xr:uid="{00000000-0005-0000-0000-000003000000}"/>
    <cellStyle name="`FbN Z" xfId="98" xr:uid="{00000000-0005-0000-0000-000004000000}"/>
    <cellStyle name="¢è`" xfId="99" xr:uid="{00000000-0005-0000-0000-000005000000}"/>
    <cellStyle name="\¦ÏÝÌnCp[N" xfId="100" xr:uid="{00000000-0005-0000-0000-000006000000}"/>
    <cellStyle name="\¢Xg" xfId="101" xr:uid="{00000000-0005-0000-0000-000007000000}"/>
    <cellStyle name="«¢" xfId="102" xr:uid="{00000000-0005-0000-0000-000008000000}"/>
    <cellStyle name="©oµ 1" xfId="103" xr:uid="{00000000-0005-0000-0000-000009000000}"/>
    <cellStyle name="©oµ 2" xfId="104" xr:uid="{00000000-0005-0000-0000-00000A000000}"/>
    <cellStyle name="©oµ 3" xfId="105" xr:uid="{00000000-0005-0000-0000-00000B000000}"/>
    <cellStyle name="©oµ 4" xfId="106" xr:uid="{00000000-0005-0000-0000-00000C000000}"/>
    <cellStyle name="" xfId="107" xr:uid="{00000000-0005-0000-0000-00000D000000}"/>
    <cellStyle name="N Z" xfId="108" xr:uid="{00000000-0005-0000-0000-00000E000000}"/>
    <cellStyle name="æØè [0.00]" xfId="109" xr:uid="{00000000-0005-0000-0000-00000F000000}"/>
    <cellStyle name="æØè 2" xfId="110" xr:uid="{00000000-0005-0000-0000-000010000000}"/>
    <cellStyle name="æØè 3" xfId="111" xr:uid="{00000000-0005-0000-0000-000011000000}"/>
    <cellStyle name="æØè 4" xfId="112" xr:uid="{00000000-0005-0000-0000-000012000000}"/>
    <cellStyle name="æØèODO" xfId="113" xr:uid="{00000000-0005-0000-0000-000013000000}"/>
    <cellStyle name="à¾¶" xfId="114" xr:uid="{00000000-0005-0000-0000-000014000000}"/>
    <cellStyle name="ANZg 1" xfId="115" xr:uid="{00000000-0005-0000-0000-000015000000}"/>
    <cellStyle name="ANZg 2" xfId="116" xr:uid="{00000000-0005-0000-0000-000016000000}"/>
    <cellStyle name="ANZg 3" xfId="117" xr:uid="{00000000-0005-0000-0000-000017000000}"/>
    <cellStyle name="ANZg 4" xfId="118" xr:uid="{00000000-0005-0000-0000-000018000000}"/>
    <cellStyle name="ANZg 5" xfId="119" xr:uid="{00000000-0005-0000-0000-000019000000}"/>
    <cellStyle name="ANZg 6" xfId="120" xr:uid="{00000000-0005-0000-0000-00001A000000}"/>
    <cellStyle name="Ç¿çÅàÈ¢" xfId="121" xr:uid="{00000000-0005-0000-0000-00001B000000}"/>
    <cellStyle name="Ç¢" xfId="122" xr:uid="{00000000-0005-0000-0000-00001C000000}"/>
    <cellStyle name="ÊÝ [0.00]" xfId="123" xr:uid="{00000000-0005-0000-0000-00001D000000}"/>
    <cellStyle name="ghqn" xfId="124" xr:uid="{00000000-0005-0000-0000-00001E000000}"/>
    <cellStyle name="nCp[N" xfId="125" xr:uid="{00000000-0005-0000-0000-00001F000000}"/>
    <cellStyle name="ODO" xfId="126" xr:uid="{00000000-0005-0000-0000-000020000000}"/>
    <cellStyle name="ODOO" xfId="127" xr:uid="{00000000-0005-0000-0000-000021000000}"/>
    <cellStyle name="oÍ" xfId="128" xr:uid="{00000000-0005-0000-0000-000022000000}"/>
    <cellStyle name="p[Zg 2" xfId="129" xr:uid="{00000000-0005-0000-0000-000023000000}"/>
    <cellStyle name="p[Zg 3" xfId="130" xr:uid="{00000000-0005-0000-0000-000024000000}"/>
    <cellStyle name="p[Zg 4" xfId="131" xr:uid="{00000000-0005-0000-0000-000025000000}"/>
    <cellStyle name="üÍ" xfId="132" xr:uid="{00000000-0005-0000-0000-000026000000}"/>
    <cellStyle name="vZ" xfId="133" xr:uid="{00000000-0005-0000-0000-000027000000}"/>
    <cellStyle name="W 2" xfId="134" xr:uid="{00000000-0005-0000-0000-000028000000}"/>
    <cellStyle name="W 3" xfId="135" xr:uid="{00000000-0005-0000-0000-000029000000}"/>
    <cellStyle name="W 3 2" xfId="136" xr:uid="{00000000-0005-0000-0000-00002A000000}"/>
    <cellStyle name="W 3 3" xfId="137" xr:uid="{00000000-0005-0000-0000-00002B000000}"/>
    <cellStyle name="W 3_Ïär" xfId="138" xr:uid="{00000000-0005-0000-0000-00002C000000}"/>
    <cellStyle name="W 4" xfId="139" xr:uid="{00000000-0005-0000-0000-00002D000000}"/>
    <cellStyle name="W_ÂXs§àò¬wZZÉüzdCàó" xfId="140" xr:uid="{00000000-0005-0000-0000-00002E000000}"/>
    <cellStyle name="Wv" xfId="141" xr:uid="{00000000-0005-0000-0000-00002F000000}"/>
    <cellStyle name="x¶" xfId="142" xr:uid="{00000000-0005-0000-0000-000030000000}"/>
    <cellStyle name="Ývp³1" xfId="143" xr:uid="{00000000-0005-0000-0000-000031000000}"/>
    <cellStyle name="Ývp³2" xfId="144" xr:uid="{00000000-0005-0000-0000-000032000000}"/>
    <cellStyle name="Ývp³3" xfId="145" xr:uid="{00000000-0005-0000-0000-000033000000}"/>
    <cellStyle name="０．０" xfId="2" xr:uid="{00000000-0005-0000-0000-000034000000}"/>
    <cellStyle name="０．００" xfId="3" xr:uid="{00000000-0005-0000-0000-000035000000}"/>
    <cellStyle name="20% - ANZg 1" xfId="146" xr:uid="{00000000-0005-0000-0000-000036000000}"/>
    <cellStyle name="20% - ANZg 2" xfId="147" xr:uid="{00000000-0005-0000-0000-000037000000}"/>
    <cellStyle name="20% - ANZg 3" xfId="148" xr:uid="{00000000-0005-0000-0000-000038000000}"/>
    <cellStyle name="20% - ANZg 4" xfId="149" xr:uid="{00000000-0005-0000-0000-000039000000}"/>
    <cellStyle name="20% - ANZg 5" xfId="150" xr:uid="{00000000-0005-0000-0000-00003A000000}"/>
    <cellStyle name="20% - ANZg 6" xfId="151" xr:uid="{00000000-0005-0000-0000-00003B000000}"/>
    <cellStyle name="20% - アクセント 1" xfId="4" builtinId="30" customBuiltin="1"/>
    <cellStyle name="20% - アクセント 2" xfId="5" builtinId="34" customBuiltin="1"/>
    <cellStyle name="20% - アクセント 3" xfId="6" builtinId="38" customBuiltin="1"/>
    <cellStyle name="20% - アクセント 4" xfId="7" builtinId="42" customBuiltin="1"/>
    <cellStyle name="20% - アクセント 5" xfId="8" builtinId="46" customBuiltin="1"/>
    <cellStyle name="20% - アクセント 6" xfId="9" builtinId="50" customBuiltin="1"/>
    <cellStyle name="³ÁÜ¹" xfId="152" xr:uid="{00000000-0005-0000-0000-000042000000}"/>
    <cellStyle name="40% - ANZg 1" xfId="153" xr:uid="{00000000-0005-0000-0000-000043000000}"/>
    <cellStyle name="40% - ANZg 2" xfId="154" xr:uid="{00000000-0005-0000-0000-000044000000}"/>
    <cellStyle name="40% - ANZg 3" xfId="155" xr:uid="{00000000-0005-0000-0000-000045000000}"/>
    <cellStyle name="40% - ANZg 4" xfId="156" xr:uid="{00000000-0005-0000-0000-000046000000}"/>
    <cellStyle name="40% - ANZg 5" xfId="157" xr:uid="{00000000-0005-0000-0000-000047000000}"/>
    <cellStyle name="40% - ANZg 6" xfId="158" xr:uid="{00000000-0005-0000-0000-000048000000}"/>
    <cellStyle name="40% - アクセント 1" xfId="10" builtinId="31" customBuiltin="1"/>
    <cellStyle name="40% - アクセント 2" xfId="11" builtinId="35" customBuiltin="1"/>
    <cellStyle name="40% - アクセント 3" xfId="12" builtinId="39" customBuiltin="1"/>
    <cellStyle name="40% - アクセント 4" xfId="13" builtinId="43" customBuiltin="1"/>
    <cellStyle name="40% - アクセント 5" xfId="14" builtinId="47" customBuiltin="1"/>
    <cellStyle name="40% - アクセント 6" xfId="15" builtinId="51" customBuiltin="1"/>
    <cellStyle name="5" xfId="16" xr:uid="{00000000-0005-0000-0000-00004F000000}"/>
    <cellStyle name="60% - ANZg 1" xfId="159" xr:uid="{00000000-0005-0000-0000-000050000000}"/>
    <cellStyle name="60% - ANZg 2" xfId="160" xr:uid="{00000000-0005-0000-0000-000051000000}"/>
    <cellStyle name="60% - ANZg 3" xfId="161" xr:uid="{00000000-0005-0000-0000-000052000000}"/>
    <cellStyle name="60% - ANZg 4" xfId="162" xr:uid="{00000000-0005-0000-0000-000053000000}"/>
    <cellStyle name="60% - ANZg 5" xfId="163" xr:uid="{00000000-0005-0000-0000-000054000000}"/>
    <cellStyle name="60% - ANZg 6" xfId="164" xr:uid="{00000000-0005-0000-0000-000055000000}"/>
    <cellStyle name="60% - アクセント 1" xfId="17" builtinId="32" customBuiltin="1"/>
    <cellStyle name="60% - アクセント 2" xfId="18" builtinId="36" customBuiltin="1"/>
    <cellStyle name="60% - アクセント 3" xfId="19" builtinId="40" customBuiltin="1"/>
    <cellStyle name="60% - アクセント 4" xfId="20" builtinId="44" customBuiltin="1"/>
    <cellStyle name="60% - アクセント 5" xfId="21" builtinId="48" customBuiltin="1"/>
    <cellStyle name="60% - アクセント 6" xfId="22" builtinId="52" customBuiltin="1"/>
    <cellStyle name="bjMu" xfId="165" xr:uid="{00000000-0005-0000-0000-00005C000000}"/>
    <cellStyle name="bjMu2" xfId="166" xr:uid="{00000000-0005-0000-0000-00005D000000}"/>
    <cellStyle name="Calc Currency (0)" xfId="23" xr:uid="{00000000-0005-0000-0000-00005E000000}"/>
    <cellStyle name="Calc Currency (0) 2" xfId="167" xr:uid="{00000000-0005-0000-0000-00005F000000}"/>
    <cellStyle name="Calc Currency (0) 3" xfId="168" xr:uid="{00000000-0005-0000-0000-000060000000}"/>
    <cellStyle name="Calc Currency (0) 4" xfId="169" xr:uid="{00000000-0005-0000-0000-000061000000}"/>
    <cellStyle name="Calc Currency (0) 5" xfId="170" xr:uid="{00000000-0005-0000-0000-000062000000}"/>
    <cellStyle name="Calc Currency (0) 6" xfId="171" xr:uid="{00000000-0005-0000-0000-000063000000}"/>
    <cellStyle name="Calc Currency (0) 7" xfId="172" xr:uid="{00000000-0005-0000-0000-000064000000}"/>
    <cellStyle name="Calc Currency (0) 8" xfId="173" xr:uid="{00000000-0005-0000-0000-000065000000}"/>
    <cellStyle name="Calc Currency (0)_22 1012 青森家畜保健衛生所庁舎移転改修他建築工事" xfId="174" xr:uid="{00000000-0005-0000-0000-000066000000}"/>
    <cellStyle name="Comma [0]_12~3SO2" xfId="24" xr:uid="{00000000-0005-0000-0000-000067000000}"/>
    <cellStyle name="Comma_12~3SO2" xfId="25" xr:uid="{00000000-0005-0000-0000-000068000000}"/>
    <cellStyle name="Currency [0]_12~3SO2" xfId="26" xr:uid="{00000000-0005-0000-0000-000069000000}"/>
    <cellStyle name="Currency_12~3SO2" xfId="27" xr:uid="{00000000-0005-0000-0000-00006A000000}"/>
    <cellStyle name="entry" xfId="28" xr:uid="{00000000-0005-0000-0000-00006B000000}"/>
    <cellStyle name="g｢" xfId="175" xr:uid="{00000000-0005-0000-0000-00006C000000}"/>
    <cellStyle name="Grey" xfId="176" xr:uid="{00000000-0005-0000-0000-00006D000000}"/>
    <cellStyle name="Header1" xfId="29" xr:uid="{00000000-0005-0000-0000-00006E000000}"/>
    <cellStyle name="Header2" xfId="30" xr:uid="{00000000-0005-0000-0000-00006F000000}"/>
    <cellStyle name="ＨＩＲＯ" xfId="31" xr:uid="{00000000-0005-0000-0000-000070000000}"/>
    <cellStyle name="Input [yellow]" xfId="177" xr:uid="{00000000-0005-0000-0000-000071000000}"/>
    <cellStyle name="MS10" xfId="178" xr:uid="{00000000-0005-0000-0000-000072000000}"/>
    <cellStyle name="Normal - Style1" xfId="179" xr:uid="{00000000-0005-0000-0000-000073000000}"/>
    <cellStyle name="Normal_#18-Internet" xfId="32" xr:uid="{00000000-0005-0000-0000-000074000000}"/>
    <cellStyle name="Percent [2]" xfId="180" xr:uid="{00000000-0005-0000-0000-000075000000}"/>
    <cellStyle name="Percent_12~3SO2" xfId="33" xr:uid="{00000000-0005-0000-0000-000076000000}"/>
    <cellStyle name="price" xfId="34" xr:uid="{00000000-0005-0000-0000-000077000000}"/>
    <cellStyle name="revised" xfId="35" xr:uid="{00000000-0005-0000-0000-000078000000}"/>
    <cellStyle name="saito" xfId="181" xr:uid="{00000000-0005-0000-0000-000079000000}"/>
    <cellStyle name="section" xfId="36" xr:uid="{00000000-0005-0000-0000-00007A000000}"/>
    <cellStyle name="STYL0 - スタイル1" xfId="182" xr:uid="{00000000-0005-0000-0000-00007B000000}"/>
    <cellStyle name="STYL1 - スタイル2" xfId="183" xr:uid="{00000000-0005-0000-0000-00007C000000}"/>
    <cellStyle name="STYL2 - スタイル3" xfId="184" xr:uid="{00000000-0005-0000-0000-00007D000000}"/>
    <cellStyle name="STYL3 - スタイル4" xfId="185" xr:uid="{00000000-0005-0000-0000-00007E000000}"/>
    <cellStyle name="STYL4 - スタイル5" xfId="186" xr:uid="{00000000-0005-0000-0000-00007F000000}"/>
    <cellStyle name="STYL5 - スタイル6" xfId="187" xr:uid="{00000000-0005-0000-0000-000080000000}"/>
    <cellStyle name="STYL6 - スタイル7" xfId="188" xr:uid="{00000000-0005-0000-0000-000081000000}"/>
    <cellStyle name="STYL7 - スタイル8" xfId="189" xr:uid="{00000000-0005-0000-0000-000082000000}"/>
    <cellStyle name="subhead" xfId="37" xr:uid="{00000000-0005-0000-0000-000083000000}"/>
    <cellStyle name="test" xfId="190" xr:uid="{00000000-0005-0000-0000-000084000000}"/>
    <cellStyle name="title" xfId="38" xr:uid="{00000000-0005-0000-0000-000085000000}"/>
    <cellStyle name="アクセント 1" xfId="39" builtinId="29" customBuiltin="1"/>
    <cellStyle name="アクセント 2" xfId="40" builtinId="33" customBuiltin="1"/>
    <cellStyle name="アクセント 3" xfId="41" builtinId="37" customBuiltin="1"/>
    <cellStyle name="アクセント 4" xfId="42" builtinId="41" customBuiltin="1"/>
    <cellStyle name="アクセント 5" xfId="43" builtinId="45" customBuiltin="1"/>
    <cellStyle name="アクセント 6" xfId="44" builtinId="49" customBuiltin="1"/>
    <cellStyle name="ｳﾁﾜｹ" xfId="45" xr:uid="{00000000-0005-0000-0000-00008C000000}"/>
    <cellStyle name="クリーム" xfId="191" xr:uid="{00000000-0005-0000-0000-00008D000000}"/>
    <cellStyle name="スタイル２" xfId="46" xr:uid="{00000000-0005-0000-0000-00008E000000}"/>
    <cellStyle name="スタイル３" xfId="47" xr:uid="{00000000-0005-0000-0000-00008F000000}"/>
    <cellStyle name="タイトル" xfId="48" builtinId="15" customBuiltin="1"/>
    <cellStyle name="タイトル 2" xfId="192" xr:uid="{00000000-0005-0000-0000-000091000000}"/>
    <cellStyle name="タイトル 3" xfId="193" xr:uid="{00000000-0005-0000-0000-000092000000}"/>
    <cellStyle name="タイトル 4" xfId="194" xr:uid="{00000000-0005-0000-0000-000093000000}"/>
    <cellStyle name="タイトル 5" xfId="195" xr:uid="{00000000-0005-0000-0000-000094000000}"/>
    <cellStyle name="タイトル 6" xfId="196" xr:uid="{00000000-0005-0000-0000-000095000000}"/>
    <cellStyle name="チェック セル" xfId="49" builtinId="23" customBuiltin="1"/>
    <cellStyle name="どちらでもない" xfId="50" builtinId="28" customBuiltin="1"/>
    <cellStyle name="パーセント 2" xfId="51" xr:uid="{00000000-0005-0000-0000-000099000000}"/>
    <cellStyle name="パーセント 2 10" xfId="279" xr:uid="{68F024E8-1C58-4A46-A82A-1F5A9AAC37FD}"/>
    <cellStyle name="パーセント 2 2" xfId="197" xr:uid="{00000000-0005-0000-0000-00009A000000}"/>
    <cellStyle name="パーセント 2 2 2" xfId="198" xr:uid="{00000000-0005-0000-0000-00009B000000}"/>
    <cellStyle name="パーセント 2 3" xfId="199" xr:uid="{00000000-0005-0000-0000-00009C000000}"/>
    <cellStyle name="パーセント 2 4" xfId="200" xr:uid="{00000000-0005-0000-0000-00009D000000}"/>
    <cellStyle name="パーセント 2 5" xfId="201" xr:uid="{00000000-0005-0000-0000-00009E000000}"/>
    <cellStyle name="パーセント 2 6" xfId="202" xr:uid="{00000000-0005-0000-0000-00009F000000}"/>
    <cellStyle name="パーセント 2 7" xfId="203" xr:uid="{00000000-0005-0000-0000-0000A0000000}"/>
    <cellStyle name="パーセント 2 8" xfId="204" xr:uid="{00000000-0005-0000-0000-0000A1000000}"/>
    <cellStyle name="パーセント 2 9" xfId="205" xr:uid="{00000000-0005-0000-0000-0000A2000000}"/>
    <cellStyle name="パーセント 3" xfId="52" xr:uid="{00000000-0005-0000-0000-0000A3000000}"/>
    <cellStyle name="パーセント 3 2" xfId="206" xr:uid="{00000000-0005-0000-0000-0000A4000000}"/>
    <cellStyle name="パーセント 4" xfId="207" xr:uid="{00000000-0005-0000-0000-0000A5000000}"/>
    <cellStyle name="パーセント 5" xfId="208" xr:uid="{00000000-0005-0000-0000-0000A6000000}"/>
    <cellStyle name="パーセント 6" xfId="209" xr:uid="{00000000-0005-0000-0000-0000A7000000}"/>
    <cellStyle name="パーセント 7" xfId="210" xr:uid="{00000000-0005-0000-0000-0000A8000000}"/>
    <cellStyle name="パーセント 8" xfId="282" xr:uid="{5C295663-6771-466C-86BE-72ECF68FC35B}"/>
    <cellStyle name="ハイパーリンク 2" xfId="211" xr:uid="{00000000-0005-0000-0000-0000A9000000}"/>
    <cellStyle name="メモ" xfId="53" builtinId="10" customBuiltin="1"/>
    <cellStyle name="メモ 2" xfId="212" xr:uid="{00000000-0005-0000-0000-0000AB000000}"/>
    <cellStyle name="メモ 3" xfId="213" xr:uid="{00000000-0005-0000-0000-0000AC000000}"/>
    <cellStyle name="メモ 4" xfId="214" xr:uid="{00000000-0005-0000-0000-0000AD000000}"/>
    <cellStyle name="メモ 5" xfId="215" xr:uid="{00000000-0005-0000-0000-0000AE000000}"/>
    <cellStyle name="メモ 6" xfId="216" xr:uid="{00000000-0005-0000-0000-0000AF000000}"/>
    <cellStyle name="リンク セル" xfId="54" builtinId="24" customBuiltin="1"/>
    <cellStyle name="悪い" xfId="55" builtinId="27" customBuiltin="1"/>
    <cellStyle name="計算" xfId="56" builtinId="22" customBuiltin="1"/>
    <cellStyle name="警告文" xfId="57" builtinId="11" customBuiltin="1"/>
    <cellStyle name="桁蟻唇Ｆ [0.00]_Oder Log" xfId="58" xr:uid="{00000000-0005-0000-0000-0000B4000000}"/>
    <cellStyle name="桁蟻唇Ｆ_laroux" xfId="59" xr:uid="{00000000-0005-0000-0000-0000B5000000}"/>
    <cellStyle name="桁区切り 2" xfId="60" xr:uid="{00000000-0005-0000-0000-0000B7000000}"/>
    <cellStyle name="桁区切り 2 2" xfId="87" xr:uid="{00000000-0005-0000-0000-0000B8000000}"/>
    <cellStyle name="桁区切り 2 2 2" xfId="92" xr:uid="{00000000-0005-0000-0000-0000B9000000}"/>
    <cellStyle name="桁区切り 2 2 2 2" xfId="217" xr:uid="{00000000-0005-0000-0000-0000BA000000}"/>
    <cellStyle name="桁区切り 2 2 3" xfId="218" xr:uid="{00000000-0005-0000-0000-0000BB000000}"/>
    <cellStyle name="桁区切り 2 2 4" xfId="219" xr:uid="{00000000-0005-0000-0000-0000BC000000}"/>
    <cellStyle name="桁区切り 2 3" xfId="220" xr:uid="{00000000-0005-0000-0000-0000BD000000}"/>
    <cellStyle name="桁区切り 2 3 2" xfId="221" xr:uid="{00000000-0005-0000-0000-0000BE000000}"/>
    <cellStyle name="桁区切り 2 4" xfId="222" xr:uid="{00000000-0005-0000-0000-0000BF000000}"/>
    <cellStyle name="桁区切り 2 5" xfId="280" xr:uid="{6E3D77B8-4F06-4AC5-8C10-8E097E213598}"/>
    <cellStyle name="桁区切り 2_01八戸北高等学校　設計書0510" xfId="223" xr:uid="{00000000-0005-0000-0000-0000C0000000}"/>
    <cellStyle name="桁区切り 3" xfId="61" xr:uid="{00000000-0005-0000-0000-0000C1000000}"/>
    <cellStyle name="桁区切り 3 2" xfId="94" xr:uid="{00000000-0005-0000-0000-0000C2000000}"/>
    <cellStyle name="桁区切り 3 2 2" xfId="224" xr:uid="{00000000-0005-0000-0000-0000C3000000}"/>
    <cellStyle name="桁区切り 3 2 3" xfId="225" xr:uid="{00000000-0005-0000-0000-0000C4000000}"/>
    <cellStyle name="桁区切り 3 3" xfId="226" xr:uid="{00000000-0005-0000-0000-0000C5000000}"/>
    <cellStyle name="桁区切り 3 4" xfId="227" xr:uid="{00000000-0005-0000-0000-0000C6000000}"/>
    <cellStyle name="桁区切り 3 5" xfId="228" xr:uid="{00000000-0005-0000-0000-0000C7000000}"/>
    <cellStyle name="桁区切り 3 6" xfId="272" xr:uid="{00000000-0005-0000-0000-0000C8000000}"/>
    <cellStyle name="桁区切り 4" xfId="88" xr:uid="{00000000-0005-0000-0000-0000C9000000}"/>
    <cellStyle name="桁区切り 4 2" xfId="229" xr:uid="{00000000-0005-0000-0000-0000CA000000}"/>
    <cellStyle name="桁区切り 5" xfId="89" xr:uid="{00000000-0005-0000-0000-0000CB000000}"/>
    <cellStyle name="桁区切り 5 2" xfId="230" xr:uid="{00000000-0005-0000-0000-0000CC000000}"/>
    <cellStyle name="桁区切り 5 2 2" xfId="231" xr:uid="{00000000-0005-0000-0000-0000CD000000}"/>
    <cellStyle name="桁区切り 5 3" xfId="232" xr:uid="{00000000-0005-0000-0000-0000CE000000}"/>
    <cellStyle name="桁区切り 6" xfId="233" xr:uid="{00000000-0005-0000-0000-0000CF000000}"/>
    <cellStyle name="桁区切り 7" xfId="234" xr:uid="{00000000-0005-0000-0000-0000D0000000}"/>
    <cellStyle name="桁区切り 8" xfId="271" xr:uid="{00000000-0005-0000-0000-0000D1000000}"/>
    <cellStyle name="桁区切り０．０" xfId="62" xr:uid="{00000000-0005-0000-0000-0000D2000000}"/>
    <cellStyle name="見出し 1" xfId="63" builtinId="16" customBuiltin="1"/>
    <cellStyle name="見出し 2" xfId="64" builtinId="17" customBuiltin="1"/>
    <cellStyle name="見出し 3" xfId="65" builtinId="18" customBuiltin="1"/>
    <cellStyle name="見出し 4" xfId="66" builtinId="19" customBuiltin="1"/>
    <cellStyle name="構造MS10" xfId="235" xr:uid="{00000000-0005-0000-0000-0000D7000000}"/>
    <cellStyle name="構造リスト" xfId="67" xr:uid="{00000000-0005-0000-0000-0000D8000000}"/>
    <cellStyle name="山内" xfId="236" xr:uid="{00000000-0005-0000-0000-0000D9000000}"/>
    <cellStyle name="集計" xfId="68" builtinId="25" customBuiltin="1"/>
    <cellStyle name="出力" xfId="69" builtinId="21" customBuiltin="1"/>
    <cellStyle name="設計用紙乙" xfId="237" xr:uid="{00000000-0005-0000-0000-0000DC000000}"/>
    <cellStyle name="設計用紙乙1" xfId="70" xr:uid="{00000000-0005-0000-0000-0000DD000000}"/>
    <cellStyle name="設計用紙乙2" xfId="71" xr:uid="{00000000-0005-0000-0000-0000DE000000}"/>
    <cellStyle name="設計用紙乙3" xfId="72" xr:uid="{00000000-0005-0000-0000-0000DF000000}"/>
    <cellStyle name="説明文" xfId="73" builtinId="53" customBuiltin="1"/>
    <cellStyle name="脱浦 [0.00]_laroux" xfId="74" xr:uid="{00000000-0005-0000-0000-0000E1000000}"/>
    <cellStyle name="脱浦_laroux" xfId="75" xr:uid="{00000000-0005-0000-0000-0000E2000000}"/>
    <cellStyle name="通貨 2" xfId="76" xr:uid="{00000000-0005-0000-0000-0000E3000000}"/>
    <cellStyle name="通貨 3" xfId="77" xr:uid="{00000000-0005-0000-0000-0000E4000000}"/>
    <cellStyle name="入力" xfId="78" builtinId="20" customBuiltin="1"/>
    <cellStyle name="比較表" xfId="79" xr:uid="{00000000-0005-0000-0000-0000E6000000}"/>
    <cellStyle name="標準" xfId="0" builtinId="0"/>
    <cellStyle name="標準 2" xfId="80" xr:uid="{00000000-0005-0000-0000-0000E8000000}"/>
    <cellStyle name="標準 2 2" xfId="90" xr:uid="{00000000-0005-0000-0000-0000E9000000}"/>
    <cellStyle name="標準 2 2 2" xfId="238" xr:uid="{00000000-0005-0000-0000-0000EA000000}"/>
    <cellStyle name="標準 2 2 3" xfId="239" xr:uid="{00000000-0005-0000-0000-0000EB000000}"/>
    <cellStyle name="標準 2 2 4" xfId="240" xr:uid="{00000000-0005-0000-0000-0000EC000000}"/>
    <cellStyle name="標準 2 2 5" xfId="241" xr:uid="{00000000-0005-0000-0000-0000ED000000}"/>
    <cellStyle name="標準 2 2_★県営住宅小柳団地2号棟建設(設計書)" xfId="242" xr:uid="{00000000-0005-0000-0000-0000EE000000}"/>
    <cellStyle name="標準 2 3" xfId="243" xr:uid="{00000000-0005-0000-0000-0000EF000000}"/>
    <cellStyle name="標準 2 4" xfId="244" xr:uid="{00000000-0005-0000-0000-0000F0000000}"/>
    <cellStyle name="標準 2 5" xfId="245" xr:uid="{00000000-0005-0000-0000-0000F1000000}"/>
    <cellStyle name="標準 2 6" xfId="86" xr:uid="{00000000-0005-0000-0000-0000F2000000}"/>
    <cellStyle name="標準 2_【配布用】 公開数量　青い海公園展望台改修工事" xfId="246" xr:uid="{00000000-0005-0000-0000-0000F3000000}"/>
    <cellStyle name="標準 3" xfId="91" xr:uid="{00000000-0005-0000-0000-0000F4000000}"/>
    <cellStyle name="標準 3 2" xfId="247" xr:uid="{00000000-0005-0000-0000-0000F5000000}"/>
    <cellStyle name="標準 3 2 2" xfId="248" xr:uid="{00000000-0005-0000-0000-0000F6000000}"/>
    <cellStyle name="標準 3 3" xfId="249" xr:uid="{00000000-0005-0000-0000-0000F7000000}"/>
    <cellStyle name="標準 3 4" xfId="250" xr:uid="{00000000-0005-0000-0000-0000F8000000}"/>
    <cellStyle name="標準 3 4 2" xfId="251" xr:uid="{00000000-0005-0000-0000-0000F9000000}"/>
    <cellStyle name="標準 3 5" xfId="252" xr:uid="{00000000-0005-0000-0000-0000FA000000}"/>
    <cellStyle name="標準 3_（実施）八戸東高等学校第二体育館   杭引き抜き   工事内訳" xfId="253" xr:uid="{00000000-0005-0000-0000-0000FB000000}"/>
    <cellStyle name="標準 4" xfId="93" xr:uid="{00000000-0005-0000-0000-0000FC000000}"/>
    <cellStyle name="標準 4 2" xfId="254" xr:uid="{00000000-0005-0000-0000-0000FD000000}"/>
    <cellStyle name="標準 4 3" xfId="275" xr:uid="{00000000-0005-0000-0000-0000FE000000}"/>
    <cellStyle name="標準 5" xfId="255" xr:uid="{00000000-0005-0000-0000-0000FF000000}"/>
    <cellStyle name="標準 5 2" xfId="256" xr:uid="{00000000-0005-0000-0000-000000010000}"/>
    <cellStyle name="標準 5 3" xfId="257" xr:uid="{00000000-0005-0000-0000-000001010000}"/>
    <cellStyle name="標準 6" xfId="258" xr:uid="{00000000-0005-0000-0000-000002010000}"/>
    <cellStyle name="標準 7" xfId="259" xr:uid="{00000000-0005-0000-0000-000003010000}"/>
    <cellStyle name="標準 8" xfId="260" xr:uid="{00000000-0005-0000-0000-000004010000}"/>
    <cellStyle name="標準_150511（三本木高校）単調後内訳等" xfId="277" xr:uid="{00000000-0005-0000-0000-000007010000}"/>
    <cellStyle name="標準_Book6" xfId="276" xr:uid="{00000000-0005-0000-0000-00000A010000}"/>
    <cellStyle name="標準_みのり苑ｸﾞﾙ-ﾌﾟﾎ-ﾑ  調書" xfId="81" xr:uid="{00000000-0005-0000-0000-00000D010000}"/>
    <cellStyle name="標準_改修 内訳・見積比較表（当初納めた設計書）" xfId="274" xr:uid="{00000000-0005-0000-0000-00000E010000}"/>
    <cellStyle name="標準_改修 内訳・見積比較表（当初納めた設計書） 2" xfId="281" xr:uid="{357180A9-6C48-4450-A9D3-11CF0EB66118}"/>
    <cellStyle name="標準_数量拾い-（給排水衛生）" xfId="82" xr:uid="{00000000-0005-0000-0000-000010010000}"/>
    <cellStyle name="標準_野辺地高耐震" xfId="273" xr:uid="{00000000-0005-0000-0000-000013010000}"/>
    <cellStyle name="標準_野辺地高耐震 2" xfId="278" xr:uid="{67C3FA20-7396-41D2-92B5-DAB992E34986}"/>
    <cellStyle name="標準_野辺地高耐震 2 2" xfId="283" xr:uid="{D00CF126-79E0-4161-9EC6-5D171C9DDA22}"/>
    <cellStyle name="標準Ａ" xfId="261" xr:uid="{00000000-0005-0000-0000-000014010000}"/>
    <cellStyle name="複合単価" xfId="83" xr:uid="{00000000-0005-0000-0000-000015010000}"/>
    <cellStyle name="分子" xfId="262" xr:uid="{00000000-0005-0000-0000-000016010000}"/>
    <cellStyle name="文字入力" xfId="263" xr:uid="{00000000-0005-0000-0000-000017010000}"/>
    <cellStyle name="別紙明細" xfId="264" xr:uid="{00000000-0005-0000-0000-000018010000}"/>
    <cellStyle name="未定義" xfId="84" xr:uid="{00000000-0005-0000-0000-000019010000}"/>
    <cellStyle name="未定義 2" xfId="265" xr:uid="{00000000-0005-0000-0000-00001A010000}"/>
    <cellStyle name="未定義 3" xfId="266" xr:uid="{00000000-0005-0000-0000-00001B010000}"/>
    <cellStyle name="未定義 4" xfId="267" xr:uid="{00000000-0005-0000-0000-00001C010000}"/>
    <cellStyle name="未定義 5" xfId="268" xr:uid="{00000000-0005-0000-0000-00001D010000}"/>
    <cellStyle name="未定義 6" xfId="269" xr:uid="{00000000-0005-0000-0000-00001E010000}"/>
    <cellStyle name="未定義_22 1012 青森家畜保健衛生所庁舎移転改修他建築工事" xfId="270" xr:uid="{00000000-0005-0000-0000-00001F010000}"/>
    <cellStyle name="良い" xfId="85" builtinId="26" customBuiltin="1"/>
  </cellStyles>
  <dxfs count="0"/>
  <tableStyles count="0" defaultTableStyle="TableStyleMedium2" defaultPivotStyle="PivotStyleLight16"/>
  <colors>
    <mruColors>
      <color rgb="FFFF99FF"/>
      <color rgb="FF99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2</xdr:row>
      <xdr:rowOff>0</xdr:rowOff>
    </xdr:from>
    <xdr:to>
      <xdr:col>11</xdr:col>
      <xdr:colOff>809625</xdr:colOff>
      <xdr:row>6</xdr:row>
      <xdr:rowOff>0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CDC9986C-BD3B-44AE-809D-D13DDE3E4721}"/>
            </a:ext>
          </a:extLst>
        </xdr:cNvPr>
        <xdr:cNvSpPr>
          <a:spLocks noChangeShapeType="1"/>
        </xdr:cNvSpPr>
      </xdr:nvSpPr>
      <xdr:spPr bwMode="auto">
        <a:xfrm flipH="1">
          <a:off x="7543800" y="361950"/>
          <a:ext cx="685800" cy="78105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809625</xdr:colOff>
      <xdr:row>6</xdr:row>
      <xdr:rowOff>0</xdr:rowOff>
    </xdr:to>
    <xdr:sp macro="" textlink="">
      <xdr:nvSpPr>
        <xdr:cNvPr id="3" name="Line 4">
          <a:extLst>
            <a:ext uri="{FF2B5EF4-FFF2-40B4-BE49-F238E27FC236}">
              <a16:creationId xmlns:a16="http://schemas.microsoft.com/office/drawing/2014/main" id="{1DC0AEE8-BEC4-41E6-86A0-D53E3A2ECED1}"/>
            </a:ext>
          </a:extLst>
        </xdr:cNvPr>
        <xdr:cNvSpPr>
          <a:spLocks noChangeShapeType="1"/>
        </xdr:cNvSpPr>
      </xdr:nvSpPr>
      <xdr:spPr bwMode="auto">
        <a:xfrm flipH="1">
          <a:off x="7543800" y="361950"/>
          <a:ext cx="685800" cy="78105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0</xdr:colOff>
      <xdr:row>2</xdr:row>
      <xdr:rowOff>0</xdr:rowOff>
    </xdr:from>
    <xdr:to>
      <xdr:col>10</xdr:col>
      <xdr:colOff>0</xdr:colOff>
      <xdr:row>6</xdr:row>
      <xdr:rowOff>0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id="{F6AA38F1-62DC-4237-A353-40D06109C4C7}"/>
            </a:ext>
          </a:extLst>
        </xdr:cNvPr>
        <xdr:cNvSpPr>
          <a:spLocks noChangeShapeType="1"/>
        </xdr:cNvSpPr>
      </xdr:nvSpPr>
      <xdr:spPr bwMode="auto">
        <a:xfrm flipH="1">
          <a:off x="6858000" y="361950"/>
          <a:ext cx="0" cy="78105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0</xdr:colOff>
      <xdr:row>2</xdr:row>
      <xdr:rowOff>0</xdr:rowOff>
    </xdr:from>
    <xdr:to>
      <xdr:col>10</xdr:col>
      <xdr:colOff>0</xdr:colOff>
      <xdr:row>6</xdr:row>
      <xdr:rowOff>0</xdr:rowOff>
    </xdr:to>
    <xdr:sp macro="" textlink="">
      <xdr:nvSpPr>
        <xdr:cNvPr id="5" name="Line 2">
          <a:extLst>
            <a:ext uri="{FF2B5EF4-FFF2-40B4-BE49-F238E27FC236}">
              <a16:creationId xmlns:a16="http://schemas.microsoft.com/office/drawing/2014/main" id="{F0DCBACD-F999-4A0D-9851-F1FFA530951A}"/>
            </a:ext>
          </a:extLst>
        </xdr:cNvPr>
        <xdr:cNvSpPr>
          <a:spLocks noChangeShapeType="1"/>
        </xdr:cNvSpPr>
      </xdr:nvSpPr>
      <xdr:spPr bwMode="auto">
        <a:xfrm flipH="1">
          <a:off x="6858000" y="361950"/>
          <a:ext cx="0" cy="78105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0</xdr:colOff>
      <xdr:row>2</xdr:row>
      <xdr:rowOff>0</xdr:rowOff>
    </xdr:from>
    <xdr:to>
      <xdr:col>10</xdr:col>
      <xdr:colOff>0</xdr:colOff>
      <xdr:row>6</xdr:row>
      <xdr:rowOff>0</xdr:rowOff>
    </xdr:to>
    <xdr:sp macro="" textlink="">
      <xdr:nvSpPr>
        <xdr:cNvPr id="6" name="Line 1">
          <a:extLst>
            <a:ext uri="{FF2B5EF4-FFF2-40B4-BE49-F238E27FC236}">
              <a16:creationId xmlns:a16="http://schemas.microsoft.com/office/drawing/2014/main" id="{5DFC1DB3-C644-42DC-B002-C74674A878D6}"/>
            </a:ext>
          </a:extLst>
        </xdr:cNvPr>
        <xdr:cNvSpPr>
          <a:spLocks noChangeShapeType="1"/>
        </xdr:cNvSpPr>
      </xdr:nvSpPr>
      <xdr:spPr bwMode="auto">
        <a:xfrm flipH="1">
          <a:off x="6858000" y="361950"/>
          <a:ext cx="0" cy="78105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0</xdr:colOff>
      <xdr:row>2</xdr:row>
      <xdr:rowOff>0</xdr:rowOff>
    </xdr:from>
    <xdr:to>
      <xdr:col>10</xdr:col>
      <xdr:colOff>0</xdr:colOff>
      <xdr:row>6</xdr:row>
      <xdr:rowOff>0</xdr:rowOff>
    </xdr:to>
    <xdr:sp macro="" textlink="">
      <xdr:nvSpPr>
        <xdr:cNvPr id="7" name="Line 2">
          <a:extLst>
            <a:ext uri="{FF2B5EF4-FFF2-40B4-BE49-F238E27FC236}">
              <a16:creationId xmlns:a16="http://schemas.microsoft.com/office/drawing/2014/main" id="{21564B40-0AF9-4482-9185-579B54CFF725}"/>
            </a:ext>
          </a:extLst>
        </xdr:cNvPr>
        <xdr:cNvSpPr>
          <a:spLocks noChangeShapeType="1"/>
        </xdr:cNvSpPr>
      </xdr:nvSpPr>
      <xdr:spPr bwMode="auto">
        <a:xfrm flipH="1">
          <a:off x="6858000" y="361950"/>
          <a:ext cx="0" cy="78105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0</xdr:colOff>
      <xdr:row>2</xdr:row>
      <xdr:rowOff>0</xdr:rowOff>
    </xdr:from>
    <xdr:to>
      <xdr:col>10</xdr:col>
      <xdr:colOff>0</xdr:colOff>
      <xdr:row>6</xdr:row>
      <xdr:rowOff>0</xdr:rowOff>
    </xdr:to>
    <xdr:sp macro="" textlink="">
      <xdr:nvSpPr>
        <xdr:cNvPr id="8" name="Line 1">
          <a:extLst>
            <a:ext uri="{FF2B5EF4-FFF2-40B4-BE49-F238E27FC236}">
              <a16:creationId xmlns:a16="http://schemas.microsoft.com/office/drawing/2014/main" id="{2CBF2E5C-C3EE-4DFE-A0B3-67F7C2BB57FD}"/>
            </a:ext>
          </a:extLst>
        </xdr:cNvPr>
        <xdr:cNvSpPr>
          <a:spLocks noChangeShapeType="1"/>
        </xdr:cNvSpPr>
      </xdr:nvSpPr>
      <xdr:spPr bwMode="auto">
        <a:xfrm flipH="1">
          <a:off x="6858000" y="361950"/>
          <a:ext cx="0" cy="78105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0</xdr:colOff>
      <xdr:row>2</xdr:row>
      <xdr:rowOff>0</xdr:rowOff>
    </xdr:from>
    <xdr:to>
      <xdr:col>10</xdr:col>
      <xdr:colOff>0</xdr:colOff>
      <xdr:row>6</xdr:row>
      <xdr:rowOff>0</xdr:rowOff>
    </xdr:to>
    <xdr:sp macro="" textlink="">
      <xdr:nvSpPr>
        <xdr:cNvPr id="9" name="Line 2">
          <a:extLst>
            <a:ext uri="{FF2B5EF4-FFF2-40B4-BE49-F238E27FC236}">
              <a16:creationId xmlns:a16="http://schemas.microsoft.com/office/drawing/2014/main" id="{52FC3C87-3711-45B4-8587-8A1F81D9B7D5}"/>
            </a:ext>
          </a:extLst>
        </xdr:cNvPr>
        <xdr:cNvSpPr>
          <a:spLocks noChangeShapeType="1"/>
        </xdr:cNvSpPr>
      </xdr:nvSpPr>
      <xdr:spPr bwMode="auto">
        <a:xfrm flipH="1">
          <a:off x="6858000" y="361950"/>
          <a:ext cx="0" cy="78105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0</xdr:colOff>
      <xdr:row>2</xdr:row>
      <xdr:rowOff>0</xdr:rowOff>
    </xdr:from>
    <xdr:to>
      <xdr:col>10</xdr:col>
      <xdr:colOff>0</xdr:colOff>
      <xdr:row>6</xdr:row>
      <xdr:rowOff>0</xdr:rowOff>
    </xdr:to>
    <xdr:sp macro="" textlink="">
      <xdr:nvSpPr>
        <xdr:cNvPr id="10" name="Line 1">
          <a:extLst>
            <a:ext uri="{FF2B5EF4-FFF2-40B4-BE49-F238E27FC236}">
              <a16:creationId xmlns:a16="http://schemas.microsoft.com/office/drawing/2014/main" id="{D67B60C1-6251-4328-9D8D-2BFFE1103387}"/>
            </a:ext>
          </a:extLst>
        </xdr:cNvPr>
        <xdr:cNvSpPr>
          <a:spLocks noChangeShapeType="1"/>
        </xdr:cNvSpPr>
      </xdr:nvSpPr>
      <xdr:spPr bwMode="auto">
        <a:xfrm flipH="1">
          <a:off x="6858000" y="361950"/>
          <a:ext cx="0" cy="78105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809625</xdr:colOff>
      <xdr:row>6</xdr:row>
      <xdr:rowOff>0</xdr:rowOff>
    </xdr:to>
    <xdr:sp macro="" textlink="">
      <xdr:nvSpPr>
        <xdr:cNvPr id="11" name="Line 3">
          <a:extLst>
            <a:ext uri="{FF2B5EF4-FFF2-40B4-BE49-F238E27FC236}">
              <a16:creationId xmlns:a16="http://schemas.microsoft.com/office/drawing/2014/main" id="{4E8D5A48-0062-43A7-AB1E-5A83850E0FF7}"/>
            </a:ext>
          </a:extLst>
        </xdr:cNvPr>
        <xdr:cNvSpPr>
          <a:spLocks noChangeShapeType="1"/>
        </xdr:cNvSpPr>
      </xdr:nvSpPr>
      <xdr:spPr bwMode="auto">
        <a:xfrm flipH="1">
          <a:off x="7543800" y="361950"/>
          <a:ext cx="685800" cy="78105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809625</xdr:colOff>
      <xdr:row>6</xdr:row>
      <xdr:rowOff>0</xdr:rowOff>
    </xdr:to>
    <xdr:sp macro="" textlink="">
      <xdr:nvSpPr>
        <xdr:cNvPr id="12" name="Line 4">
          <a:extLst>
            <a:ext uri="{FF2B5EF4-FFF2-40B4-BE49-F238E27FC236}">
              <a16:creationId xmlns:a16="http://schemas.microsoft.com/office/drawing/2014/main" id="{D573DD38-4328-439E-9D18-B53168AA44F6}"/>
            </a:ext>
          </a:extLst>
        </xdr:cNvPr>
        <xdr:cNvSpPr>
          <a:spLocks noChangeShapeType="1"/>
        </xdr:cNvSpPr>
      </xdr:nvSpPr>
      <xdr:spPr bwMode="auto">
        <a:xfrm flipH="1">
          <a:off x="7543800" y="361950"/>
          <a:ext cx="685800" cy="78105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0</xdr:colOff>
      <xdr:row>2</xdr:row>
      <xdr:rowOff>0</xdr:rowOff>
    </xdr:from>
    <xdr:to>
      <xdr:col>10</xdr:col>
      <xdr:colOff>0</xdr:colOff>
      <xdr:row>6</xdr:row>
      <xdr:rowOff>0</xdr:rowOff>
    </xdr:to>
    <xdr:sp macro="" textlink="">
      <xdr:nvSpPr>
        <xdr:cNvPr id="13" name="Line 1">
          <a:extLst>
            <a:ext uri="{FF2B5EF4-FFF2-40B4-BE49-F238E27FC236}">
              <a16:creationId xmlns:a16="http://schemas.microsoft.com/office/drawing/2014/main" id="{03FDA0F8-09B9-4491-AB9A-5DEB7136D5E0}"/>
            </a:ext>
          </a:extLst>
        </xdr:cNvPr>
        <xdr:cNvSpPr>
          <a:spLocks noChangeShapeType="1"/>
        </xdr:cNvSpPr>
      </xdr:nvSpPr>
      <xdr:spPr bwMode="auto">
        <a:xfrm flipH="1">
          <a:off x="6858000" y="361950"/>
          <a:ext cx="0" cy="78105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0</xdr:colOff>
      <xdr:row>2</xdr:row>
      <xdr:rowOff>0</xdr:rowOff>
    </xdr:from>
    <xdr:to>
      <xdr:col>10</xdr:col>
      <xdr:colOff>0</xdr:colOff>
      <xdr:row>6</xdr:row>
      <xdr:rowOff>0</xdr:rowOff>
    </xdr:to>
    <xdr:sp macro="" textlink="">
      <xdr:nvSpPr>
        <xdr:cNvPr id="14" name="Line 2">
          <a:extLst>
            <a:ext uri="{FF2B5EF4-FFF2-40B4-BE49-F238E27FC236}">
              <a16:creationId xmlns:a16="http://schemas.microsoft.com/office/drawing/2014/main" id="{BDB5FDE6-732C-4DDA-8E57-F72B14749EB0}"/>
            </a:ext>
          </a:extLst>
        </xdr:cNvPr>
        <xdr:cNvSpPr>
          <a:spLocks noChangeShapeType="1"/>
        </xdr:cNvSpPr>
      </xdr:nvSpPr>
      <xdr:spPr bwMode="auto">
        <a:xfrm flipH="1">
          <a:off x="6858000" y="361950"/>
          <a:ext cx="0" cy="78105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0</xdr:colOff>
      <xdr:row>2</xdr:row>
      <xdr:rowOff>0</xdr:rowOff>
    </xdr:from>
    <xdr:to>
      <xdr:col>10</xdr:col>
      <xdr:colOff>0</xdr:colOff>
      <xdr:row>6</xdr:row>
      <xdr:rowOff>0</xdr:rowOff>
    </xdr:to>
    <xdr:sp macro="" textlink="">
      <xdr:nvSpPr>
        <xdr:cNvPr id="15" name="Line 1">
          <a:extLst>
            <a:ext uri="{FF2B5EF4-FFF2-40B4-BE49-F238E27FC236}">
              <a16:creationId xmlns:a16="http://schemas.microsoft.com/office/drawing/2014/main" id="{4AE28875-757E-43B8-A79C-FEA16F5298EC}"/>
            </a:ext>
          </a:extLst>
        </xdr:cNvPr>
        <xdr:cNvSpPr>
          <a:spLocks noChangeShapeType="1"/>
        </xdr:cNvSpPr>
      </xdr:nvSpPr>
      <xdr:spPr bwMode="auto">
        <a:xfrm flipH="1">
          <a:off x="6858000" y="361950"/>
          <a:ext cx="0" cy="78105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0</xdr:colOff>
      <xdr:row>2</xdr:row>
      <xdr:rowOff>0</xdr:rowOff>
    </xdr:from>
    <xdr:to>
      <xdr:col>10</xdr:col>
      <xdr:colOff>0</xdr:colOff>
      <xdr:row>6</xdr:row>
      <xdr:rowOff>0</xdr:rowOff>
    </xdr:to>
    <xdr:sp macro="" textlink="">
      <xdr:nvSpPr>
        <xdr:cNvPr id="16" name="Line 2">
          <a:extLst>
            <a:ext uri="{FF2B5EF4-FFF2-40B4-BE49-F238E27FC236}">
              <a16:creationId xmlns:a16="http://schemas.microsoft.com/office/drawing/2014/main" id="{D813DC2B-3B7B-47D7-B3FF-8CBDECD89EC8}"/>
            </a:ext>
          </a:extLst>
        </xdr:cNvPr>
        <xdr:cNvSpPr>
          <a:spLocks noChangeShapeType="1"/>
        </xdr:cNvSpPr>
      </xdr:nvSpPr>
      <xdr:spPr bwMode="auto">
        <a:xfrm flipH="1">
          <a:off x="6858000" y="361950"/>
          <a:ext cx="0" cy="78105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0</xdr:colOff>
      <xdr:row>2</xdr:row>
      <xdr:rowOff>0</xdr:rowOff>
    </xdr:from>
    <xdr:to>
      <xdr:col>10</xdr:col>
      <xdr:colOff>0</xdr:colOff>
      <xdr:row>6</xdr:row>
      <xdr:rowOff>0</xdr:rowOff>
    </xdr:to>
    <xdr:sp macro="" textlink="">
      <xdr:nvSpPr>
        <xdr:cNvPr id="17" name="Line 1">
          <a:extLst>
            <a:ext uri="{FF2B5EF4-FFF2-40B4-BE49-F238E27FC236}">
              <a16:creationId xmlns:a16="http://schemas.microsoft.com/office/drawing/2014/main" id="{058FF2BE-859C-4958-992F-D47B433C2270}"/>
            </a:ext>
          </a:extLst>
        </xdr:cNvPr>
        <xdr:cNvSpPr>
          <a:spLocks noChangeShapeType="1"/>
        </xdr:cNvSpPr>
      </xdr:nvSpPr>
      <xdr:spPr bwMode="auto">
        <a:xfrm flipH="1">
          <a:off x="6858000" y="361950"/>
          <a:ext cx="0" cy="78105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0</xdr:colOff>
      <xdr:row>2</xdr:row>
      <xdr:rowOff>0</xdr:rowOff>
    </xdr:from>
    <xdr:to>
      <xdr:col>10</xdr:col>
      <xdr:colOff>0</xdr:colOff>
      <xdr:row>6</xdr:row>
      <xdr:rowOff>0</xdr:rowOff>
    </xdr:to>
    <xdr:sp macro="" textlink="">
      <xdr:nvSpPr>
        <xdr:cNvPr id="18" name="Line 2">
          <a:extLst>
            <a:ext uri="{FF2B5EF4-FFF2-40B4-BE49-F238E27FC236}">
              <a16:creationId xmlns:a16="http://schemas.microsoft.com/office/drawing/2014/main" id="{4F0AE1C8-71E9-45B7-BC14-A44C888B8EF1}"/>
            </a:ext>
          </a:extLst>
        </xdr:cNvPr>
        <xdr:cNvSpPr>
          <a:spLocks noChangeShapeType="1"/>
        </xdr:cNvSpPr>
      </xdr:nvSpPr>
      <xdr:spPr bwMode="auto">
        <a:xfrm flipH="1">
          <a:off x="6858000" y="361950"/>
          <a:ext cx="0" cy="78105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0</xdr:colOff>
      <xdr:row>2</xdr:row>
      <xdr:rowOff>0</xdr:rowOff>
    </xdr:from>
    <xdr:to>
      <xdr:col>10</xdr:col>
      <xdr:colOff>0</xdr:colOff>
      <xdr:row>6</xdr:row>
      <xdr:rowOff>0</xdr:rowOff>
    </xdr:to>
    <xdr:sp macro="" textlink="">
      <xdr:nvSpPr>
        <xdr:cNvPr id="19" name="Line 1">
          <a:extLst>
            <a:ext uri="{FF2B5EF4-FFF2-40B4-BE49-F238E27FC236}">
              <a16:creationId xmlns:a16="http://schemas.microsoft.com/office/drawing/2014/main" id="{CF0E0030-42A5-455F-A899-B6347892CDE4}"/>
            </a:ext>
          </a:extLst>
        </xdr:cNvPr>
        <xdr:cNvSpPr>
          <a:spLocks noChangeShapeType="1"/>
        </xdr:cNvSpPr>
      </xdr:nvSpPr>
      <xdr:spPr bwMode="auto">
        <a:xfrm flipH="1">
          <a:off x="6858000" y="361950"/>
          <a:ext cx="0" cy="78105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809625</xdr:colOff>
      <xdr:row>6</xdr:row>
      <xdr:rowOff>0</xdr:rowOff>
    </xdr:to>
    <xdr:sp macro="" textlink="">
      <xdr:nvSpPr>
        <xdr:cNvPr id="20" name="Line 3">
          <a:extLst>
            <a:ext uri="{FF2B5EF4-FFF2-40B4-BE49-F238E27FC236}">
              <a16:creationId xmlns:a16="http://schemas.microsoft.com/office/drawing/2014/main" id="{D97C64B2-104E-4D1F-BD2F-19FF4EC20A96}"/>
            </a:ext>
          </a:extLst>
        </xdr:cNvPr>
        <xdr:cNvSpPr>
          <a:spLocks noChangeShapeType="1"/>
        </xdr:cNvSpPr>
      </xdr:nvSpPr>
      <xdr:spPr bwMode="auto">
        <a:xfrm flipH="1">
          <a:off x="7543800" y="361950"/>
          <a:ext cx="685800" cy="78105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11</xdr:col>
      <xdr:colOff>0</xdr:colOff>
      <xdr:row>2</xdr:row>
      <xdr:rowOff>0</xdr:rowOff>
    </xdr:from>
    <xdr:to>
      <xdr:col>11</xdr:col>
      <xdr:colOff>809625</xdr:colOff>
      <xdr:row>6</xdr:row>
      <xdr:rowOff>0</xdr:rowOff>
    </xdr:to>
    <xdr:sp macro="" textlink="">
      <xdr:nvSpPr>
        <xdr:cNvPr id="21" name="Line 4">
          <a:extLst>
            <a:ext uri="{FF2B5EF4-FFF2-40B4-BE49-F238E27FC236}">
              <a16:creationId xmlns:a16="http://schemas.microsoft.com/office/drawing/2014/main" id="{95300D6A-2927-43CD-A5FD-534B2DE38181}"/>
            </a:ext>
          </a:extLst>
        </xdr:cNvPr>
        <xdr:cNvSpPr>
          <a:spLocks noChangeShapeType="1"/>
        </xdr:cNvSpPr>
      </xdr:nvSpPr>
      <xdr:spPr bwMode="auto">
        <a:xfrm flipH="1">
          <a:off x="7543800" y="361950"/>
          <a:ext cx="685800" cy="78105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0</xdr:colOff>
      <xdr:row>2</xdr:row>
      <xdr:rowOff>0</xdr:rowOff>
    </xdr:from>
    <xdr:to>
      <xdr:col>10</xdr:col>
      <xdr:colOff>0</xdr:colOff>
      <xdr:row>6</xdr:row>
      <xdr:rowOff>0</xdr:rowOff>
    </xdr:to>
    <xdr:sp macro="" textlink="">
      <xdr:nvSpPr>
        <xdr:cNvPr id="22" name="Line 1">
          <a:extLst>
            <a:ext uri="{FF2B5EF4-FFF2-40B4-BE49-F238E27FC236}">
              <a16:creationId xmlns:a16="http://schemas.microsoft.com/office/drawing/2014/main" id="{8514CB23-7425-4D26-A436-13A99DF1720E}"/>
            </a:ext>
          </a:extLst>
        </xdr:cNvPr>
        <xdr:cNvSpPr>
          <a:spLocks noChangeShapeType="1"/>
        </xdr:cNvSpPr>
      </xdr:nvSpPr>
      <xdr:spPr bwMode="auto">
        <a:xfrm flipH="1">
          <a:off x="6858000" y="361950"/>
          <a:ext cx="0" cy="78105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0</xdr:colOff>
      <xdr:row>2</xdr:row>
      <xdr:rowOff>0</xdr:rowOff>
    </xdr:from>
    <xdr:to>
      <xdr:col>10</xdr:col>
      <xdr:colOff>0</xdr:colOff>
      <xdr:row>6</xdr:row>
      <xdr:rowOff>0</xdr:rowOff>
    </xdr:to>
    <xdr:sp macro="" textlink="">
      <xdr:nvSpPr>
        <xdr:cNvPr id="23" name="Line 2">
          <a:extLst>
            <a:ext uri="{FF2B5EF4-FFF2-40B4-BE49-F238E27FC236}">
              <a16:creationId xmlns:a16="http://schemas.microsoft.com/office/drawing/2014/main" id="{2A27D365-A576-4DC0-9700-E1B825DEBE0C}"/>
            </a:ext>
          </a:extLst>
        </xdr:cNvPr>
        <xdr:cNvSpPr>
          <a:spLocks noChangeShapeType="1"/>
        </xdr:cNvSpPr>
      </xdr:nvSpPr>
      <xdr:spPr bwMode="auto">
        <a:xfrm flipH="1">
          <a:off x="6858000" y="361950"/>
          <a:ext cx="0" cy="78105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0</xdr:colOff>
      <xdr:row>2</xdr:row>
      <xdr:rowOff>0</xdr:rowOff>
    </xdr:from>
    <xdr:to>
      <xdr:col>10</xdr:col>
      <xdr:colOff>0</xdr:colOff>
      <xdr:row>6</xdr:row>
      <xdr:rowOff>0</xdr:rowOff>
    </xdr:to>
    <xdr:sp macro="" textlink="">
      <xdr:nvSpPr>
        <xdr:cNvPr id="24" name="Line 1">
          <a:extLst>
            <a:ext uri="{FF2B5EF4-FFF2-40B4-BE49-F238E27FC236}">
              <a16:creationId xmlns:a16="http://schemas.microsoft.com/office/drawing/2014/main" id="{7125FAFF-9D77-4577-8DAB-808C7EEE41FE}"/>
            </a:ext>
          </a:extLst>
        </xdr:cNvPr>
        <xdr:cNvSpPr>
          <a:spLocks noChangeShapeType="1"/>
        </xdr:cNvSpPr>
      </xdr:nvSpPr>
      <xdr:spPr bwMode="auto">
        <a:xfrm flipH="1">
          <a:off x="6858000" y="361950"/>
          <a:ext cx="0" cy="78105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0</xdr:colOff>
      <xdr:row>2</xdr:row>
      <xdr:rowOff>0</xdr:rowOff>
    </xdr:from>
    <xdr:to>
      <xdr:col>10</xdr:col>
      <xdr:colOff>0</xdr:colOff>
      <xdr:row>6</xdr:row>
      <xdr:rowOff>0</xdr:rowOff>
    </xdr:to>
    <xdr:sp macro="" textlink="">
      <xdr:nvSpPr>
        <xdr:cNvPr id="25" name="Line 2">
          <a:extLst>
            <a:ext uri="{FF2B5EF4-FFF2-40B4-BE49-F238E27FC236}">
              <a16:creationId xmlns:a16="http://schemas.microsoft.com/office/drawing/2014/main" id="{CADD1E16-F812-4E4F-90FE-3925885B3FFB}"/>
            </a:ext>
          </a:extLst>
        </xdr:cNvPr>
        <xdr:cNvSpPr>
          <a:spLocks noChangeShapeType="1"/>
        </xdr:cNvSpPr>
      </xdr:nvSpPr>
      <xdr:spPr bwMode="auto">
        <a:xfrm flipH="1">
          <a:off x="6858000" y="361950"/>
          <a:ext cx="0" cy="78105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0</xdr:colOff>
      <xdr:row>2</xdr:row>
      <xdr:rowOff>0</xdr:rowOff>
    </xdr:from>
    <xdr:to>
      <xdr:col>10</xdr:col>
      <xdr:colOff>0</xdr:colOff>
      <xdr:row>6</xdr:row>
      <xdr:rowOff>0</xdr:rowOff>
    </xdr:to>
    <xdr:sp macro="" textlink="">
      <xdr:nvSpPr>
        <xdr:cNvPr id="26" name="Line 1">
          <a:extLst>
            <a:ext uri="{FF2B5EF4-FFF2-40B4-BE49-F238E27FC236}">
              <a16:creationId xmlns:a16="http://schemas.microsoft.com/office/drawing/2014/main" id="{3191950D-B82F-466C-8C55-4378F55532C1}"/>
            </a:ext>
          </a:extLst>
        </xdr:cNvPr>
        <xdr:cNvSpPr>
          <a:spLocks noChangeShapeType="1"/>
        </xdr:cNvSpPr>
      </xdr:nvSpPr>
      <xdr:spPr bwMode="auto">
        <a:xfrm flipH="1">
          <a:off x="6858000" y="361950"/>
          <a:ext cx="0" cy="78105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0</xdr:colOff>
      <xdr:row>2</xdr:row>
      <xdr:rowOff>0</xdr:rowOff>
    </xdr:from>
    <xdr:to>
      <xdr:col>10</xdr:col>
      <xdr:colOff>0</xdr:colOff>
      <xdr:row>6</xdr:row>
      <xdr:rowOff>0</xdr:rowOff>
    </xdr:to>
    <xdr:sp macro="" textlink="">
      <xdr:nvSpPr>
        <xdr:cNvPr id="27" name="Line 2">
          <a:extLst>
            <a:ext uri="{FF2B5EF4-FFF2-40B4-BE49-F238E27FC236}">
              <a16:creationId xmlns:a16="http://schemas.microsoft.com/office/drawing/2014/main" id="{57447163-66B7-4C25-BDF4-185F23DEF695}"/>
            </a:ext>
          </a:extLst>
        </xdr:cNvPr>
        <xdr:cNvSpPr>
          <a:spLocks noChangeShapeType="1"/>
        </xdr:cNvSpPr>
      </xdr:nvSpPr>
      <xdr:spPr bwMode="auto">
        <a:xfrm flipH="1">
          <a:off x="6858000" y="361950"/>
          <a:ext cx="0" cy="78105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0</xdr:colOff>
      <xdr:row>2</xdr:row>
      <xdr:rowOff>0</xdr:rowOff>
    </xdr:from>
    <xdr:to>
      <xdr:col>10</xdr:col>
      <xdr:colOff>0</xdr:colOff>
      <xdr:row>6</xdr:row>
      <xdr:rowOff>0</xdr:rowOff>
    </xdr:to>
    <xdr:sp macro="" textlink="">
      <xdr:nvSpPr>
        <xdr:cNvPr id="28" name="Line 1">
          <a:extLst>
            <a:ext uri="{FF2B5EF4-FFF2-40B4-BE49-F238E27FC236}">
              <a16:creationId xmlns:a16="http://schemas.microsoft.com/office/drawing/2014/main" id="{FD248AEC-21F8-4FBB-9788-C8DAE3E1173A}"/>
            </a:ext>
          </a:extLst>
        </xdr:cNvPr>
        <xdr:cNvSpPr>
          <a:spLocks noChangeShapeType="1"/>
        </xdr:cNvSpPr>
      </xdr:nvSpPr>
      <xdr:spPr bwMode="auto">
        <a:xfrm flipH="1">
          <a:off x="6858000" y="361950"/>
          <a:ext cx="0" cy="781050"/>
        </a:xfrm>
        <a:prstGeom prst="line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noFill/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hgl0c7\share\&#20840;&#21729;&#20849;&#26377;\(2).24&#24180;&#24230;&#21942;&#32341;&#24037;&#20107;&#12539;&#22996;&#35351;\24&#9315;&#35199;&#21271;\&#24037;&#20107;\&#20116;&#24037;\&#31649;&#29702;&#26847;&#35299;&#20307;&#24037;&#20107;\&#30330;&#27880;&#29992;\Users\lion2\Desktop\&#25552;&#20986;&#20869;&#35379;&#26360;\4,&#31649;&#29702;&#26847;&#35299;&#20307;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ranaka\kenchiku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4179;&#25104;&#65304;~1\&#20843;&#19968;&#39178;&#22679;\&#24179;&#25104;&#65304;~1\&#19979;&#36275;&#25913;&#20462;\&#38738;&#26862;&#26481;&#1997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1271;&#30000;\&#24037;&#20107;&#38306;&#20418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Users\user\OneDrive\&#12487;&#12473;&#12463;&#12488;&#12483;&#12503;\070627&#21463;&#38936;&#65343;&#28187;&#38989;&#26696;&#65343;&#35500;&#26126;&#36861;&#35352;\&#22238;&#24489;&#12373;&#12428;&#12383;&#22806;&#37096;&#12522;&#12531;&#12463;1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lgl0cf\share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y-station\&#26989;&#21209;\&#65296;&#65296;&#12288;&#19968;&#24335;&#35373;&#35336;2010&#24180;\1060%20%20&#20843;&#25144;&#21271;&#39640;&#26657;&#21335;&#37111;&#26657;&#33294;&#31532;&#19968;&#20307;&#32946;&#39208;&#12411;&#12363;&#35299;&#20307;&#24037;&#20107;&#35373;&#35336;&#26989;&#21209;\03%20&#20869;&#35379;&#26360;\&#19977;&#25144;&#39640;&#26657;&#31532;&#19968;&#20307;&#32946;&#39208;&#35299;&#20307;&#24037;&#20107;\&#25968;&#37327;&#35519;&#26360;\&#22259;&#38754;&#12501;&#12449;&#12452;&#12523;\&#12402;&#12425;&#12384;&#12390;&#35373;&#35336;\&#21313;&#21644;&#30000;&#24066;\&#24066;&#27665;&#12398;&#23478;&#25913;&#20462;&#24037;&#20107;\070920&#32013;&#21697;&#35330;&#27491;&#20998;(&#20998;&#38626;&#30330;&#27880;&#65289;\&#32013;&#21697;&#22259;&#26360;\070930%20&#65305;&#26376;&#21336;&#20385;&#35330;&#27491;(&#20998;&#38626;&#30330;&#27880;&#65289;\&#20869;&#35379;&#26360;\070930kenntiku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hgl0c7\share\&#65296;&#65296;&#12288;&#19968;&#24335;&#35373;&#35336;2003&#24180;\&#65296;&#65299;&#65301;&#65303;&#12288;&#20843;&#25144;&#28207;&#28207;&#28286;&#25972;&#20633;&#12488;&#12452;&#12524;\&#35373;&#35336;&#26360;\&#20843;&#25144;&#28207;&#28286;&#12488;&#12452;&#12524;&#65298;&#26399;&#20869;&#35379;&#26360;&#65288;&#24314;&#31689;&#65289;H17&#25552;&#20986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1-1joho526\F\Kenchiku\&#21942;&#32341;\&#9331;\&#9331;&#12304;&#24037;&#20107;&#35373;&#35336;&#26360;&#12305;\&#9331;&#20845;&#25144;&#39640;&#26657;&#22823;&#35215;&#27169;&#25913;&#20462;\&#20869;&#35379;&#26360;\&#12402;&#12425;&#12384;&#12390;&#35373;&#35336;\&#21313;&#21644;&#30000;&#24066;\&#24066;&#27665;&#12398;&#23478;\070521&#32013;&#21697;&#20869;&#35379;&#26360;\&#24314;&#31689;\&#20869;&#35379;&#26360;\&#20869;&#35379;&#12289;&#20195;&#20385;070419&#65288;19&#24180;4&#26376;&#21336;&#20385;&#6528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019\Shared%20Folders\Documents%20and%20Settings\XPS630\&#12487;&#12473;&#12463;&#12488;&#12483;&#12503;\&#24189;&#38666;&#65432;&#65437;&#65400;&#23550;&#31574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ocuments%20and%20Settings\XPS630\&#12487;&#12473;&#12463;&#12488;&#12483;&#12503;\&#24189;&#38666;&#65432;&#65437;&#65400;&#23550;&#31574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hgl0c7\share\&#20840;&#21729;&#20849;&#26377;\(2).24&#24180;&#24230;&#21942;&#32341;&#24037;&#20107;&#12539;&#22996;&#35351;\24&#9315;&#35199;&#21271;\&#24037;&#20107;\&#20116;&#24037;\&#31649;&#29702;&#26847;&#35299;&#20307;&#24037;&#20107;\&#30330;&#27880;&#29992;\Users\lion2\Desktop\&#25552;&#20986;&#20869;&#35379;&#26360;\4,&#31649;&#29702;&#26847;&#35299;&#20307;\Play-station\&#20849;&#26377;&#12501;&#12457;&#12523;&#12480;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mension\d\DATA\&#12487;&#12540;&#12479;&#21463;&#28193;\KOBE\2003-104\&#27010;&#31639;&#24037;&#20107;&#36027;\&#19979;&#22320;&#21442;&#32771;\&#38651;&#28304;&#35069;&#36896;&#35373;&#32622;\&#38651;&#28304;&#35373;&#20633;&#35373;&#32622;.xls" TargetMode="External"/></Relationships>
</file>

<file path=xl/externalLinks/_rels/externalLink1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Y:\&#23947;&#20013;&#27663;&#12424;&#12426;&#65343;H29&#36039;&#26009;&#65343;&#12456;&#12450;&#12467;&#12531;&#35373;&#32622;&#23460;\&#27010;&#31639;&#24037;&#20107;&#36027;\R6_&#19971;&#25144;&#20013;&#25913;&#20462;0611&#38651;&#27671;_&#23665;&#26412;.xlsx" TargetMode="External"/><Relationship Id="rId1" Type="http://schemas.openxmlformats.org/officeDocument/2006/relationships/externalLinkPath" Target="file:///S:\&#23947;&#20013;&#27663;&#12424;&#12426;&#65343;H29&#36039;&#26009;&#65343;&#12456;&#12450;&#12467;&#12531;&#35373;&#32622;&#23460;\&#27010;&#31639;&#24037;&#20107;&#36027;\R6_&#19971;&#25144;&#20013;&#25913;&#20462;0611&#38651;&#27671;_&#23665;&#26412;.xlsx" TargetMode="External"/></Relationships>
</file>

<file path=xl/externalLinks/_rels/externalLink17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S:\&#9632;R7&#65343;&#20316;&#25104;&#35373;&#35336;&#22259;&#38754;\&#9632;04&#31309;&#31639;\02_R7&#20869;&#35379;&#26360;\1&#65294;&#31354;&#35519;\&#65299;&#65294;&#24314;&#31689;&#24037;&#20107;\&#9679;&#19971;&#25144;&#20013;&#23398;&#26657;&#26657;&#33294;&#25913;&#20462;&#24037;&#20107;-&#20869;&#35379;%20R7&#24037;&#20107;&#8594;260226.xlsx" TargetMode="External"/><Relationship Id="rId1" Type="http://schemas.openxmlformats.org/officeDocument/2006/relationships/externalLinkPath" Target="file:///S:\&#9632;R7&#65343;&#20316;&#25104;&#35373;&#35336;&#22259;&#38754;\&#9632;04&#31309;&#31639;\02_R7&#20869;&#35379;&#26360;\1&#65294;&#31354;&#35519;\&#65299;&#65294;&#24314;&#31689;&#24037;&#20107;\&#9679;&#19971;&#25144;&#20013;&#23398;&#26657;&#26657;&#33294;&#25913;&#20462;&#24037;&#20107;-&#20869;&#35379;%20R7&#24037;&#20107;&#8594;2602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Ｈ12　みどりヶ丘団地集会所建築工事 のバックアップ"/>
      <sheetName val="#REF"/>
      <sheetName val="設計書表紙"/>
      <sheetName val="設計書 (住宅課経費)"/>
      <sheetName val="設計書"/>
      <sheetName val="代価表紙"/>
      <sheetName val="見積代価表"/>
      <sheetName val="表紙"/>
      <sheetName val="直接仮設集計表"/>
      <sheetName val="土工事集計表"/>
      <sheetName val="鉄筋、型枠、生コン総括表"/>
      <sheetName val="鉄筋、型枠、生コン集計表"/>
      <sheetName val="防水工事集計表 "/>
      <sheetName val="石、タイル工事集計表"/>
      <sheetName val="木工事集計表 "/>
      <sheetName val="屋根工事集計表 "/>
      <sheetName val="金属工事集計表"/>
      <sheetName val="左官工事集計表"/>
      <sheetName val="木製建具工事集計表"/>
      <sheetName val="金属製建具工事集計表"/>
      <sheetName val="ガラス工事集計表"/>
      <sheetName val="塗装工事集計表"/>
      <sheetName val="外装工事集計表"/>
      <sheetName val="内装集計表"/>
      <sheetName val="各室内装数量調書"/>
      <sheetName val="雑工事集計表"/>
      <sheetName val="外構工事集計表"/>
    </sheetNames>
    <sheetDataSet>
      <sheetData sheetId="0" refreshError="1"/>
      <sheetData sheetId="1" refreshError="1">
        <row r="1">
          <cell r="A1" t="str">
            <v>No.</v>
          </cell>
        </row>
        <row r="642">
          <cell r="B642" t="str">
            <v>〃</v>
          </cell>
          <cell r="C642" t="str">
            <v xml:space="preserve"> 1P15Ax4+時差消灯スイッチ</v>
          </cell>
          <cell r="D642" t="str">
            <v>〃</v>
          </cell>
          <cell r="E642" t="str">
            <v>〃</v>
          </cell>
          <cell r="F642">
            <v>1</v>
          </cell>
          <cell r="G642">
            <v>4660</v>
          </cell>
          <cell r="H642">
            <v>4660</v>
          </cell>
          <cell r="I642" t="str">
            <v>〃</v>
          </cell>
        </row>
        <row r="643">
          <cell r="H643" t="str">
            <v/>
          </cell>
        </row>
        <row r="644">
          <cell r="H644" t="str">
            <v/>
          </cell>
        </row>
        <row r="645">
          <cell r="H645" t="str">
            <v/>
          </cell>
        </row>
        <row r="646">
          <cell r="B646" t="str">
            <v>照明器具</v>
          </cell>
          <cell r="C646" t="str">
            <v xml:space="preserve"> A21</v>
          </cell>
          <cell r="D646" t="str">
            <v>台</v>
          </cell>
          <cell r="E646" t="str">
            <v>台</v>
          </cell>
          <cell r="F646">
            <v>1</v>
          </cell>
          <cell r="G646">
            <v>4000</v>
          </cell>
          <cell r="H646">
            <v>4000</v>
          </cell>
          <cell r="I646" t="str">
            <v>複合−１</v>
          </cell>
          <cell r="J646">
            <v>4000</v>
          </cell>
          <cell r="K646">
            <v>4000</v>
          </cell>
          <cell r="L646">
            <v>4000</v>
          </cell>
        </row>
        <row r="647">
          <cell r="B647" t="str">
            <v>〃</v>
          </cell>
          <cell r="C647" t="str">
            <v xml:space="preserve"> A22</v>
          </cell>
          <cell r="D647" t="str">
            <v>〃</v>
          </cell>
          <cell r="E647" t="str">
            <v>〃</v>
          </cell>
          <cell r="F647">
            <v>2</v>
          </cell>
          <cell r="G647">
            <v>6000</v>
          </cell>
          <cell r="H647">
            <v>12000</v>
          </cell>
          <cell r="I647" t="str">
            <v>〃</v>
          </cell>
          <cell r="J647">
            <v>12000</v>
          </cell>
          <cell r="K647">
            <v>12000</v>
          </cell>
          <cell r="L647">
            <v>12000</v>
          </cell>
        </row>
        <row r="648">
          <cell r="B648" t="str">
            <v>〃</v>
          </cell>
          <cell r="C648" t="str">
            <v xml:space="preserve"> A321</v>
          </cell>
          <cell r="D648" t="str">
            <v>〃</v>
          </cell>
          <cell r="E648" t="str">
            <v>〃</v>
          </cell>
          <cell r="F648">
            <v>1</v>
          </cell>
          <cell r="G648">
            <v>8440</v>
          </cell>
          <cell r="H648">
            <v>8440</v>
          </cell>
          <cell r="I648" t="str">
            <v>〃</v>
          </cell>
          <cell r="J648">
            <v>8440</v>
          </cell>
          <cell r="K648">
            <v>8440</v>
          </cell>
          <cell r="L648">
            <v>8440</v>
          </cell>
        </row>
        <row r="649">
          <cell r="B649" t="str">
            <v>〃</v>
          </cell>
          <cell r="C649" t="str">
            <v xml:space="preserve"> A322</v>
          </cell>
          <cell r="D649" t="str">
            <v>〃</v>
          </cell>
          <cell r="E649" t="str">
            <v>〃</v>
          </cell>
          <cell r="F649">
            <v>4</v>
          </cell>
          <cell r="G649">
            <v>13100</v>
          </cell>
          <cell r="H649">
            <v>52400</v>
          </cell>
          <cell r="I649" t="str">
            <v>〃</v>
          </cell>
          <cell r="J649">
            <v>52400</v>
          </cell>
          <cell r="K649">
            <v>52400</v>
          </cell>
          <cell r="L649">
            <v>52400</v>
          </cell>
        </row>
        <row r="650">
          <cell r="B650" t="str">
            <v>〃</v>
          </cell>
          <cell r="C650" t="str">
            <v xml:space="preserve"> B324</v>
          </cell>
          <cell r="D650" t="str">
            <v>〃</v>
          </cell>
          <cell r="E650" t="str">
            <v>〃</v>
          </cell>
          <cell r="F650">
            <v>10</v>
          </cell>
          <cell r="G650">
            <v>31900</v>
          </cell>
          <cell r="H650">
            <v>319000</v>
          </cell>
          <cell r="I650" t="str">
            <v>〃</v>
          </cell>
          <cell r="J650">
            <v>319000</v>
          </cell>
          <cell r="K650">
            <v>319000</v>
          </cell>
          <cell r="L650">
            <v>319000</v>
          </cell>
        </row>
        <row r="651">
          <cell r="B651" t="str">
            <v>〃</v>
          </cell>
          <cell r="C651" t="str">
            <v xml:space="preserve"> C321</v>
          </cell>
          <cell r="D651" t="str">
            <v>〃</v>
          </cell>
          <cell r="E651" t="str">
            <v>〃</v>
          </cell>
          <cell r="F651">
            <v>6</v>
          </cell>
          <cell r="G651">
            <v>15700</v>
          </cell>
          <cell r="H651">
            <v>94200</v>
          </cell>
          <cell r="I651" t="str">
            <v>〃</v>
          </cell>
          <cell r="J651">
            <v>94200</v>
          </cell>
          <cell r="K651">
            <v>94200</v>
          </cell>
          <cell r="L651">
            <v>94200</v>
          </cell>
        </row>
        <row r="652">
          <cell r="B652" t="str">
            <v>〃</v>
          </cell>
          <cell r="C652" t="str">
            <v xml:space="preserve"> D321</v>
          </cell>
          <cell r="D652" t="str">
            <v>〃</v>
          </cell>
          <cell r="E652" t="str">
            <v>〃</v>
          </cell>
          <cell r="F652">
            <v>1</v>
          </cell>
          <cell r="G652">
            <v>30000</v>
          </cell>
          <cell r="H652">
            <v>30000</v>
          </cell>
          <cell r="I652" t="str">
            <v>〃</v>
          </cell>
          <cell r="J652">
            <v>30000</v>
          </cell>
          <cell r="K652">
            <v>30000</v>
          </cell>
          <cell r="L652">
            <v>30000</v>
          </cell>
        </row>
        <row r="653">
          <cell r="B653" t="str">
            <v>〃</v>
          </cell>
          <cell r="C653" t="str">
            <v xml:space="preserve"> E181</v>
          </cell>
          <cell r="D653" t="str">
            <v>〃</v>
          </cell>
          <cell r="E653" t="str">
            <v>〃</v>
          </cell>
          <cell r="F653">
            <v>1</v>
          </cell>
          <cell r="G653">
            <v>8380</v>
          </cell>
          <cell r="H653">
            <v>8380</v>
          </cell>
          <cell r="I653" t="str">
            <v>〃</v>
          </cell>
          <cell r="J653">
            <v>8380</v>
          </cell>
          <cell r="K653">
            <v>8380</v>
          </cell>
          <cell r="L653">
            <v>8380</v>
          </cell>
        </row>
        <row r="654">
          <cell r="B654" t="str">
            <v>〃</v>
          </cell>
          <cell r="C654" t="str">
            <v xml:space="preserve"> E271</v>
          </cell>
          <cell r="D654" t="str">
            <v>〃</v>
          </cell>
          <cell r="E654" t="str">
            <v>〃</v>
          </cell>
          <cell r="F654">
            <v>2</v>
          </cell>
          <cell r="G654">
            <v>8740</v>
          </cell>
          <cell r="H654">
            <v>17480</v>
          </cell>
          <cell r="I654" t="str">
            <v>〃</v>
          </cell>
          <cell r="J654">
            <v>17480</v>
          </cell>
          <cell r="K654">
            <v>17480</v>
          </cell>
          <cell r="L654">
            <v>17480</v>
          </cell>
        </row>
        <row r="655">
          <cell r="B655" t="str">
            <v>〃</v>
          </cell>
          <cell r="C655" t="str">
            <v xml:space="preserve"> F21</v>
          </cell>
          <cell r="D655" t="str">
            <v>〃</v>
          </cell>
          <cell r="E655" t="str">
            <v>〃</v>
          </cell>
          <cell r="F655">
            <v>2</v>
          </cell>
          <cell r="G655">
            <v>6720</v>
          </cell>
          <cell r="H655">
            <v>13440</v>
          </cell>
          <cell r="I655" t="str">
            <v>〃</v>
          </cell>
          <cell r="J655">
            <v>13440</v>
          </cell>
          <cell r="K655">
            <v>13440</v>
          </cell>
          <cell r="L655">
            <v>13440</v>
          </cell>
        </row>
        <row r="656">
          <cell r="B656" t="str">
            <v>〃</v>
          </cell>
          <cell r="C656" t="str">
            <v xml:space="preserve"> G131</v>
          </cell>
          <cell r="D656" t="str">
            <v>〃</v>
          </cell>
          <cell r="E656" t="str">
            <v>〃</v>
          </cell>
          <cell r="F656">
            <v>3</v>
          </cell>
          <cell r="G656">
            <v>12000</v>
          </cell>
          <cell r="H656">
            <v>36000</v>
          </cell>
          <cell r="I656" t="str">
            <v>〃</v>
          </cell>
          <cell r="J656">
            <v>36000</v>
          </cell>
          <cell r="K656">
            <v>36000</v>
          </cell>
          <cell r="L656">
            <v>36000</v>
          </cell>
        </row>
        <row r="657">
          <cell r="B657" t="str">
            <v>誘導標識板</v>
          </cell>
          <cell r="C657" t="str">
            <v xml:space="preserve"> I</v>
          </cell>
          <cell r="D657" t="str">
            <v>枚</v>
          </cell>
          <cell r="E657" t="str">
            <v>枚</v>
          </cell>
          <cell r="F657">
            <v>2</v>
          </cell>
          <cell r="G657">
            <v>2280</v>
          </cell>
          <cell r="H657">
            <v>4560</v>
          </cell>
          <cell r="I657" t="str">
            <v>〃</v>
          </cell>
        </row>
        <row r="658">
          <cell r="H658" t="str">
            <v/>
          </cell>
        </row>
        <row r="659">
          <cell r="B659" t="str">
            <v>カバープレート</v>
          </cell>
          <cell r="C659" t="str">
            <v xml:space="preserve"> 角</v>
          </cell>
          <cell r="D659" t="str">
            <v>枚</v>
          </cell>
          <cell r="E659" t="str">
            <v>枚</v>
          </cell>
          <cell r="F659">
            <v>1</v>
          </cell>
          <cell r="G659">
            <v>450</v>
          </cell>
          <cell r="H659">
            <v>450</v>
          </cell>
          <cell r="I659" t="str">
            <v>複合−１</v>
          </cell>
        </row>
        <row r="660">
          <cell r="H660" t="str">
            <v/>
          </cell>
        </row>
        <row r="661">
          <cell r="H661" t="str">
            <v/>
          </cell>
        </row>
        <row r="662">
          <cell r="H662" t="str">
            <v/>
          </cell>
        </row>
        <row r="663">
          <cell r="H663" t="str">
            <v/>
          </cell>
        </row>
        <row r="664">
          <cell r="H664" t="str">
            <v/>
          </cell>
        </row>
        <row r="665">
          <cell r="H665" t="str">
            <v/>
          </cell>
        </row>
        <row r="666">
          <cell r="H666" t="str">
            <v/>
          </cell>
        </row>
        <row r="667">
          <cell r="H667" t="str">
            <v/>
          </cell>
        </row>
        <row r="668">
          <cell r="B668" t="str">
            <v>合計</v>
          </cell>
          <cell r="C668">
            <v>712040</v>
          </cell>
          <cell r="D668">
            <v>595340</v>
          </cell>
          <cell r="E668">
            <v>712040</v>
          </cell>
          <cell r="F668">
            <v>595340</v>
          </cell>
          <cell r="G668">
            <v>712040</v>
          </cell>
          <cell r="H668">
            <v>712040</v>
          </cell>
          <cell r="I668">
            <v>595340</v>
          </cell>
          <cell r="J668">
            <v>595340</v>
          </cell>
          <cell r="K668">
            <v>595340</v>
          </cell>
          <cell r="L668">
            <v>595340</v>
          </cell>
        </row>
        <row r="669">
          <cell r="A669">
            <v>3</v>
          </cell>
          <cell r="B669" t="str">
            <v>弱電設備</v>
          </cell>
          <cell r="C669" t="str">
            <v/>
          </cell>
          <cell r="D669" t="str">
            <v/>
          </cell>
          <cell r="E669" t="str">
            <v/>
          </cell>
          <cell r="F669">
            <v>0</v>
          </cell>
          <cell r="G669">
            <v>0</v>
          </cell>
          <cell r="H669" t="str">
            <v/>
          </cell>
        </row>
        <row r="670">
          <cell r="H670" t="str">
            <v/>
          </cell>
        </row>
        <row r="671">
          <cell r="B671" t="str">
            <v>電線管（隠蔽）</v>
          </cell>
          <cell r="C671" t="str">
            <v xml:space="preserve"> PF16</v>
          </cell>
          <cell r="D671" t="str">
            <v>ｍ</v>
          </cell>
          <cell r="E671" t="str">
            <v>ｍ</v>
          </cell>
          <cell r="F671">
            <v>17</v>
          </cell>
          <cell r="G671">
            <v>590</v>
          </cell>
          <cell r="H671">
            <v>10030</v>
          </cell>
          <cell r="I671" t="str">
            <v>市場 P-22</v>
          </cell>
        </row>
        <row r="672">
          <cell r="H672" t="str">
            <v/>
          </cell>
        </row>
        <row r="673">
          <cell r="B673" t="str">
            <v>アウトレットボックス</v>
          </cell>
          <cell r="C673" t="str">
            <v xml:space="preserve"> O.B102ﾟ-44</v>
          </cell>
          <cell r="D673" t="str">
            <v>個</v>
          </cell>
          <cell r="E673" t="str">
            <v>個</v>
          </cell>
          <cell r="F673">
            <v>5</v>
          </cell>
          <cell r="G673">
            <v>1770</v>
          </cell>
          <cell r="H673">
            <v>8850</v>
          </cell>
          <cell r="I673" t="str">
            <v>市場 P-30</v>
          </cell>
        </row>
        <row r="674">
          <cell r="B674" t="str">
            <v>プルボックス</v>
          </cell>
          <cell r="C674" t="str">
            <v xml:space="preserve"> P.B150ﾟx100(SUS,WP)</v>
          </cell>
          <cell r="D674" t="str">
            <v>〃</v>
          </cell>
          <cell r="E674" t="str">
            <v>〃</v>
          </cell>
          <cell r="F674">
            <v>1</v>
          </cell>
          <cell r="G674">
            <v>7560</v>
          </cell>
          <cell r="H674">
            <v>7560</v>
          </cell>
          <cell r="I674" t="str">
            <v>複合−１</v>
          </cell>
        </row>
        <row r="675">
          <cell r="H675" t="str">
            <v/>
          </cell>
        </row>
        <row r="676">
          <cell r="B676" t="str">
            <v>ケーブル（管内）</v>
          </cell>
          <cell r="C676" t="str">
            <v xml:space="preserve"> S-5C-FB</v>
          </cell>
          <cell r="D676" t="str">
            <v>ｍ</v>
          </cell>
          <cell r="E676" t="str">
            <v>ｍ</v>
          </cell>
          <cell r="F676">
            <v>5</v>
          </cell>
          <cell r="G676">
            <v>450</v>
          </cell>
          <cell r="H676">
            <v>2250</v>
          </cell>
          <cell r="I676" t="str">
            <v>P-410</v>
          </cell>
        </row>
        <row r="677">
          <cell r="B677" t="str">
            <v>〃</v>
          </cell>
          <cell r="C677" t="str">
            <v xml:space="preserve"> AE 0.9-2C</v>
          </cell>
          <cell r="D677" t="str">
            <v>〃</v>
          </cell>
          <cell r="E677" t="str">
            <v>〃</v>
          </cell>
          <cell r="F677">
            <v>1</v>
          </cell>
          <cell r="G677">
            <v>190</v>
          </cell>
          <cell r="H677">
            <v>190</v>
          </cell>
          <cell r="I677" t="str">
            <v>P-478</v>
          </cell>
        </row>
        <row r="678">
          <cell r="B678" t="str">
            <v>ケーブル（隠蔽）</v>
          </cell>
          <cell r="C678" t="str">
            <v xml:space="preserve"> S-5C-FB</v>
          </cell>
          <cell r="D678" t="str">
            <v>〃</v>
          </cell>
          <cell r="E678" t="str">
            <v>〃</v>
          </cell>
          <cell r="F678">
            <v>4</v>
          </cell>
          <cell r="G678">
            <v>430</v>
          </cell>
          <cell r="H678">
            <v>1720</v>
          </cell>
          <cell r="I678" t="str">
            <v>複合−２</v>
          </cell>
        </row>
        <row r="679">
          <cell r="H679" t="str">
            <v/>
          </cell>
        </row>
        <row r="680">
          <cell r="B680" t="str">
            <v>直列ユニット</v>
          </cell>
          <cell r="C680" t="str">
            <v xml:space="preserve"> 端末</v>
          </cell>
          <cell r="D680" t="str">
            <v>組</v>
          </cell>
          <cell r="E680" t="str">
            <v>組</v>
          </cell>
          <cell r="F680">
            <v>1</v>
          </cell>
          <cell r="G680">
            <v>4520</v>
          </cell>
          <cell r="H680">
            <v>4520</v>
          </cell>
          <cell r="I680" t="str">
            <v>複合−３</v>
          </cell>
        </row>
        <row r="681">
          <cell r="B681" t="str">
            <v>ガス漏れ検知器</v>
          </cell>
          <cell r="C681" t="str">
            <v xml:space="preserve"> LPG 100V</v>
          </cell>
          <cell r="D681" t="str">
            <v>個</v>
          </cell>
          <cell r="E681" t="str">
            <v>個</v>
          </cell>
          <cell r="F681">
            <v>1</v>
          </cell>
          <cell r="G681">
            <v>6700</v>
          </cell>
          <cell r="H681">
            <v>6700</v>
          </cell>
          <cell r="I681" t="str">
            <v>〃</v>
          </cell>
        </row>
        <row r="682">
          <cell r="H682" t="str">
            <v/>
          </cell>
        </row>
        <row r="683">
          <cell r="B683" t="str">
            <v>ノズルプレート</v>
          </cell>
          <cell r="C683" t="str">
            <v xml:space="preserve"> 角</v>
          </cell>
          <cell r="D683" t="str">
            <v>枚</v>
          </cell>
          <cell r="E683" t="str">
            <v>枚</v>
          </cell>
          <cell r="F683">
            <v>1</v>
          </cell>
          <cell r="G683">
            <v>450</v>
          </cell>
          <cell r="H683">
            <v>450</v>
          </cell>
          <cell r="I683" t="str">
            <v>複合−１</v>
          </cell>
        </row>
        <row r="684">
          <cell r="B684" t="str">
            <v>防雨入線カバー</v>
          </cell>
          <cell r="C684" t="str">
            <v>個</v>
          </cell>
          <cell r="D684">
            <v>1</v>
          </cell>
          <cell r="E684" t="str">
            <v>個</v>
          </cell>
          <cell r="F684">
            <v>1</v>
          </cell>
          <cell r="G684">
            <v>700</v>
          </cell>
          <cell r="H684">
            <v>700</v>
          </cell>
          <cell r="I684" t="str">
            <v>〃</v>
          </cell>
        </row>
        <row r="685">
          <cell r="H685" t="str">
            <v/>
          </cell>
        </row>
        <row r="686">
          <cell r="H686" t="str">
            <v/>
          </cell>
        </row>
        <row r="687">
          <cell r="H687" t="str">
            <v/>
          </cell>
        </row>
        <row r="688">
          <cell r="H688" t="str">
            <v/>
          </cell>
        </row>
        <row r="689">
          <cell r="H689" t="str">
            <v/>
          </cell>
        </row>
        <row r="690">
          <cell r="H690" t="str">
            <v/>
          </cell>
        </row>
        <row r="691">
          <cell r="B691" t="str">
            <v>合計</v>
          </cell>
          <cell r="C691">
            <v>42970</v>
          </cell>
          <cell r="D691">
            <v>0</v>
          </cell>
          <cell r="E691">
            <v>42970</v>
          </cell>
          <cell r="F691">
            <v>0</v>
          </cell>
          <cell r="G691">
            <v>42970</v>
          </cell>
          <cell r="H691">
            <v>42970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</row>
        <row r="692">
          <cell r="A692">
            <v>4</v>
          </cell>
          <cell r="B692" t="str">
            <v>構内外線設備</v>
          </cell>
          <cell r="C692" t="str">
            <v/>
          </cell>
          <cell r="D692" t="str">
            <v/>
          </cell>
          <cell r="E692" t="str">
            <v/>
          </cell>
          <cell r="F692">
            <v>0</v>
          </cell>
          <cell r="G692">
            <v>0</v>
          </cell>
          <cell r="H692" t="str">
            <v/>
          </cell>
        </row>
        <row r="693">
          <cell r="H693" t="str">
            <v/>
          </cell>
        </row>
        <row r="694">
          <cell r="B694" t="str">
            <v>電線管（地中）</v>
          </cell>
          <cell r="C694" t="str">
            <v xml:space="preserve"> FEP30</v>
          </cell>
          <cell r="D694" t="str">
            <v>ｍ</v>
          </cell>
          <cell r="E694" t="str">
            <v>ｍ</v>
          </cell>
          <cell r="F694">
            <v>33</v>
          </cell>
          <cell r="G694">
            <v>740</v>
          </cell>
          <cell r="H694">
            <v>24420</v>
          </cell>
          <cell r="I694" t="str">
            <v>P-412</v>
          </cell>
        </row>
        <row r="695">
          <cell r="B695" t="str">
            <v>〃</v>
          </cell>
          <cell r="C695" t="str">
            <v xml:space="preserve"> FEP40</v>
          </cell>
          <cell r="D695" t="str">
            <v>〃</v>
          </cell>
          <cell r="E695" t="str">
            <v>〃</v>
          </cell>
          <cell r="F695">
            <v>8</v>
          </cell>
          <cell r="G695">
            <v>850</v>
          </cell>
          <cell r="H695">
            <v>6800</v>
          </cell>
          <cell r="I695" t="str">
            <v>〃</v>
          </cell>
        </row>
        <row r="696">
          <cell r="H696" t="str">
            <v/>
          </cell>
        </row>
        <row r="697">
          <cell r="B697" t="str">
            <v>電線管（管内）</v>
          </cell>
          <cell r="C697" t="str">
            <v xml:space="preserve"> IV 2.0 x1</v>
          </cell>
          <cell r="D697" t="str">
            <v>ｍ</v>
          </cell>
          <cell r="E697" t="str">
            <v>ｍ</v>
          </cell>
          <cell r="F697">
            <v>8</v>
          </cell>
          <cell r="G697">
            <v>190</v>
          </cell>
          <cell r="H697">
            <v>1520</v>
          </cell>
          <cell r="I697" t="str">
            <v>P-387</v>
          </cell>
        </row>
        <row r="698">
          <cell r="B698" t="str">
            <v>ケーブル（管内）</v>
          </cell>
          <cell r="C698" t="str">
            <v xml:space="preserve"> CV 3.5ﾟ-2C</v>
          </cell>
          <cell r="D698" t="str">
            <v>〃</v>
          </cell>
          <cell r="E698" t="str">
            <v>〃</v>
          </cell>
          <cell r="F698">
            <v>18</v>
          </cell>
          <cell r="G698">
            <v>370</v>
          </cell>
          <cell r="H698">
            <v>6660</v>
          </cell>
          <cell r="I698" t="str">
            <v>P-390</v>
          </cell>
        </row>
        <row r="699">
          <cell r="B699" t="str">
            <v>〃</v>
          </cell>
          <cell r="C699" t="str">
            <v xml:space="preserve"> CV 22ﾟ-3C</v>
          </cell>
          <cell r="D699" t="str">
            <v>〃</v>
          </cell>
          <cell r="E699" t="str">
            <v>〃</v>
          </cell>
          <cell r="F699">
            <v>8</v>
          </cell>
          <cell r="G699">
            <v>1250</v>
          </cell>
          <cell r="H699">
            <v>10000</v>
          </cell>
          <cell r="I699" t="str">
            <v>〃</v>
          </cell>
        </row>
        <row r="700">
          <cell r="B700" t="str">
            <v>〃</v>
          </cell>
          <cell r="C700" t="str">
            <v xml:space="preserve"> SV 22ﾟ-3C</v>
          </cell>
          <cell r="D700" t="str">
            <v>〃</v>
          </cell>
          <cell r="E700" t="str">
            <v>〃</v>
          </cell>
          <cell r="F700">
            <v>5</v>
          </cell>
          <cell r="G700">
            <v>1100</v>
          </cell>
          <cell r="H700">
            <v>5500</v>
          </cell>
          <cell r="I700" t="str">
            <v>P-459</v>
          </cell>
        </row>
        <row r="701">
          <cell r="B701" t="str">
            <v>〃</v>
          </cell>
          <cell r="C701" t="str">
            <v xml:space="preserve"> S-5C-FB</v>
          </cell>
          <cell r="D701" t="str">
            <v>〃</v>
          </cell>
          <cell r="E701" t="str">
            <v>〃</v>
          </cell>
          <cell r="F701">
            <v>8</v>
          </cell>
          <cell r="G701">
            <v>450</v>
          </cell>
          <cell r="H701">
            <v>3600</v>
          </cell>
          <cell r="I701" t="str">
            <v>P-410</v>
          </cell>
        </row>
        <row r="702">
          <cell r="B702" t="str">
            <v>〃</v>
          </cell>
          <cell r="C702" t="str">
            <v xml:space="preserve"> S-7C-HFL-SS</v>
          </cell>
          <cell r="D702" t="str">
            <v>〃</v>
          </cell>
          <cell r="E702" t="str">
            <v>〃</v>
          </cell>
          <cell r="F702">
            <v>5</v>
          </cell>
          <cell r="G702">
            <v>720</v>
          </cell>
          <cell r="H702">
            <v>3600</v>
          </cell>
          <cell r="I702" t="str">
            <v>複合−２</v>
          </cell>
        </row>
        <row r="703">
          <cell r="B703" t="str">
            <v>ケーブル（架空）</v>
          </cell>
          <cell r="C703" t="str">
            <v xml:space="preserve"> S-7C-HFL-SS</v>
          </cell>
          <cell r="D703" t="str">
            <v>〃</v>
          </cell>
          <cell r="E703" t="str">
            <v>〃</v>
          </cell>
          <cell r="F703">
            <v>23</v>
          </cell>
          <cell r="G703">
            <v>580</v>
          </cell>
          <cell r="H703">
            <v>13340</v>
          </cell>
          <cell r="I703" t="str">
            <v>〃</v>
          </cell>
        </row>
        <row r="704">
          <cell r="H704" t="str">
            <v/>
          </cell>
        </row>
        <row r="705">
          <cell r="B705" t="str">
            <v>引込柱</v>
          </cell>
          <cell r="C705" t="str">
            <v xml:space="preserve"> 7.4m</v>
          </cell>
          <cell r="D705" t="str">
            <v>本</v>
          </cell>
          <cell r="E705" t="str">
            <v>本</v>
          </cell>
          <cell r="F705">
            <v>1</v>
          </cell>
          <cell r="G705">
            <v>125000</v>
          </cell>
          <cell r="H705">
            <v>125000</v>
          </cell>
          <cell r="I705" t="str">
            <v>複合−１</v>
          </cell>
        </row>
        <row r="706">
          <cell r="B706" t="str">
            <v>同上基礎</v>
          </cell>
          <cell r="C706" t="str">
            <v xml:space="preserve"> 600x600x1300</v>
          </cell>
          <cell r="D706" t="str">
            <v>基</v>
          </cell>
          <cell r="E706" t="str">
            <v>基</v>
          </cell>
          <cell r="F706">
            <v>1</v>
          </cell>
          <cell r="G706">
            <v>23000</v>
          </cell>
          <cell r="H706">
            <v>23000</v>
          </cell>
          <cell r="I706" t="str">
            <v>複合−４</v>
          </cell>
        </row>
        <row r="707">
          <cell r="B707" t="str">
            <v>引込柱盤</v>
          </cell>
          <cell r="C707" t="str">
            <v xml:space="preserve"> L-0</v>
          </cell>
          <cell r="D707" t="str">
            <v>面</v>
          </cell>
          <cell r="E707" t="str">
            <v>面</v>
          </cell>
          <cell r="F707">
            <v>1</v>
          </cell>
          <cell r="G707">
            <v>44100</v>
          </cell>
          <cell r="H707">
            <v>44100</v>
          </cell>
          <cell r="I707" t="str">
            <v>複合−３</v>
          </cell>
        </row>
        <row r="708">
          <cell r="H708" t="str">
            <v/>
          </cell>
        </row>
        <row r="709">
          <cell r="B709" t="str">
            <v>外灯</v>
          </cell>
          <cell r="C709" t="str">
            <v xml:space="preserve"> H401</v>
          </cell>
          <cell r="D709" t="str">
            <v>台</v>
          </cell>
          <cell r="E709" t="str">
            <v>台</v>
          </cell>
          <cell r="F709">
            <v>1</v>
          </cell>
          <cell r="G709">
            <v>74700</v>
          </cell>
          <cell r="H709">
            <v>74700</v>
          </cell>
          <cell r="I709" t="str">
            <v>複合−１</v>
          </cell>
          <cell r="J709">
            <v>74700</v>
          </cell>
          <cell r="K709">
            <v>74700</v>
          </cell>
          <cell r="L709">
            <v>74700</v>
          </cell>
        </row>
        <row r="710">
          <cell r="B710" t="str">
            <v>外灯ポール</v>
          </cell>
          <cell r="C710" t="str">
            <v xml:space="preserve"> GL+4.5m</v>
          </cell>
          <cell r="D710" t="str">
            <v>本</v>
          </cell>
          <cell r="E710" t="str">
            <v>本</v>
          </cell>
          <cell r="F710">
            <v>1</v>
          </cell>
          <cell r="G710">
            <v>55800</v>
          </cell>
          <cell r="H710">
            <v>55800</v>
          </cell>
          <cell r="I710" t="str">
            <v>〃</v>
          </cell>
          <cell r="J710">
            <v>55800</v>
          </cell>
          <cell r="K710">
            <v>55800</v>
          </cell>
          <cell r="L710">
            <v>55800</v>
          </cell>
        </row>
        <row r="711">
          <cell r="B711" t="str">
            <v>同上基礎</v>
          </cell>
          <cell r="C711" t="str">
            <v xml:space="preserve"> 600x600x1300</v>
          </cell>
          <cell r="D711" t="str">
            <v>基</v>
          </cell>
          <cell r="E711" t="str">
            <v>基</v>
          </cell>
          <cell r="F711">
            <v>1</v>
          </cell>
          <cell r="G711">
            <v>23000</v>
          </cell>
          <cell r="H711">
            <v>23000</v>
          </cell>
          <cell r="I711" t="str">
            <v>複合−４</v>
          </cell>
        </row>
        <row r="712">
          <cell r="H712" t="str">
            <v/>
          </cell>
        </row>
        <row r="713">
          <cell r="H713" t="str">
            <v/>
          </cell>
        </row>
        <row r="714">
          <cell r="H714" t="str">
            <v/>
          </cell>
        </row>
        <row r="715">
          <cell r="B715" t="str">
            <v>鋼管柱</v>
          </cell>
          <cell r="C715" t="str">
            <v xml:space="preserve"> 8m</v>
          </cell>
          <cell r="D715" t="str">
            <v>本</v>
          </cell>
          <cell r="E715" t="str">
            <v>本</v>
          </cell>
          <cell r="F715">
            <v>1</v>
          </cell>
          <cell r="G715">
            <v>68400</v>
          </cell>
          <cell r="H715">
            <v>68400</v>
          </cell>
          <cell r="I715" t="str">
            <v>複合−１</v>
          </cell>
        </row>
        <row r="716">
          <cell r="B716" t="str">
            <v>支線</v>
          </cell>
          <cell r="C716" t="str">
            <v xml:space="preserve"> 14ﾟ</v>
          </cell>
          <cell r="D716" t="str">
            <v>組</v>
          </cell>
          <cell r="E716" t="str">
            <v>組</v>
          </cell>
          <cell r="F716">
            <v>1</v>
          </cell>
          <cell r="G716">
            <v>18700</v>
          </cell>
          <cell r="H716">
            <v>18700</v>
          </cell>
          <cell r="I716" t="str">
            <v>複合−５</v>
          </cell>
        </row>
        <row r="717">
          <cell r="B717" t="str">
            <v>４分配器</v>
          </cell>
          <cell r="C717" t="str">
            <v xml:space="preserve"> 防水型</v>
          </cell>
          <cell r="D717" t="str">
            <v>個</v>
          </cell>
          <cell r="E717" t="str">
            <v>個</v>
          </cell>
          <cell r="F717">
            <v>1</v>
          </cell>
          <cell r="G717">
            <v>13200</v>
          </cell>
          <cell r="H717">
            <v>13200</v>
          </cell>
          <cell r="I717" t="str">
            <v>複合−３</v>
          </cell>
        </row>
        <row r="718">
          <cell r="B718" t="str">
            <v>２分配器</v>
          </cell>
          <cell r="C718" t="str">
            <v xml:space="preserve"> 撤去</v>
          </cell>
          <cell r="D718" t="str">
            <v>〃</v>
          </cell>
          <cell r="E718" t="str">
            <v>〃</v>
          </cell>
          <cell r="F718">
            <v>1</v>
          </cell>
          <cell r="G718">
            <v>1750</v>
          </cell>
          <cell r="H718">
            <v>1750</v>
          </cell>
          <cell r="I718" t="str">
            <v>〃</v>
          </cell>
        </row>
        <row r="719">
          <cell r="B719" t="str">
            <v>保安器</v>
          </cell>
          <cell r="C719" t="str">
            <v>　ＴＶ用</v>
          </cell>
          <cell r="D719" t="str">
            <v>〃</v>
          </cell>
          <cell r="E719" t="str">
            <v>〃</v>
          </cell>
          <cell r="F719">
            <v>1</v>
          </cell>
          <cell r="G719">
            <v>6270</v>
          </cell>
          <cell r="H719">
            <v>6270</v>
          </cell>
          <cell r="I719" t="str">
            <v>〃</v>
          </cell>
        </row>
        <row r="720">
          <cell r="B720" t="str">
            <v>接地工事</v>
          </cell>
          <cell r="C720" t="str">
            <v xml:space="preserve"> ED</v>
          </cell>
          <cell r="D720" t="str">
            <v>箇所</v>
          </cell>
          <cell r="E720" t="str">
            <v>箇所</v>
          </cell>
          <cell r="F720">
            <v>4</v>
          </cell>
          <cell r="G720">
            <v>11400</v>
          </cell>
          <cell r="H720">
            <v>45600</v>
          </cell>
          <cell r="I720" t="str">
            <v>複合−２</v>
          </cell>
        </row>
        <row r="721">
          <cell r="H721" t="str">
            <v/>
          </cell>
        </row>
        <row r="722">
          <cell r="B722" t="str">
            <v>埋設シート</v>
          </cell>
          <cell r="C722" t="str">
            <v>ｍ</v>
          </cell>
          <cell r="D722">
            <v>20</v>
          </cell>
          <cell r="E722" t="str">
            <v>ｍ</v>
          </cell>
          <cell r="F722">
            <v>20</v>
          </cell>
          <cell r="G722">
            <v>150</v>
          </cell>
          <cell r="H722">
            <v>3000</v>
          </cell>
          <cell r="I722" t="str">
            <v>複合−２</v>
          </cell>
        </row>
        <row r="723">
          <cell r="H723" t="str">
            <v/>
          </cell>
        </row>
        <row r="724">
          <cell r="B724" t="str">
            <v>土工事</v>
          </cell>
          <cell r="C724" t="str">
            <v>式</v>
          </cell>
          <cell r="D724">
            <v>1</v>
          </cell>
          <cell r="E724" t="str">
            <v>式</v>
          </cell>
          <cell r="F724">
            <v>1</v>
          </cell>
          <cell r="G724">
            <v>10300</v>
          </cell>
          <cell r="H724">
            <v>10300</v>
          </cell>
          <cell r="I724" t="str">
            <v>複合−６</v>
          </cell>
        </row>
        <row r="725">
          <cell r="H725" t="str">
            <v/>
          </cell>
        </row>
        <row r="726">
          <cell r="H726" t="str">
            <v/>
          </cell>
        </row>
        <row r="727">
          <cell r="H727" t="str">
            <v/>
          </cell>
        </row>
        <row r="728">
          <cell r="H728" t="str">
            <v/>
          </cell>
        </row>
        <row r="729">
          <cell r="H729" t="str">
            <v/>
          </cell>
        </row>
        <row r="730">
          <cell r="H730" t="str">
            <v/>
          </cell>
        </row>
        <row r="731">
          <cell r="H731" t="str">
            <v/>
          </cell>
        </row>
        <row r="732">
          <cell r="H732" t="str">
            <v/>
          </cell>
        </row>
        <row r="733">
          <cell r="H733" t="str">
            <v/>
          </cell>
        </row>
        <row r="734">
          <cell r="H734" t="str">
            <v/>
          </cell>
        </row>
        <row r="735">
          <cell r="H735" t="str">
            <v/>
          </cell>
        </row>
        <row r="736">
          <cell r="H736" t="str">
            <v/>
          </cell>
        </row>
        <row r="737">
          <cell r="B737" t="str">
            <v>合計</v>
          </cell>
          <cell r="C737">
            <v>588260</v>
          </cell>
          <cell r="D737">
            <v>130500</v>
          </cell>
          <cell r="E737">
            <v>588260</v>
          </cell>
          <cell r="F737">
            <v>130500</v>
          </cell>
          <cell r="G737">
            <v>588260</v>
          </cell>
          <cell r="H737">
            <v>588260</v>
          </cell>
          <cell r="I737">
            <v>130500</v>
          </cell>
          <cell r="J737">
            <v>130500</v>
          </cell>
          <cell r="K737">
            <v>130500</v>
          </cell>
          <cell r="L737">
            <v>130500</v>
          </cell>
        </row>
        <row r="738">
          <cell r="A738" t="str">
            <v>C</v>
          </cell>
          <cell r="B738" t="str">
            <v>機械設備工事</v>
          </cell>
        </row>
        <row r="740">
          <cell r="A740" t="str">
            <v>１</v>
          </cell>
          <cell r="B740" t="str">
            <v>暖房設備</v>
          </cell>
          <cell r="C740" t="str">
            <v>式</v>
          </cell>
          <cell r="D740">
            <v>1</v>
          </cell>
          <cell r="E740" t="str">
            <v>式</v>
          </cell>
          <cell r="F740">
            <v>1</v>
          </cell>
          <cell r="G740">
            <v>493700</v>
          </cell>
          <cell r="H740">
            <v>493700</v>
          </cell>
          <cell r="I740">
            <v>434200</v>
          </cell>
          <cell r="J740">
            <v>434200</v>
          </cell>
          <cell r="K740">
            <v>434200</v>
          </cell>
          <cell r="L740">
            <v>434200</v>
          </cell>
        </row>
        <row r="741">
          <cell r="A741" t="str">
            <v>２</v>
          </cell>
          <cell r="B741" t="str">
            <v>換気設備</v>
          </cell>
          <cell r="C741" t="str">
            <v>式</v>
          </cell>
          <cell r="D741">
            <v>1</v>
          </cell>
          <cell r="E741" t="str">
            <v>式</v>
          </cell>
          <cell r="F741">
            <v>1</v>
          </cell>
          <cell r="G741">
            <v>297420</v>
          </cell>
          <cell r="H741">
            <v>297420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</row>
        <row r="742">
          <cell r="A742" t="str">
            <v>３</v>
          </cell>
          <cell r="B742" t="str">
            <v>油送設備</v>
          </cell>
          <cell r="C742" t="str">
            <v>式</v>
          </cell>
          <cell r="D742">
            <v>1</v>
          </cell>
          <cell r="E742" t="str">
            <v>式</v>
          </cell>
          <cell r="F742">
            <v>1</v>
          </cell>
          <cell r="G742">
            <v>100630</v>
          </cell>
          <cell r="H742">
            <v>100630</v>
          </cell>
          <cell r="I742">
            <v>31200</v>
          </cell>
          <cell r="J742">
            <v>31200</v>
          </cell>
          <cell r="K742">
            <v>31200</v>
          </cell>
          <cell r="L742">
            <v>31200</v>
          </cell>
        </row>
        <row r="743">
          <cell r="A743" t="str">
            <v>４</v>
          </cell>
          <cell r="B743" t="str">
            <v>衛生器具設備</v>
          </cell>
          <cell r="C743" t="str">
            <v>式</v>
          </cell>
          <cell r="D743">
            <v>1</v>
          </cell>
          <cell r="E743" t="str">
            <v>式</v>
          </cell>
          <cell r="F743">
            <v>1</v>
          </cell>
          <cell r="G743">
            <v>494360</v>
          </cell>
          <cell r="H743">
            <v>494360</v>
          </cell>
          <cell r="I743">
            <v>349160</v>
          </cell>
          <cell r="J743">
            <v>349160</v>
          </cell>
          <cell r="K743">
            <v>349160</v>
          </cell>
          <cell r="L743">
            <v>349160</v>
          </cell>
        </row>
        <row r="744">
          <cell r="A744" t="str">
            <v>５</v>
          </cell>
          <cell r="B744" t="str">
            <v>屋内給水設備</v>
          </cell>
          <cell r="C744" t="str">
            <v>式</v>
          </cell>
          <cell r="D744">
            <v>1</v>
          </cell>
          <cell r="E744" t="str">
            <v>式</v>
          </cell>
          <cell r="F744">
            <v>1</v>
          </cell>
          <cell r="G744">
            <v>175770</v>
          </cell>
          <cell r="H744">
            <v>175770</v>
          </cell>
        </row>
        <row r="745">
          <cell r="A745" t="str">
            <v>６</v>
          </cell>
          <cell r="B745" t="str">
            <v>屋外給水設備</v>
          </cell>
          <cell r="C745" t="str">
            <v>式</v>
          </cell>
          <cell r="D745">
            <v>1</v>
          </cell>
          <cell r="E745" t="str">
            <v>式</v>
          </cell>
          <cell r="F745">
            <v>1</v>
          </cell>
          <cell r="G745">
            <v>130850</v>
          </cell>
          <cell r="H745">
            <v>130850</v>
          </cell>
        </row>
        <row r="746">
          <cell r="A746" t="str">
            <v>７</v>
          </cell>
          <cell r="B746" t="str">
            <v>屋内排水設備</v>
          </cell>
          <cell r="C746" t="str">
            <v>式</v>
          </cell>
          <cell r="D746">
            <v>1</v>
          </cell>
          <cell r="E746" t="str">
            <v>式</v>
          </cell>
          <cell r="F746">
            <v>1</v>
          </cell>
          <cell r="G746">
            <v>167910</v>
          </cell>
          <cell r="H746">
            <v>167910</v>
          </cell>
        </row>
        <row r="747">
          <cell r="A747" t="str">
            <v>８</v>
          </cell>
          <cell r="B747" t="str">
            <v>屋外排水設備</v>
          </cell>
          <cell r="C747" t="str">
            <v>式</v>
          </cell>
          <cell r="D747">
            <v>1</v>
          </cell>
          <cell r="E747" t="str">
            <v>式</v>
          </cell>
          <cell r="F747">
            <v>1</v>
          </cell>
          <cell r="G747">
            <v>87740</v>
          </cell>
          <cell r="H747">
            <v>87740</v>
          </cell>
        </row>
        <row r="748">
          <cell r="A748" t="str">
            <v>９</v>
          </cell>
          <cell r="B748" t="str">
            <v>給湯設備</v>
          </cell>
          <cell r="C748" t="str">
            <v>式</v>
          </cell>
          <cell r="D748">
            <v>1</v>
          </cell>
          <cell r="E748" t="str">
            <v>式</v>
          </cell>
          <cell r="F748">
            <v>1</v>
          </cell>
          <cell r="G748">
            <v>93760</v>
          </cell>
          <cell r="H748">
            <v>93760</v>
          </cell>
          <cell r="I748">
            <v>65600</v>
          </cell>
          <cell r="J748">
            <v>65600</v>
          </cell>
          <cell r="K748">
            <v>65600</v>
          </cell>
          <cell r="L748">
            <v>65600</v>
          </cell>
        </row>
        <row r="749">
          <cell r="A749" t="str">
            <v>１０</v>
          </cell>
          <cell r="B749" t="str">
            <v>ガス設備</v>
          </cell>
          <cell r="C749" t="str">
            <v>式</v>
          </cell>
          <cell r="D749">
            <v>1</v>
          </cell>
          <cell r="E749" t="str">
            <v>式</v>
          </cell>
          <cell r="F749">
            <v>1</v>
          </cell>
          <cell r="G749">
            <v>50110</v>
          </cell>
          <cell r="H749">
            <v>50110</v>
          </cell>
        </row>
        <row r="760">
          <cell r="B760" t="str">
            <v>合計</v>
          </cell>
          <cell r="C760">
            <v>2092250</v>
          </cell>
          <cell r="D760">
            <v>880160</v>
          </cell>
          <cell r="E760">
            <v>572104</v>
          </cell>
          <cell r="F760">
            <v>1520146</v>
          </cell>
          <cell r="G760">
            <v>2092250</v>
          </cell>
          <cell r="H760">
            <v>2092250</v>
          </cell>
          <cell r="I760">
            <v>572104</v>
          </cell>
          <cell r="J760">
            <v>1520146</v>
          </cell>
          <cell r="K760">
            <v>880160</v>
          </cell>
          <cell r="L760">
            <v>880160</v>
          </cell>
          <cell r="M760">
            <v>572104</v>
          </cell>
          <cell r="N760">
            <v>1520146</v>
          </cell>
        </row>
        <row r="761">
          <cell r="A761" t="str">
            <v>１</v>
          </cell>
          <cell r="B761" t="str">
            <v>暖房設備</v>
          </cell>
          <cell r="C761" t="str">
            <v/>
          </cell>
          <cell r="D761" t="str">
            <v/>
          </cell>
          <cell r="E761" t="str">
            <v/>
          </cell>
          <cell r="F761">
            <v>0</v>
          </cell>
          <cell r="G761">
            <v>0</v>
          </cell>
          <cell r="H761" t="str">
            <v/>
          </cell>
        </row>
        <row r="762">
          <cell r="H762" t="str">
            <v/>
          </cell>
        </row>
        <row r="763">
          <cell r="B763" t="str">
            <v>ＦＦ温風暖房機</v>
          </cell>
          <cell r="C763" t="str">
            <v>６３７０ＫｃａＬ／ｈ</v>
          </cell>
          <cell r="D763" t="str">
            <v>台</v>
          </cell>
          <cell r="E763" t="str">
            <v>台</v>
          </cell>
          <cell r="F763">
            <v>2</v>
          </cell>
          <cell r="G763">
            <v>116000</v>
          </cell>
          <cell r="H763">
            <v>232000</v>
          </cell>
          <cell r="I763" t="str">
            <v>見積１</v>
          </cell>
          <cell r="J763">
            <v>232000</v>
          </cell>
          <cell r="K763">
            <v>232000</v>
          </cell>
          <cell r="L763">
            <v>232000</v>
          </cell>
        </row>
        <row r="764">
          <cell r="B764" t="str">
            <v>　　　〃</v>
          </cell>
          <cell r="C764" t="str">
            <v>３６４０ＫｃａＬ／ｈ</v>
          </cell>
          <cell r="D764" t="str">
            <v>〃</v>
          </cell>
          <cell r="E764" t="str">
            <v>〃</v>
          </cell>
          <cell r="F764">
            <v>1</v>
          </cell>
          <cell r="G764">
            <v>74200</v>
          </cell>
          <cell r="H764">
            <v>74200</v>
          </cell>
          <cell r="I764" t="str">
            <v>見積２</v>
          </cell>
          <cell r="J764">
            <v>74200</v>
          </cell>
          <cell r="K764">
            <v>74200</v>
          </cell>
          <cell r="L764">
            <v>74200</v>
          </cell>
        </row>
        <row r="765">
          <cell r="B765" t="str">
            <v>電気ヒーター</v>
          </cell>
          <cell r="C765" t="str">
            <v>２５０ｗ　ＳＵＳケーシング</v>
          </cell>
          <cell r="D765" t="str">
            <v>〃</v>
          </cell>
          <cell r="E765" t="str">
            <v>〃</v>
          </cell>
          <cell r="F765">
            <v>2</v>
          </cell>
          <cell r="G765">
            <v>64000</v>
          </cell>
          <cell r="H765">
            <v>128000</v>
          </cell>
          <cell r="I765" t="str">
            <v>見積３</v>
          </cell>
          <cell r="J765">
            <v>128000</v>
          </cell>
          <cell r="K765">
            <v>128000</v>
          </cell>
          <cell r="L765">
            <v>128000</v>
          </cell>
        </row>
        <row r="766">
          <cell r="H766" t="str">
            <v/>
          </cell>
        </row>
        <row r="767">
          <cell r="B767" t="str">
            <v>器具取り付け費</v>
          </cell>
          <cell r="C767" t="str">
            <v>式</v>
          </cell>
          <cell r="D767">
            <v>1</v>
          </cell>
          <cell r="E767" t="str">
            <v>式</v>
          </cell>
          <cell r="F767">
            <v>1</v>
          </cell>
          <cell r="G767">
            <v>59500</v>
          </cell>
          <cell r="H767">
            <v>59500</v>
          </cell>
          <cell r="I767" t="str">
            <v>調書１</v>
          </cell>
        </row>
        <row r="768">
          <cell r="H768" t="str">
            <v/>
          </cell>
        </row>
        <row r="769">
          <cell r="H769" t="str">
            <v/>
          </cell>
        </row>
        <row r="770">
          <cell r="H770" t="str">
            <v/>
          </cell>
        </row>
        <row r="771">
          <cell r="H771" t="str">
            <v/>
          </cell>
        </row>
        <row r="772">
          <cell r="H772" t="str">
            <v/>
          </cell>
        </row>
        <row r="773">
          <cell r="H773" t="str">
            <v/>
          </cell>
        </row>
        <row r="774">
          <cell r="H774" t="str">
            <v/>
          </cell>
        </row>
        <row r="775">
          <cell r="H775" t="str">
            <v/>
          </cell>
        </row>
        <row r="776">
          <cell r="H776" t="str">
            <v/>
          </cell>
        </row>
        <row r="777">
          <cell r="H777" t="str">
            <v/>
          </cell>
        </row>
        <row r="778">
          <cell r="H778" t="str">
            <v/>
          </cell>
        </row>
        <row r="779">
          <cell r="H779" t="str">
            <v/>
          </cell>
        </row>
        <row r="780">
          <cell r="H780" t="str">
            <v/>
          </cell>
        </row>
        <row r="781">
          <cell r="H781" t="str">
            <v/>
          </cell>
        </row>
        <row r="782">
          <cell r="H782" t="str">
            <v/>
          </cell>
        </row>
        <row r="783">
          <cell r="B783" t="str">
            <v>合計</v>
          </cell>
          <cell r="C783">
            <v>493700</v>
          </cell>
          <cell r="D783">
            <v>434200</v>
          </cell>
          <cell r="E783">
            <v>493700</v>
          </cell>
          <cell r="F783">
            <v>434200</v>
          </cell>
          <cell r="G783">
            <v>493700</v>
          </cell>
          <cell r="H783">
            <v>493700</v>
          </cell>
          <cell r="I783">
            <v>434200</v>
          </cell>
          <cell r="J783">
            <v>434200</v>
          </cell>
          <cell r="K783">
            <v>434200</v>
          </cell>
          <cell r="L783">
            <v>434200</v>
          </cell>
        </row>
        <row r="784">
          <cell r="A784" t="str">
            <v>２</v>
          </cell>
          <cell r="B784" t="str">
            <v>換気設備</v>
          </cell>
          <cell r="C784" t="str">
            <v/>
          </cell>
          <cell r="D784" t="str">
            <v/>
          </cell>
          <cell r="E784" t="str">
            <v/>
          </cell>
          <cell r="F784">
            <v>0</v>
          </cell>
          <cell r="G784">
            <v>0</v>
          </cell>
          <cell r="H784" t="str">
            <v/>
          </cell>
        </row>
        <row r="785">
          <cell r="H785" t="str">
            <v/>
          </cell>
        </row>
        <row r="786">
          <cell r="B786" t="str">
            <v>天井扇</v>
          </cell>
          <cell r="C786" t="str">
            <v>低騒音４００ｍ3／ｈ</v>
          </cell>
          <cell r="D786" t="str">
            <v>台</v>
          </cell>
          <cell r="E786" t="str">
            <v>台</v>
          </cell>
          <cell r="F786">
            <v>2</v>
          </cell>
          <cell r="G786">
            <v>22600</v>
          </cell>
          <cell r="H786">
            <v>45200</v>
          </cell>
        </row>
        <row r="787">
          <cell r="B787" t="str">
            <v>　 〃</v>
          </cell>
          <cell r="C787" t="str">
            <v>人感センサー１３０ｍ3／ｈ</v>
          </cell>
          <cell r="D787" t="str">
            <v>〃</v>
          </cell>
          <cell r="E787" t="str">
            <v>〃</v>
          </cell>
          <cell r="F787">
            <v>2</v>
          </cell>
          <cell r="G787">
            <v>18400</v>
          </cell>
          <cell r="H787">
            <v>36800</v>
          </cell>
        </row>
        <row r="788">
          <cell r="B788" t="str">
            <v>レンジフード</v>
          </cell>
          <cell r="C788" t="str">
            <v>ブース深型９０ｃｍ</v>
          </cell>
          <cell r="D788" t="str">
            <v>〃</v>
          </cell>
          <cell r="E788" t="str">
            <v>〃</v>
          </cell>
          <cell r="F788">
            <v>1</v>
          </cell>
          <cell r="G788">
            <v>77800</v>
          </cell>
          <cell r="H788">
            <v>77800</v>
          </cell>
        </row>
        <row r="789">
          <cell r="B789" t="str">
            <v>　　深型フード</v>
          </cell>
          <cell r="C789" t="str">
            <v>ＳＵＳ１５０φ</v>
          </cell>
          <cell r="D789" t="str">
            <v>ヶ</v>
          </cell>
          <cell r="E789" t="str">
            <v>ヶ</v>
          </cell>
          <cell r="F789">
            <v>3</v>
          </cell>
          <cell r="G789">
            <v>7120</v>
          </cell>
          <cell r="H789">
            <v>21360</v>
          </cell>
        </row>
        <row r="790">
          <cell r="B790" t="str">
            <v>　　　　〃</v>
          </cell>
          <cell r="C790" t="str">
            <v>ＳＵＳ１００φ</v>
          </cell>
          <cell r="D790" t="str">
            <v>〃</v>
          </cell>
          <cell r="E790" t="str">
            <v>〃</v>
          </cell>
          <cell r="F790">
            <v>2</v>
          </cell>
          <cell r="G790">
            <v>5200</v>
          </cell>
          <cell r="H790">
            <v>10400</v>
          </cell>
        </row>
        <row r="791">
          <cell r="B791" t="str">
            <v>　　強弱スイッチ</v>
          </cell>
          <cell r="C791" t="str">
            <v>〃</v>
          </cell>
          <cell r="D791">
            <v>2</v>
          </cell>
          <cell r="E791" t="str">
            <v>〃</v>
          </cell>
          <cell r="F791">
            <v>2</v>
          </cell>
          <cell r="G791">
            <v>2120</v>
          </cell>
          <cell r="H791">
            <v>4240</v>
          </cell>
        </row>
        <row r="792">
          <cell r="H792" t="str">
            <v/>
          </cell>
        </row>
        <row r="793">
          <cell r="B793" t="str">
            <v>ダクト工事</v>
          </cell>
          <cell r="C793" t="str">
            <v>スパイラル１５０φ</v>
          </cell>
          <cell r="D793" t="str">
            <v>ｍ</v>
          </cell>
          <cell r="E793" t="str">
            <v>ｍ</v>
          </cell>
          <cell r="F793">
            <v>7</v>
          </cell>
          <cell r="G793">
            <v>3540</v>
          </cell>
          <cell r="H793">
            <v>24780</v>
          </cell>
        </row>
        <row r="794">
          <cell r="B794" t="str">
            <v>　　〃</v>
          </cell>
          <cell r="C794" t="str">
            <v>スパイラル１００φ</v>
          </cell>
          <cell r="D794" t="str">
            <v>〃</v>
          </cell>
          <cell r="E794" t="str">
            <v>〃</v>
          </cell>
          <cell r="F794">
            <v>2</v>
          </cell>
          <cell r="G794">
            <v>2970</v>
          </cell>
          <cell r="H794">
            <v>5940</v>
          </cell>
        </row>
        <row r="795">
          <cell r="B795" t="str">
            <v>保温工事</v>
          </cell>
          <cell r="C795" t="str">
            <v>式</v>
          </cell>
          <cell r="D795">
            <v>1</v>
          </cell>
          <cell r="E795" t="str">
            <v>式</v>
          </cell>
          <cell r="F795">
            <v>1</v>
          </cell>
          <cell r="G795">
            <v>11700</v>
          </cell>
          <cell r="H795">
            <v>11700</v>
          </cell>
        </row>
        <row r="796">
          <cell r="B796" t="str">
            <v>器具取り付け費</v>
          </cell>
          <cell r="C796" t="str">
            <v>〃</v>
          </cell>
          <cell r="D796">
            <v>1</v>
          </cell>
          <cell r="E796" t="str">
            <v>〃</v>
          </cell>
          <cell r="F796">
            <v>1</v>
          </cell>
          <cell r="G796">
            <v>59200</v>
          </cell>
          <cell r="H796">
            <v>59200</v>
          </cell>
        </row>
        <row r="797">
          <cell r="H797" t="str">
            <v/>
          </cell>
        </row>
        <row r="798">
          <cell r="H798" t="str">
            <v/>
          </cell>
        </row>
        <row r="799">
          <cell r="H799" t="str">
            <v/>
          </cell>
        </row>
        <row r="800">
          <cell r="H800" t="str">
            <v/>
          </cell>
        </row>
        <row r="801">
          <cell r="H801" t="str">
            <v/>
          </cell>
        </row>
        <row r="802">
          <cell r="H802" t="str">
            <v/>
          </cell>
        </row>
        <row r="803">
          <cell r="H803" t="str">
            <v/>
          </cell>
        </row>
        <row r="804">
          <cell r="H804" t="str">
            <v/>
          </cell>
        </row>
        <row r="805">
          <cell r="H805" t="str">
            <v/>
          </cell>
        </row>
        <row r="806">
          <cell r="B806" t="str">
            <v>合計</v>
          </cell>
          <cell r="C806">
            <v>297420</v>
          </cell>
          <cell r="D806">
            <v>0</v>
          </cell>
          <cell r="E806">
            <v>297420</v>
          </cell>
          <cell r="F806">
            <v>0</v>
          </cell>
          <cell r="G806">
            <v>297420</v>
          </cell>
          <cell r="H806">
            <v>297420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</row>
        <row r="807">
          <cell r="A807" t="str">
            <v>３</v>
          </cell>
          <cell r="B807" t="str">
            <v>油送設備</v>
          </cell>
          <cell r="C807" t="str">
            <v/>
          </cell>
          <cell r="D807" t="str">
            <v/>
          </cell>
          <cell r="E807" t="str">
            <v/>
          </cell>
          <cell r="F807">
            <v>0</v>
          </cell>
          <cell r="G807">
            <v>0</v>
          </cell>
          <cell r="H807" t="str">
            <v/>
          </cell>
        </row>
        <row r="808">
          <cell r="H808" t="str">
            <v/>
          </cell>
        </row>
        <row r="809">
          <cell r="B809" t="str">
            <v>配管用炭素鋼鋼管</v>
          </cell>
          <cell r="C809" t="str">
            <v>ＳＧＰ白１５</v>
          </cell>
          <cell r="D809" t="str">
            <v>ｍ</v>
          </cell>
          <cell r="E809" t="str">
            <v>ｍ</v>
          </cell>
          <cell r="F809">
            <v>21</v>
          </cell>
          <cell r="G809">
            <v>191</v>
          </cell>
          <cell r="H809">
            <v>4011</v>
          </cell>
          <cell r="I809" t="str">
            <v>物Ｐ５６５青森</v>
          </cell>
        </row>
        <row r="810">
          <cell r="B810" t="str">
            <v>継ぎ手　支持金物　接合材</v>
          </cell>
          <cell r="C810" t="str">
            <v>式</v>
          </cell>
          <cell r="D810">
            <v>1</v>
          </cell>
          <cell r="E810" t="str">
            <v>式</v>
          </cell>
          <cell r="F810">
            <v>1</v>
          </cell>
          <cell r="G810">
            <v>2999</v>
          </cell>
          <cell r="H810">
            <v>2999</v>
          </cell>
          <cell r="I810" t="str">
            <v>管×０．７５</v>
          </cell>
        </row>
        <row r="811">
          <cell r="H811" t="str">
            <v/>
          </cell>
        </row>
        <row r="812">
          <cell r="B812" t="str">
            <v>オイルタンク</v>
          </cell>
          <cell r="C812" t="str">
            <v>１９８Ｌ型　付属品共</v>
          </cell>
          <cell r="D812" t="str">
            <v>台</v>
          </cell>
          <cell r="E812" t="str">
            <v>台</v>
          </cell>
          <cell r="F812">
            <v>1</v>
          </cell>
          <cell r="G812">
            <v>31200</v>
          </cell>
          <cell r="H812">
            <v>31200</v>
          </cell>
          <cell r="I812" t="str">
            <v>見積１０</v>
          </cell>
          <cell r="J812">
            <v>31200</v>
          </cell>
          <cell r="K812">
            <v>31200</v>
          </cell>
          <cell r="L812">
            <v>31200</v>
          </cell>
        </row>
        <row r="813">
          <cell r="B813" t="str">
            <v>フレキシブル継ぎ手</v>
          </cell>
          <cell r="C813" t="str">
            <v>１５×３００</v>
          </cell>
          <cell r="D813" t="str">
            <v>ヶ</v>
          </cell>
          <cell r="E813" t="str">
            <v>ヶ</v>
          </cell>
          <cell r="F813">
            <v>1</v>
          </cell>
          <cell r="G813">
            <v>1600</v>
          </cell>
          <cell r="H813">
            <v>1600</v>
          </cell>
          <cell r="I813" t="str">
            <v>見積１１</v>
          </cell>
        </row>
        <row r="814">
          <cell r="B814" t="str">
            <v>オイルコック</v>
          </cell>
          <cell r="C814" t="str">
            <v>壁埋め込み型</v>
          </cell>
          <cell r="D814" t="str">
            <v>〃</v>
          </cell>
          <cell r="E814" t="str">
            <v>〃</v>
          </cell>
          <cell r="F814">
            <v>3</v>
          </cell>
          <cell r="G814">
            <v>1840</v>
          </cell>
          <cell r="H814">
            <v>5520</v>
          </cell>
          <cell r="I814" t="str">
            <v>見積１２</v>
          </cell>
        </row>
        <row r="815">
          <cell r="H815" t="str">
            <v/>
          </cell>
        </row>
        <row r="816">
          <cell r="B816" t="str">
            <v>配管工事費</v>
          </cell>
          <cell r="C816" t="str">
            <v>式</v>
          </cell>
          <cell r="D816">
            <v>1</v>
          </cell>
          <cell r="E816" t="str">
            <v>式</v>
          </cell>
          <cell r="F816">
            <v>1</v>
          </cell>
          <cell r="G816">
            <v>26300</v>
          </cell>
          <cell r="H816">
            <v>26300</v>
          </cell>
          <cell r="I816" t="str">
            <v>調書３</v>
          </cell>
        </row>
        <row r="817">
          <cell r="B817" t="str">
            <v>器具取り付け費</v>
          </cell>
          <cell r="C817" t="str">
            <v>〃</v>
          </cell>
          <cell r="D817">
            <v>1</v>
          </cell>
          <cell r="E817" t="str">
            <v>〃</v>
          </cell>
          <cell r="F817">
            <v>1</v>
          </cell>
          <cell r="G817">
            <v>19600</v>
          </cell>
          <cell r="H817">
            <v>19600</v>
          </cell>
          <cell r="I817" t="str">
            <v>調書３</v>
          </cell>
        </row>
        <row r="818">
          <cell r="B818" t="str">
            <v>塗装費</v>
          </cell>
          <cell r="C818" t="str">
            <v>〃</v>
          </cell>
          <cell r="D818">
            <v>1</v>
          </cell>
          <cell r="E818" t="str">
            <v>〃</v>
          </cell>
          <cell r="F818">
            <v>1</v>
          </cell>
          <cell r="G818">
            <v>9400</v>
          </cell>
          <cell r="H818">
            <v>9400</v>
          </cell>
          <cell r="I818" t="str">
            <v>調書３</v>
          </cell>
        </row>
        <row r="819">
          <cell r="H819" t="str">
            <v/>
          </cell>
        </row>
        <row r="820">
          <cell r="H820" t="str">
            <v/>
          </cell>
        </row>
        <row r="821">
          <cell r="H821" t="str">
            <v/>
          </cell>
        </row>
        <row r="822">
          <cell r="H822" t="str">
            <v/>
          </cell>
        </row>
        <row r="823">
          <cell r="H823" t="str">
            <v/>
          </cell>
        </row>
        <row r="824">
          <cell r="H824" t="str">
            <v/>
          </cell>
        </row>
        <row r="825">
          <cell r="H825" t="str">
            <v/>
          </cell>
        </row>
        <row r="826">
          <cell r="H826" t="str">
            <v/>
          </cell>
        </row>
        <row r="827">
          <cell r="H827" t="str">
            <v/>
          </cell>
        </row>
        <row r="828">
          <cell r="H828" t="str">
            <v/>
          </cell>
        </row>
        <row r="829">
          <cell r="B829" t="str">
            <v>合計</v>
          </cell>
          <cell r="C829">
            <v>100630</v>
          </cell>
          <cell r="D829">
            <v>31200</v>
          </cell>
          <cell r="E829">
            <v>100630</v>
          </cell>
          <cell r="F829">
            <v>31200</v>
          </cell>
          <cell r="G829">
            <v>100630</v>
          </cell>
          <cell r="H829">
            <v>100630</v>
          </cell>
          <cell r="I829">
            <v>31200</v>
          </cell>
          <cell r="J829">
            <v>31200</v>
          </cell>
          <cell r="K829">
            <v>31200</v>
          </cell>
          <cell r="L829">
            <v>31200</v>
          </cell>
        </row>
        <row r="830">
          <cell r="A830" t="str">
            <v>４</v>
          </cell>
          <cell r="B830" t="str">
            <v>衛生器具設備</v>
          </cell>
          <cell r="C830" t="str">
            <v/>
          </cell>
          <cell r="D830" t="str">
            <v/>
          </cell>
          <cell r="E830" t="str">
            <v/>
          </cell>
          <cell r="F830">
            <v>0</v>
          </cell>
          <cell r="G830">
            <v>0</v>
          </cell>
          <cell r="H830" t="str">
            <v/>
          </cell>
        </row>
        <row r="831">
          <cell r="H831" t="str">
            <v/>
          </cell>
        </row>
        <row r="832">
          <cell r="B832" t="str">
            <v>洋風大便器</v>
          </cell>
          <cell r="C832" t="str">
            <v>Ｃ７８０Ｂ</v>
          </cell>
          <cell r="D832" t="str">
            <v>組</v>
          </cell>
          <cell r="E832" t="str">
            <v>組</v>
          </cell>
          <cell r="F832">
            <v>2</v>
          </cell>
          <cell r="G832">
            <v>75100</v>
          </cell>
          <cell r="H832">
            <v>150200</v>
          </cell>
          <cell r="I832" t="str">
            <v>見積１３</v>
          </cell>
          <cell r="J832">
            <v>150200</v>
          </cell>
          <cell r="K832">
            <v>150200</v>
          </cell>
          <cell r="L832">
            <v>150200</v>
          </cell>
        </row>
        <row r="833">
          <cell r="B833" t="str">
            <v>手すり</v>
          </cell>
          <cell r="C833" t="str">
            <v>Ｔ１１２ＣＬ</v>
          </cell>
          <cell r="D833" t="str">
            <v>〃</v>
          </cell>
          <cell r="E833" t="str">
            <v>〃</v>
          </cell>
          <cell r="F833">
            <v>2</v>
          </cell>
          <cell r="G833">
            <v>24900</v>
          </cell>
          <cell r="H833">
            <v>49800</v>
          </cell>
          <cell r="I833" t="str">
            <v>見積１４</v>
          </cell>
          <cell r="J833">
            <v>49800</v>
          </cell>
          <cell r="K833">
            <v>49800</v>
          </cell>
          <cell r="L833">
            <v>49800</v>
          </cell>
        </row>
        <row r="834">
          <cell r="B834" t="str">
            <v>洗面器</v>
          </cell>
          <cell r="C834" t="str">
            <v>Ｌ２３０ＤＳ</v>
          </cell>
          <cell r="D834" t="str">
            <v>〃</v>
          </cell>
          <cell r="E834" t="str">
            <v>〃</v>
          </cell>
          <cell r="F834">
            <v>2</v>
          </cell>
          <cell r="G834">
            <v>12500</v>
          </cell>
          <cell r="H834">
            <v>25000</v>
          </cell>
          <cell r="I834" t="str">
            <v>見積１５</v>
          </cell>
          <cell r="J834">
            <v>25000</v>
          </cell>
          <cell r="K834">
            <v>25000</v>
          </cell>
          <cell r="L834">
            <v>25000</v>
          </cell>
        </row>
        <row r="835">
          <cell r="B835" t="str">
            <v>鏡</v>
          </cell>
          <cell r="C835" t="str">
            <v>４５０×６００</v>
          </cell>
          <cell r="D835" t="str">
            <v>〃</v>
          </cell>
          <cell r="E835" t="str">
            <v>〃</v>
          </cell>
          <cell r="F835">
            <v>2</v>
          </cell>
          <cell r="G835">
            <v>5760</v>
          </cell>
          <cell r="H835">
            <v>11520</v>
          </cell>
          <cell r="I835" t="str">
            <v>見積１６</v>
          </cell>
          <cell r="J835">
            <v>11520</v>
          </cell>
          <cell r="K835">
            <v>11520</v>
          </cell>
          <cell r="L835">
            <v>11520</v>
          </cell>
        </row>
        <row r="836">
          <cell r="B836" t="str">
            <v>掃除用流し</v>
          </cell>
          <cell r="C836" t="str">
            <v>ＳＫ２２Ａ</v>
          </cell>
          <cell r="D836" t="str">
            <v>〃</v>
          </cell>
          <cell r="E836" t="str">
            <v>〃</v>
          </cell>
          <cell r="F836">
            <v>1</v>
          </cell>
          <cell r="G836">
            <v>56800</v>
          </cell>
          <cell r="H836">
            <v>56800</v>
          </cell>
          <cell r="I836" t="str">
            <v>見積１７</v>
          </cell>
          <cell r="J836">
            <v>56800</v>
          </cell>
          <cell r="K836">
            <v>56800</v>
          </cell>
          <cell r="L836">
            <v>56800</v>
          </cell>
        </row>
        <row r="837">
          <cell r="B837" t="str">
            <v>小便器</v>
          </cell>
          <cell r="C837" t="str">
            <v>Ｕ３０７Ｃ</v>
          </cell>
          <cell r="D837" t="str">
            <v>〃</v>
          </cell>
          <cell r="E837" t="str">
            <v>〃</v>
          </cell>
          <cell r="F837">
            <v>1</v>
          </cell>
          <cell r="G837">
            <v>49600</v>
          </cell>
          <cell r="H837">
            <v>49600</v>
          </cell>
          <cell r="I837" t="str">
            <v>見積１８</v>
          </cell>
          <cell r="J837">
            <v>49600</v>
          </cell>
          <cell r="K837">
            <v>49600</v>
          </cell>
          <cell r="L837">
            <v>49600</v>
          </cell>
        </row>
        <row r="838">
          <cell r="B838" t="str">
            <v>仕切板</v>
          </cell>
          <cell r="C838" t="str">
            <v>Ａ１００</v>
          </cell>
          <cell r="D838" t="str">
            <v>〃</v>
          </cell>
          <cell r="E838" t="str">
            <v>〃</v>
          </cell>
          <cell r="F838">
            <v>1</v>
          </cell>
          <cell r="G838">
            <v>6240</v>
          </cell>
          <cell r="H838">
            <v>6240</v>
          </cell>
          <cell r="I838" t="str">
            <v>見積１９</v>
          </cell>
          <cell r="J838">
            <v>6240</v>
          </cell>
          <cell r="K838">
            <v>6240</v>
          </cell>
          <cell r="L838">
            <v>6240</v>
          </cell>
        </row>
        <row r="839">
          <cell r="B839" t="str">
            <v>湯水混合栓</v>
          </cell>
          <cell r="C839" t="str">
            <v>ＴＫＪ３０ＵＲＫＸ</v>
          </cell>
          <cell r="D839" t="str">
            <v>〃</v>
          </cell>
          <cell r="E839" t="str">
            <v>〃</v>
          </cell>
          <cell r="F839">
            <v>1</v>
          </cell>
          <cell r="G839">
            <v>16300</v>
          </cell>
          <cell r="H839">
            <v>16300</v>
          </cell>
          <cell r="I839" t="str">
            <v>見積２０</v>
          </cell>
        </row>
        <row r="840">
          <cell r="H840" t="str">
            <v/>
          </cell>
        </row>
        <row r="841">
          <cell r="B841" t="str">
            <v>器具取り付け費</v>
          </cell>
          <cell r="C841" t="str">
            <v>式</v>
          </cell>
          <cell r="D841">
            <v>1</v>
          </cell>
          <cell r="E841" t="str">
            <v>式</v>
          </cell>
          <cell r="F841">
            <v>1</v>
          </cell>
          <cell r="G841">
            <v>128900</v>
          </cell>
          <cell r="H841">
            <v>128900</v>
          </cell>
          <cell r="I841" t="str">
            <v>調書４</v>
          </cell>
        </row>
        <row r="842">
          <cell r="H842" t="str">
            <v/>
          </cell>
        </row>
        <row r="843">
          <cell r="H843" t="str">
            <v/>
          </cell>
        </row>
        <row r="844">
          <cell r="H844" t="str">
            <v/>
          </cell>
        </row>
        <row r="845">
          <cell r="H845" t="str">
            <v/>
          </cell>
        </row>
        <row r="846">
          <cell r="H846" t="str">
            <v/>
          </cell>
        </row>
        <row r="847">
          <cell r="H847" t="str">
            <v/>
          </cell>
        </row>
        <row r="848">
          <cell r="H848" t="str">
            <v/>
          </cell>
        </row>
        <row r="849">
          <cell r="H849" t="str">
            <v/>
          </cell>
        </row>
        <row r="850">
          <cell r="H850" t="str">
            <v/>
          </cell>
        </row>
        <row r="851">
          <cell r="H851" t="str">
            <v/>
          </cell>
        </row>
        <row r="852">
          <cell r="B852" t="str">
            <v>合計</v>
          </cell>
          <cell r="C852">
            <v>494360</v>
          </cell>
          <cell r="D852">
            <v>349160</v>
          </cell>
          <cell r="E852">
            <v>494360</v>
          </cell>
          <cell r="F852">
            <v>349160</v>
          </cell>
          <cell r="G852">
            <v>494360</v>
          </cell>
          <cell r="H852">
            <v>494360</v>
          </cell>
          <cell r="I852">
            <v>349160</v>
          </cell>
          <cell r="J852">
            <v>349160</v>
          </cell>
          <cell r="K852">
            <v>349160</v>
          </cell>
          <cell r="L852">
            <v>349160</v>
          </cell>
        </row>
        <row r="853">
          <cell r="A853" t="str">
            <v>５</v>
          </cell>
          <cell r="B853" t="str">
            <v>屋内給水設備</v>
          </cell>
          <cell r="C853" t="str">
            <v/>
          </cell>
          <cell r="D853" t="str">
            <v/>
          </cell>
          <cell r="E853" t="str">
            <v/>
          </cell>
          <cell r="F853">
            <v>0</v>
          </cell>
          <cell r="G853">
            <v>0</v>
          </cell>
          <cell r="H853" t="str">
            <v/>
          </cell>
        </row>
        <row r="854">
          <cell r="H854" t="str">
            <v/>
          </cell>
        </row>
        <row r="855">
          <cell r="B855" t="str">
            <v>ポリ粉体ライニング鋼管</v>
          </cell>
          <cell r="C855" t="str">
            <v>ＳＧＰーＰＤ２０</v>
          </cell>
          <cell r="D855" t="str">
            <v>ｍ</v>
          </cell>
          <cell r="E855" t="str">
            <v>ｍ</v>
          </cell>
          <cell r="F855">
            <v>20</v>
          </cell>
          <cell r="G855">
            <v>482</v>
          </cell>
          <cell r="H855">
            <v>9640</v>
          </cell>
          <cell r="I855" t="str">
            <v>物Ｐ５６９盛岡</v>
          </cell>
        </row>
        <row r="856">
          <cell r="B856" t="str">
            <v>　　　　　　〃</v>
          </cell>
          <cell r="C856" t="str">
            <v>ＳＧＰーＰＢ２０</v>
          </cell>
          <cell r="D856" t="str">
            <v>〃</v>
          </cell>
          <cell r="E856" t="str">
            <v>〃</v>
          </cell>
          <cell r="F856">
            <v>11</v>
          </cell>
          <cell r="G856">
            <v>325</v>
          </cell>
          <cell r="H856">
            <v>3575</v>
          </cell>
          <cell r="I856" t="str">
            <v>物Ｐ５６９盛岡</v>
          </cell>
        </row>
        <row r="857">
          <cell r="B857" t="str">
            <v>継ぎ手　支持金物　接合材</v>
          </cell>
          <cell r="C857" t="str">
            <v>式</v>
          </cell>
          <cell r="D857">
            <v>1</v>
          </cell>
          <cell r="E857" t="str">
            <v>式</v>
          </cell>
          <cell r="F857">
            <v>1</v>
          </cell>
          <cell r="G857">
            <v>11225</v>
          </cell>
          <cell r="H857">
            <v>11225</v>
          </cell>
          <cell r="I857" t="str">
            <v>管×０．８５</v>
          </cell>
        </row>
        <row r="858">
          <cell r="H858" t="str">
            <v/>
          </cell>
        </row>
        <row r="859">
          <cell r="B859" t="str">
            <v>水抜き栓</v>
          </cell>
          <cell r="C859" t="str">
            <v>２０×０．８</v>
          </cell>
          <cell r="D859" t="str">
            <v>ヶ</v>
          </cell>
          <cell r="E859" t="str">
            <v>ヶ</v>
          </cell>
          <cell r="F859">
            <v>3</v>
          </cell>
          <cell r="G859">
            <v>6420</v>
          </cell>
          <cell r="H859">
            <v>19260</v>
          </cell>
          <cell r="I859" t="str">
            <v>見積２１</v>
          </cell>
        </row>
        <row r="860">
          <cell r="B860" t="str">
            <v>浸透桝</v>
          </cell>
          <cell r="C860" t="str">
            <v>〃</v>
          </cell>
          <cell r="D860">
            <v>3</v>
          </cell>
          <cell r="E860" t="str">
            <v>〃</v>
          </cell>
          <cell r="F860">
            <v>3</v>
          </cell>
          <cell r="G860">
            <v>1430</v>
          </cell>
          <cell r="H860">
            <v>4290</v>
          </cell>
          <cell r="I860" t="str">
            <v>見積２２</v>
          </cell>
        </row>
        <row r="861">
          <cell r="B861" t="str">
            <v>床点検口</v>
          </cell>
          <cell r="C861" t="str">
            <v>２００×２００</v>
          </cell>
          <cell r="D861" t="str">
            <v>〃</v>
          </cell>
          <cell r="E861" t="str">
            <v>〃</v>
          </cell>
          <cell r="F861">
            <v>3</v>
          </cell>
          <cell r="G861">
            <v>5760</v>
          </cell>
          <cell r="H861">
            <v>17280</v>
          </cell>
          <cell r="I861" t="str">
            <v>見積２３</v>
          </cell>
        </row>
        <row r="862">
          <cell r="B862" t="str">
            <v>ゲート弁</v>
          </cell>
          <cell r="C862" t="str">
            <v>１５×１０ｋ　コア付</v>
          </cell>
          <cell r="D862" t="str">
            <v>〃</v>
          </cell>
          <cell r="E862" t="str">
            <v>〃</v>
          </cell>
          <cell r="F862">
            <v>1</v>
          </cell>
          <cell r="G862">
            <v>1400</v>
          </cell>
          <cell r="H862">
            <v>1400</v>
          </cell>
          <cell r="I862" t="str">
            <v>物Ｐ５９７関東</v>
          </cell>
        </row>
        <row r="863">
          <cell r="H863" t="str">
            <v/>
          </cell>
        </row>
        <row r="864">
          <cell r="B864" t="str">
            <v>配管工事費</v>
          </cell>
          <cell r="C864" t="str">
            <v>式</v>
          </cell>
          <cell r="D864">
            <v>1</v>
          </cell>
          <cell r="E864" t="str">
            <v>式</v>
          </cell>
          <cell r="F864">
            <v>1</v>
          </cell>
          <cell r="G864">
            <v>44700</v>
          </cell>
          <cell r="H864">
            <v>44700</v>
          </cell>
          <cell r="I864" t="str">
            <v>調書５</v>
          </cell>
        </row>
        <row r="865">
          <cell r="B865" t="str">
            <v>器具取り付け費</v>
          </cell>
          <cell r="C865" t="str">
            <v>〃</v>
          </cell>
          <cell r="D865">
            <v>1</v>
          </cell>
          <cell r="E865" t="str">
            <v>〃</v>
          </cell>
          <cell r="F865">
            <v>1</v>
          </cell>
          <cell r="G865">
            <v>19300</v>
          </cell>
          <cell r="H865">
            <v>19300</v>
          </cell>
          <cell r="I865" t="str">
            <v>調書５</v>
          </cell>
        </row>
        <row r="866">
          <cell r="B866" t="str">
            <v>保温工事費</v>
          </cell>
          <cell r="C866" t="str">
            <v>〃</v>
          </cell>
          <cell r="D866">
            <v>1</v>
          </cell>
          <cell r="E866" t="str">
            <v>〃</v>
          </cell>
          <cell r="F866">
            <v>1</v>
          </cell>
          <cell r="G866">
            <v>21600</v>
          </cell>
          <cell r="H866">
            <v>21600</v>
          </cell>
          <cell r="I866" t="str">
            <v>調書５</v>
          </cell>
        </row>
        <row r="867">
          <cell r="B867" t="str">
            <v>土工事</v>
          </cell>
          <cell r="C867" t="str">
            <v>〃</v>
          </cell>
          <cell r="D867">
            <v>1</v>
          </cell>
          <cell r="E867" t="str">
            <v>〃</v>
          </cell>
          <cell r="F867">
            <v>1</v>
          </cell>
          <cell r="G867">
            <v>23500</v>
          </cell>
          <cell r="H867">
            <v>23500</v>
          </cell>
          <cell r="I867" t="str">
            <v>調書５</v>
          </cell>
        </row>
        <row r="868">
          <cell r="H868" t="str">
            <v/>
          </cell>
        </row>
        <row r="869">
          <cell r="H869" t="str">
            <v/>
          </cell>
        </row>
        <row r="870">
          <cell r="H870" t="str">
            <v/>
          </cell>
        </row>
        <row r="871">
          <cell r="H871" t="str">
            <v/>
          </cell>
        </row>
        <row r="872">
          <cell r="H872" t="str">
            <v/>
          </cell>
        </row>
        <row r="873">
          <cell r="H873" t="str">
            <v/>
          </cell>
        </row>
        <row r="874">
          <cell r="H874" t="str">
            <v/>
          </cell>
        </row>
        <row r="875">
          <cell r="B875" t="str">
            <v>合計</v>
          </cell>
          <cell r="C875">
            <v>175770</v>
          </cell>
          <cell r="D875">
            <v>175770</v>
          </cell>
          <cell r="E875">
            <v>175770</v>
          </cell>
          <cell r="F875">
            <v>175770</v>
          </cell>
          <cell r="G875">
            <v>175770</v>
          </cell>
          <cell r="H875">
            <v>175770</v>
          </cell>
        </row>
        <row r="876">
          <cell r="A876" t="str">
            <v>６</v>
          </cell>
          <cell r="B876" t="str">
            <v>屋外給水設備</v>
          </cell>
          <cell r="C876" t="str">
            <v/>
          </cell>
          <cell r="D876" t="str">
            <v/>
          </cell>
          <cell r="E876" t="str">
            <v/>
          </cell>
          <cell r="F876">
            <v>0</v>
          </cell>
          <cell r="G876">
            <v>0</v>
          </cell>
          <cell r="H876" t="str">
            <v/>
          </cell>
        </row>
        <row r="877">
          <cell r="H877" t="str">
            <v/>
          </cell>
        </row>
        <row r="878">
          <cell r="B878" t="str">
            <v>ポリエチレン管</v>
          </cell>
          <cell r="C878" t="str">
            <v>ＰＰ２０</v>
          </cell>
          <cell r="D878" t="str">
            <v>ｍ</v>
          </cell>
          <cell r="E878" t="str">
            <v>ｍ</v>
          </cell>
          <cell r="F878">
            <v>44</v>
          </cell>
          <cell r="G878">
            <v>137</v>
          </cell>
          <cell r="H878">
            <v>6028</v>
          </cell>
          <cell r="I878" t="str">
            <v>物Ｐ５７８</v>
          </cell>
        </row>
        <row r="879">
          <cell r="B879" t="str">
            <v>継ぎ手類</v>
          </cell>
          <cell r="C879" t="str">
            <v>式</v>
          </cell>
          <cell r="D879">
            <v>1</v>
          </cell>
          <cell r="E879" t="str">
            <v>式</v>
          </cell>
          <cell r="F879">
            <v>1</v>
          </cell>
          <cell r="G879">
            <v>8280</v>
          </cell>
          <cell r="H879">
            <v>8280</v>
          </cell>
          <cell r="I879" t="str">
            <v>調書６</v>
          </cell>
        </row>
        <row r="880">
          <cell r="B880" t="str">
            <v>ポリ粉体ライニング鋼管</v>
          </cell>
          <cell r="C880" t="str">
            <v>ＳＧＰーＰＤ２０</v>
          </cell>
          <cell r="D880" t="str">
            <v>ｍ</v>
          </cell>
          <cell r="E880" t="str">
            <v>ｍ</v>
          </cell>
          <cell r="F880">
            <v>1</v>
          </cell>
          <cell r="G880">
            <v>482</v>
          </cell>
          <cell r="H880">
            <v>482</v>
          </cell>
          <cell r="I880" t="str">
            <v>物Ｐ５６９盛岡</v>
          </cell>
        </row>
        <row r="881">
          <cell r="B881" t="str">
            <v>継ぎ手　支持金物　接合材</v>
          </cell>
          <cell r="C881" t="str">
            <v>式</v>
          </cell>
          <cell r="D881">
            <v>1</v>
          </cell>
          <cell r="E881" t="str">
            <v>式</v>
          </cell>
          <cell r="F881">
            <v>1</v>
          </cell>
          <cell r="G881">
            <v>350</v>
          </cell>
          <cell r="H881">
            <v>350</v>
          </cell>
          <cell r="I881" t="str">
            <v>管×０．73</v>
          </cell>
        </row>
        <row r="882">
          <cell r="H882" t="str">
            <v/>
          </cell>
        </row>
        <row r="883">
          <cell r="B883" t="str">
            <v>分岐材</v>
          </cell>
          <cell r="C883" t="str">
            <v>ＤＩＰ１００×２０</v>
          </cell>
          <cell r="D883" t="str">
            <v>組</v>
          </cell>
          <cell r="E883" t="str">
            <v>組</v>
          </cell>
          <cell r="F883">
            <v>1</v>
          </cell>
          <cell r="G883">
            <v>8000</v>
          </cell>
          <cell r="H883">
            <v>8000</v>
          </cell>
          <cell r="I883" t="str">
            <v>見積２４</v>
          </cell>
        </row>
        <row r="884">
          <cell r="B884" t="str">
            <v>止水栓</v>
          </cell>
          <cell r="C884" t="str">
            <v>２０</v>
          </cell>
          <cell r="D884" t="str">
            <v>ヶ</v>
          </cell>
          <cell r="E884" t="str">
            <v>ヶ</v>
          </cell>
          <cell r="F884">
            <v>1</v>
          </cell>
          <cell r="G884">
            <v>2620</v>
          </cell>
          <cell r="H884">
            <v>2620</v>
          </cell>
          <cell r="I884" t="str">
            <v>見積２５</v>
          </cell>
        </row>
        <row r="885">
          <cell r="B885" t="str">
            <v>水道メーター</v>
          </cell>
          <cell r="C885" t="str">
            <v>２０</v>
          </cell>
          <cell r="D885" t="str">
            <v>〃</v>
          </cell>
          <cell r="E885" t="str">
            <v>〃</v>
          </cell>
          <cell r="F885">
            <v>1</v>
          </cell>
          <cell r="G885" t="str">
            <v>貸与品</v>
          </cell>
          <cell r="H885" t="str">
            <v>貸与品</v>
          </cell>
        </row>
        <row r="886">
          <cell r="B886" t="str">
            <v>メーターボックス</v>
          </cell>
          <cell r="C886" t="str">
            <v>〃</v>
          </cell>
          <cell r="D886">
            <v>1</v>
          </cell>
          <cell r="E886" t="str">
            <v>〃</v>
          </cell>
          <cell r="F886">
            <v>1</v>
          </cell>
          <cell r="G886">
            <v>8560</v>
          </cell>
          <cell r="H886">
            <v>8560</v>
          </cell>
          <cell r="I886" t="str">
            <v>見積２６</v>
          </cell>
        </row>
        <row r="887">
          <cell r="B887" t="str">
            <v>水抜き栓</v>
          </cell>
          <cell r="C887" t="str">
            <v>２０×０．６</v>
          </cell>
          <cell r="D887" t="str">
            <v>〃</v>
          </cell>
          <cell r="E887" t="str">
            <v>〃</v>
          </cell>
          <cell r="F887">
            <v>1</v>
          </cell>
          <cell r="G887">
            <v>6100</v>
          </cell>
          <cell r="H887">
            <v>6100</v>
          </cell>
          <cell r="I887" t="str">
            <v>見積３５</v>
          </cell>
        </row>
        <row r="888">
          <cell r="B888" t="str">
            <v>浸透桝</v>
          </cell>
          <cell r="C888" t="str">
            <v>〃</v>
          </cell>
          <cell r="D888">
            <v>1</v>
          </cell>
          <cell r="E888" t="str">
            <v>〃</v>
          </cell>
          <cell r="F888">
            <v>1</v>
          </cell>
          <cell r="G888">
            <v>1430</v>
          </cell>
          <cell r="H888">
            <v>1430</v>
          </cell>
          <cell r="I888" t="str">
            <v>見積２２</v>
          </cell>
        </row>
        <row r="889">
          <cell r="B889" t="str">
            <v>床点検口</v>
          </cell>
          <cell r="C889" t="str">
            <v>２００×２００</v>
          </cell>
          <cell r="D889" t="str">
            <v>〃</v>
          </cell>
          <cell r="E889" t="str">
            <v>〃</v>
          </cell>
          <cell r="F889">
            <v>1</v>
          </cell>
          <cell r="G889">
            <v>5760</v>
          </cell>
          <cell r="H889">
            <v>5760</v>
          </cell>
          <cell r="I889" t="str">
            <v>見積２３</v>
          </cell>
        </row>
        <row r="890">
          <cell r="B890" t="str">
            <v>散水栓</v>
          </cell>
          <cell r="C890" t="str">
            <v>１３</v>
          </cell>
          <cell r="D890" t="str">
            <v>〃</v>
          </cell>
          <cell r="E890" t="str">
            <v>〃</v>
          </cell>
          <cell r="F890">
            <v>1</v>
          </cell>
          <cell r="G890">
            <v>1430</v>
          </cell>
          <cell r="H890">
            <v>1430</v>
          </cell>
          <cell r="I890" t="str">
            <v>物Ｐ６５４</v>
          </cell>
        </row>
        <row r="891">
          <cell r="B891" t="str">
            <v>散水栓ボックス</v>
          </cell>
          <cell r="C891" t="str">
            <v>Ｂ−３</v>
          </cell>
          <cell r="D891" t="str">
            <v>〃</v>
          </cell>
          <cell r="E891" t="str">
            <v>〃</v>
          </cell>
          <cell r="F891">
            <v>1</v>
          </cell>
          <cell r="G891">
            <v>5110</v>
          </cell>
          <cell r="H891">
            <v>5110</v>
          </cell>
          <cell r="I891" t="str">
            <v>物Ｐ６５５伊藤</v>
          </cell>
        </row>
        <row r="892">
          <cell r="H892" t="str">
            <v/>
          </cell>
        </row>
        <row r="893">
          <cell r="B893" t="str">
            <v>土工事</v>
          </cell>
          <cell r="C893" t="str">
            <v>式</v>
          </cell>
          <cell r="D893">
            <v>1</v>
          </cell>
          <cell r="E893" t="str">
            <v>式</v>
          </cell>
          <cell r="F893">
            <v>1</v>
          </cell>
          <cell r="G893">
            <v>22100</v>
          </cell>
          <cell r="H893">
            <v>22100</v>
          </cell>
          <cell r="I893" t="str">
            <v>調書６</v>
          </cell>
        </row>
        <row r="894">
          <cell r="B894" t="str">
            <v>配管工事費</v>
          </cell>
          <cell r="C894" t="str">
            <v>〃</v>
          </cell>
          <cell r="D894">
            <v>1</v>
          </cell>
          <cell r="E894" t="str">
            <v>〃</v>
          </cell>
          <cell r="F894">
            <v>1</v>
          </cell>
          <cell r="G894">
            <v>27000</v>
          </cell>
          <cell r="H894">
            <v>27000</v>
          </cell>
          <cell r="I894" t="str">
            <v>調書６</v>
          </cell>
        </row>
        <row r="895">
          <cell r="B895" t="str">
            <v>器具取り付け費</v>
          </cell>
          <cell r="C895" t="str">
            <v>〃</v>
          </cell>
          <cell r="D895">
            <v>1</v>
          </cell>
          <cell r="E895" t="str">
            <v>〃</v>
          </cell>
          <cell r="F895">
            <v>1</v>
          </cell>
          <cell r="G895">
            <v>27600</v>
          </cell>
          <cell r="H895">
            <v>27600</v>
          </cell>
          <cell r="I895" t="str">
            <v>調書６</v>
          </cell>
        </row>
        <row r="896">
          <cell r="H896" t="str">
            <v/>
          </cell>
        </row>
        <row r="897">
          <cell r="H897" t="str">
            <v/>
          </cell>
        </row>
        <row r="898">
          <cell r="B898" t="str">
            <v>合計</v>
          </cell>
          <cell r="C898">
            <v>130850</v>
          </cell>
          <cell r="D898">
            <v>130850</v>
          </cell>
          <cell r="E898">
            <v>130850</v>
          </cell>
          <cell r="F898">
            <v>130850</v>
          </cell>
          <cell r="G898">
            <v>130850</v>
          </cell>
          <cell r="H898">
            <v>130850</v>
          </cell>
        </row>
        <row r="899">
          <cell r="A899" t="str">
            <v>７</v>
          </cell>
          <cell r="B899" t="str">
            <v>屋内排水設備</v>
          </cell>
          <cell r="C899" t="str">
            <v/>
          </cell>
          <cell r="D899" t="str">
            <v/>
          </cell>
          <cell r="E899" t="str">
            <v/>
          </cell>
          <cell r="F899">
            <v>0</v>
          </cell>
          <cell r="G899">
            <v>0</v>
          </cell>
          <cell r="H899" t="str">
            <v/>
          </cell>
        </row>
        <row r="900">
          <cell r="H900" t="str">
            <v/>
          </cell>
        </row>
        <row r="901">
          <cell r="B901" t="str">
            <v>塩化ビニール管</v>
          </cell>
          <cell r="C901" t="str">
            <v>ＶＰ１００</v>
          </cell>
          <cell r="D901" t="str">
            <v>ｍ</v>
          </cell>
          <cell r="E901" t="str">
            <v>ｍ</v>
          </cell>
          <cell r="F901">
            <v>9</v>
          </cell>
          <cell r="G901">
            <v>930</v>
          </cell>
          <cell r="H901">
            <v>8370</v>
          </cell>
          <cell r="I901" t="str">
            <v>物Ｐ５８１青森</v>
          </cell>
        </row>
        <row r="902">
          <cell r="B902" t="str">
            <v>　　　　〃</v>
          </cell>
          <cell r="C902" t="str">
            <v>ＶＰ６５</v>
          </cell>
          <cell r="D902" t="str">
            <v>〃</v>
          </cell>
          <cell r="E902" t="str">
            <v>〃</v>
          </cell>
          <cell r="F902">
            <v>19</v>
          </cell>
          <cell r="G902">
            <v>412</v>
          </cell>
          <cell r="H902">
            <v>7828</v>
          </cell>
          <cell r="I902" t="str">
            <v>物Ｐ５８１青森</v>
          </cell>
        </row>
        <row r="903">
          <cell r="B903" t="str">
            <v>　　　　〃</v>
          </cell>
          <cell r="C903" t="str">
            <v>ＶＰ５０</v>
          </cell>
          <cell r="D903" t="str">
            <v>〃</v>
          </cell>
          <cell r="E903" t="str">
            <v>〃</v>
          </cell>
          <cell r="F903">
            <v>5</v>
          </cell>
          <cell r="G903">
            <v>322</v>
          </cell>
          <cell r="H903">
            <v>1610</v>
          </cell>
          <cell r="I903" t="str">
            <v>物Ｐ５８１青森</v>
          </cell>
        </row>
        <row r="904">
          <cell r="B904" t="str">
            <v>　　　　〃</v>
          </cell>
          <cell r="C904" t="str">
            <v>ＶＰ４０</v>
          </cell>
          <cell r="D904" t="str">
            <v>〃</v>
          </cell>
          <cell r="E904" t="str">
            <v>〃</v>
          </cell>
          <cell r="F904">
            <v>4</v>
          </cell>
          <cell r="G904">
            <v>228</v>
          </cell>
          <cell r="H904">
            <v>912</v>
          </cell>
          <cell r="I904" t="str">
            <v>物Ｐ５８１青森</v>
          </cell>
        </row>
        <row r="905">
          <cell r="B905" t="str">
            <v>継ぎ手　支持金物　接合材</v>
          </cell>
          <cell r="C905" t="str">
            <v>式</v>
          </cell>
          <cell r="D905">
            <v>1</v>
          </cell>
          <cell r="E905" t="str">
            <v>式</v>
          </cell>
          <cell r="F905">
            <v>1</v>
          </cell>
          <cell r="G905">
            <v>10290</v>
          </cell>
          <cell r="H905">
            <v>10290</v>
          </cell>
          <cell r="I905" t="str">
            <v>管×０．５５</v>
          </cell>
        </row>
        <row r="906">
          <cell r="H906" t="str">
            <v/>
          </cell>
        </row>
        <row r="907">
          <cell r="B907" t="str">
            <v>床上掃除口</v>
          </cell>
          <cell r="C907" t="str">
            <v>ＣＯＡ１００</v>
          </cell>
          <cell r="D907" t="str">
            <v>ヶ</v>
          </cell>
          <cell r="E907" t="str">
            <v>ヶ</v>
          </cell>
          <cell r="F907">
            <v>1</v>
          </cell>
          <cell r="G907">
            <v>3310</v>
          </cell>
          <cell r="H907">
            <v>3310</v>
          </cell>
          <cell r="I907" t="str">
            <v>物Ｐ６５９</v>
          </cell>
        </row>
        <row r="908">
          <cell r="B908" t="str">
            <v>　　　〃</v>
          </cell>
          <cell r="C908" t="str">
            <v>ＣＯＡ６５</v>
          </cell>
          <cell r="D908" t="str">
            <v>〃</v>
          </cell>
          <cell r="E908" t="str">
            <v>〃</v>
          </cell>
          <cell r="F908">
            <v>2</v>
          </cell>
          <cell r="G908">
            <v>2290</v>
          </cell>
          <cell r="H908">
            <v>4580</v>
          </cell>
          <cell r="I908" t="str">
            <v>物Ｐ６５９</v>
          </cell>
        </row>
        <row r="909">
          <cell r="H909" t="str">
            <v/>
          </cell>
        </row>
        <row r="910">
          <cell r="B910" t="str">
            <v>土工事</v>
          </cell>
          <cell r="C910" t="str">
            <v>式</v>
          </cell>
          <cell r="D910">
            <v>1</v>
          </cell>
          <cell r="E910" t="str">
            <v>式</v>
          </cell>
          <cell r="F910">
            <v>1</v>
          </cell>
          <cell r="G910">
            <v>27800</v>
          </cell>
          <cell r="H910">
            <v>27800</v>
          </cell>
          <cell r="I910" t="str">
            <v>調書７</v>
          </cell>
        </row>
        <row r="911">
          <cell r="B911" t="str">
            <v>配管工事管</v>
          </cell>
          <cell r="C911" t="str">
            <v>〃</v>
          </cell>
          <cell r="D911">
            <v>1</v>
          </cell>
          <cell r="E911" t="str">
            <v>〃</v>
          </cell>
          <cell r="F911">
            <v>1</v>
          </cell>
          <cell r="G911">
            <v>89300</v>
          </cell>
          <cell r="H911">
            <v>89300</v>
          </cell>
          <cell r="I911" t="str">
            <v>調書７</v>
          </cell>
        </row>
        <row r="912">
          <cell r="B912" t="str">
            <v>器具取り付け費</v>
          </cell>
          <cell r="C912" t="str">
            <v>〃</v>
          </cell>
          <cell r="D912">
            <v>1</v>
          </cell>
          <cell r="E912" t="str">
            <v>〃</v>
          </cell>
          <cell r="F912">
            <v>1</v>
          </cell>
          <cell r="G912">
            <v>12500</v>
          </cell>
          <cell r="H912">
            <v>12500</v>
          </cell>
          <cell r="I912" t="str">
            <v>調書７</v>
          </cell>
        </row>
        <row r="913">
          <cell r="B913" t="str">
            <v>保温工事費</v>
          </cell>
          <cell r="C913" t="str">
            <v>〃</v>
          </cell>
          <cell r="D913">
            <v>1</v>
          </cell>
          <cell r="E913" t="str">
            <v>〃</v>
          </cell>
          <cell r="F913">
            <v>1</v>
          </cell>
          <cell r="G913">
            <v>1410</v>
          </cell>
          <cell r="H913">
            <v>1410</v>
          </cell>
          <cell r="I913" t="str">
            <v>調書７</v>
          </cell>
        </row>
        <row r="914">
          <cell r="H914" t="str">
            <v/>
          </cell>
        </row>
        <row r="915">
          <cell r="H915" t="str">
            <v/>
          </cell>
        </row>
        <row r="916">
          <cell r="H916" t="str">
            <v/>
          </cell>
        </row>
        <row r="917">
          <cell r="H917" t="str">
            <v/>
          </cell>
        </row>
        <row r="918">
          <cell r="H918" t="str">
            <v/>
          </cell>
        </row>
        <row r="919">
          <cell r="H919" t="str">
            <v/>
          </cell>
        </row>
        <row r="920">
          <cell r="H920" t="str">
            <v/>
          </cell>
        </row>
        <row r="921">
          <cell r="B921" t="str">
            <v>合計</v>
          </cell>
          <cell r="C921">
            <v>167910</v>
          </cell>
          <cell r="D921">
            <v>167910</v>
          </cell>
          <cell r="E921">
            <v>167910</v>
          </cell>
          <cell r="F921">
            <v>167910</v>
          </cell>
          <cell r="G921">
            <v>167910</v>
          </cell>
          <cell r="H921">
            <v>167910</v>
          </cell>
        </row>
        <row r="922">
          <cell r="A922" t="str">
            <v>８</v>
          </cell>
          <cell r="B922" t="str">
            <v>屋外排水設備</v>
          </cell>
          <cell r="C922" t="str">
            <v/>
          </cell>
          <cell r="D922" t="str">
            <v/>
          </cell>
          <cell r="E922" t="str">
            <v/>
          </cell>
          <cell r="F922">
            <v>0</v>
          </cell>
          <cell r="G922">
            <v>0</v>
          </cell>
          <cell r="H922" t="str">
            <v/>
          </cell>
        </row>
        <row r="923">
          <cell r="H923" t="str">
            <v/>
          </cell>
        </row>
        <row r="924">
          <cell r="B924" t="str">
            <v>塩化ビニール管</v>
          </cell>
          <cell r="C924" t="str">
            <v>ＶＵ１００</v>
          </cell>
          <cell r="D924" t="str">
            <v>ｍ</v>
          </cell>
          <cell r="E924" t="str">
            <v>ｍ</v>
          </cell>
          <cell r="F924">
            <v>10</v>
          </cell>
          <cell r="G924">
            <v>452</v>
          </cell>
          <cell r="H924">
            <v>4520</v>
          </cell>
          <cell r="I924" t="str">
            <v>物Ｐ５８１青森</v>
          </cell>
        </row>
        <row r="925">
          <cell r="B925" t="str">
            <v>継ぎ手　接合材</v>
          </cell>
          <cell r="C925" t="str">
            <v>式</v>
          </cell>
          <cell r="D925">
            <v>1</v>
          </cell>
          <cell r="E925" t="str">
            <v>式</v>
          </cell>
          <cell r="F925">
            <v>1</v>
          </cell>
          <cell r="G925">
            <v>1130</v>
          </cell>
          <cell r="H925">
            <v>1130</v>
          </cell>
          <cell r="I925" t="str">
            <v>管×０．２５</v>
          </cell>
        </row>
        <row r="926">
          <cell r="H926" t="str">
            <v/>
          </cell>
        </row>
        <row r="927">
          <cell r="B927" t="str">
            <v>塩ビインバート桝</v>
          </cell>
          <cell r="C927" t="str">
            <v>ＣＯＬＬ１００ー１５０</v>
          </cell>
          <cell r="D927" t="str">
            <v>ヶ所</v>
          </cell>
          <cell r="E927" t="str">
            <v>ヶ所</v>
          </cell>
          <cell r="F927">
            <v>2</v>
          </cell>
          <cell r="G927">
            <v>10400</v>
          </cell>
          <cell r="H927">
            <v>20800</v>
          </cell>
          <cell r="I927" t="str">
            <v>調書８</v>
          </cell>
        </row>
        <row r="928">
          <cell r="B928" t="str">
            <v>　　　　　〃</v>
          </cell>
          <cell r="C928" t="str">
            <v>ＣＯＬＴ１００ー１５０</v>
          </cell>
          <cell r="D928" t="str">
            <v>〃</v>
          </cell>
          <cell r="E928" t="str">
            <v>〃</v>
          </cell>
          <cell r="F928">
            <v>3</v>
          </cell>
          <cell r="G928">
            <v>10200</v>
          </cell>
          <cell r="H928">
            <v>30600</v>
          </cell>
          <cell r="I928" t="str">
            <v>調書８</v>
          </cell>
        </row>
        <row r="929">
          <cell r="H929" t="str">
            <v/>
          </cell>
        </row>
        <row r="930">
          <cell r="B930" t="str">
            <v>土工事</v>
          </cell>
          <cell r="C930" t="str">
            <v>式</v>
          </cell>
          <cell r="D930">
            <v>1</v>
          </cell>
          <cell r="E930" t="str">
            <v>式</v>
          </cell>
          <cell r="F930">
            <v>1</v>
          </cell>
          <cell r="G930">
            <v>4990</v>
          </cell>
          <cell r="H930">
            <v>4990</v>
          </cell>
          <cell r="I930" t="str">
            <v>調書８</v>
          </cell>
        </row>
        <row r="931">
          <cell r="B931" t="str">
            <v>配管工事費</v>
          </cell>
          <cell r="C931" t="str">
            <v>〃</v>
          </cell>
          <cell r="D931">
            <v>1</v>
          </cell>
          <cell r="E931" t="str">
            <v>〃</v>
          </cell>
          <cell r="F931">
            <v>1</v>
          </cell>
          <cell r="G931">
            <v>25700</v>
          </cell>
          <cell r="H931">
            <v>25700</v>
          </cell>
          <cell r="I931" t="str">
            <v>調書８</v>
          </cell>
        </row>
        <row r="932">
          <cell r="H932" t="str">
            <v/>
          </cell>
        </row>
        <row r="933">
          <cell r="H933" t="str">
            <v/>
          </cell>
        </row>
        <row r="934">
          <cell r="H934" t="str">
            <v/>
          </cell>
        </row>
        <row r="935">
          <cell r="H935" t="str">
            <v/>
          </cell>
        </row>
        <row r="936">
          <cell r="H936" t="str">
            <v/>
          </cell>
        </row>
        <row r="937">
          <cell r="H937" t="str">
            <v/>
          </cell>
        </row>
        <row r="938">
          <cell r="H938" t="str">
            <v/>
          </cell>
        </row>
        <row r="939">
          <cell r="H939" t="str">
            <v/>
          </cell>
        </row>
        <row r="940">
          <cell r="H940" t="str">
            <v/>
          </cell>
        </row>
        <row r="941">
          <cell r="H941" t="str">
            <v/>
          </cell>
        </row>
        <row r="942">
          <cell r="H942" t="str">
            <v/>
          </cell>
        </row>
        <row r="943">
          <cell r="H943" t="str">
            <v/>
          </cell>
        </row>
        <row r="944">
          <cell r="B944" t="str">
            <v>合計</v>
          </cell>
          <cell r="C944">
            <v>87740</v>
          </cell>
          <cell r="D944">
            <v>87740</v>
          </cell>
          <cell r="E944">
            <v>87740</v>
          </cell>
          <cell r="F944">
            <v>87740</v>
          </cell>
          <cell r="G944">
            <v>87740</v>
          </cell>
          <cell r="H944">
            <v>87740</v>
          </cell>
        </row>
        <row r="945">
          <cell r="A945" t="str">
            <v>９</v>
          </cell>
          <cell r="B945" t="str">
            <v>給湯設備</v>
          </cell>
          <cell r="C945" t="str">
            <v/>
          </cell>
          <cell r="D945" t="str">
            <v/>
          </cell>
          <cell r="E945" t="str">
            <v/>
          </cell>
          <cell r="F945">
            <v>0</v>
          </cell>
          <cell r="G945">
            <v>0</v>
          </cell>
          <cell r="H945" t="str">
            <v/>
          </cell>
        </row>
        <row r="946">
          <cell r="H946" t="str">
            <v/>
          </cell>
        </row>
        <row r="947">
          <cell r="B947" t="str">
            <v>耐熱塩ビライニング鋼管</v>
          </cell>
          <cell r="C947" t="str">
            <v>ＨＴＬＰ１５</v>
          </cell>
          <cell r="D947" t="str">
            <v>ｍ</v>
          </cell>
          <cell r="E947" t="str">
            <v>ｍ</v>
          </cell>
          <cell r="F947">
            <v>3</v>
          </cell>
          <cell r="G947">
            <v>372</v>
          </cell>
          <cell r="H947">
            <v>1116</v>
          </cell>
          <cell r="I947" t="str">
            <v>物Ｐ５７０関東２</v>
          </cell>
        </row>
        <row r="948">
          <cell r="B948" t="str">
            <v>継ぎ手　支持金物　接合材</v>
          </cell>
          <cell r="C948" t="str">
            <v>式</v>
          </cell>
          <cell r="D948">
            <v>1</v>
          </cell>
          <cell r="E948" t="str">
            <v>式</v>
          </cell>
          <cell r="F948">
            <v>1</v>
          </cell>
          <cell r="G948">
            <v>834</v>
          </cell>
          <cell r="H948">
            <v>834</v>
          </cell>
          <cell r="I948" t="str">
            <v>管×０．７５</v>
          </cell>
        </row>
        <row r="949">
          <cell r="H949" t="str">
            <v/>
          </cell>
        </row>
        <row r="950">
          <cell r="B950" t="str">
            <v>ガス湯沸器</v>
          </cell>
          <cell r="C950" t="str">
            <v>１０号強制排気型</v>
          </cell>
          <cell r="D950" t="str">
            <v>台</v>
          </cell>
          <cell r="E950" t="str">
            <v>台</v>
          </cell>
          <cell r="F950">
            <v>1</v>
          </cell>
          <cell r="G950">
            <v>65600</v>
          </cell>
          <cell r="H950">
            <v>65600</v>
          </cell>
          <cell r="I950" t="str">
            <v>見積３０</v>
          </cell>
          <cell r="J950">
            <v>65600</v>
          </cell>
          <cell r="K950">
            <v>65600</v>
          </cell>
          <cell r="L950">
            <v>65600</v>
          </cell>
        </row>
        <row r="951">
          <cell r="H951" t="str">
            <v/>
          </cell>
        </row>
        <row r="952">
          <cell r="B952" t="str">
            <v>器具取り付け費</v>
          </cell>
          <cell r="C952" t="str">
            <v>式</v>
          </cell>
          <cell r="D952">
            <v>1</v>
          </cell>
          <cell r="E952" t="str">
            <v>式</v>
          </cell>
          <cell r="F952">
            <v>1</v>
          </cell>
          <cell r="G952">
            <v>18700</v>
          </cell>
          <cell r="H952">
            <v>18700</v>
          </cell>
          <cell r="I952" t="str">
            <v>調書９</v>
          </cell>
        </row>
        <row r="953">
          <cell r="B953" t="str">
            <v>配管工事費</v>
          </cell>
          <cell r="C953" t="str">
            <v>〃</v>
          </cell>
          <cell r="D953">
            <v>1</v>
          </cell>
          <cell r="E953" t="str">
            <v>〃</v>
          </cell>
          <cell r="F953">
            <v>1</v>
          </cell>
          <cell r="G953">
            <v>4060</v>
          </cell>
          <cell r="H953">
            <v>4060</v>
          </cell>
          <cell r="I953" t="str">
            <v>調書９</v>
          </cell>
        </row>
        <row r="954">
          <cell r="B954" t="str">
            <v>保温工事費</v>
          </cell>
          <cell r="C954" t="str">
            <v>〃</v>
          </cell>
          <cell r="D954">
            <v>1</v>
          </cell>
          <cell r="E954" t="str">
            <v>〃</v>
          </cell>
          <cell r="F954">
            <v>1</v>
          </cell>
          <cell r="G954">
            <v>3450</v>
          </cell>
          <cell r="H954">
            <v>3450</v>
          </cell>
          <cell r="I954" t="str">
            <v>調書９</v>
          </cell>
        </row>
        <row r="955">
          <cell r="H955" t="str">
            <v/>
          </cell>
        </row>
        <row r="956">
          <cell r="H956" t="str">
            <v/>
          </cell>
        </row>
        <row r="957">
          <cell r="H957" t="str">
            <v/>
          </cell>
        </row>
        <row r="958">
          <cell r="H958" t="str">
            <v/>
          </cell>
        </row>
        <row r="959">
          <cell r="H959" t="str">
            <v/>
          </cell>
        </row>
        <row r="960">
          <cell r="H960" t="str">
            <v/>
          </cell>
        </row>
        <row r="961">
          <cell r="H961" t="str">
            <v/>
          </cell>
        </row>
        <row r="962">
          <cell r="H962" t="str">
            <v/>
          </cell>
        </row>
        <row r="963">
          <cell r="H963" t="str">
            <v/>
          </cell>
        </row>
        <row r="964">
          <cell r="H964" t="str">
            <v/>
          </cell>
        </row>
        <row r="965">
          <cell r="H965" t="str">
            <v/>
          </cell>
        </row>
        <row r="966">
          <cell r="H966" t="str">
            <v/>
          </cell>
        </row>
        <row r="967">
          <cell r="B967" t="str">
            <v>合計</v>
          </cell>
          <cell r="C967">
            <v>93760</v>
          </cell>
          <cell r="D967">
            <v>65600</v>
          </cell>
          <cell r="E967">
            <v>93760</v>
          </cell>
          <cell r="F967">
            <v>65600</v>
          </cell>
          <cell r="G967">
            <v>93760</v>
          </cell>
          <cell r="H967">
            <v>93760</v>
          </cell>
          <cell r="I967">
            <v>65600</v>
          </cell>
          <cell r="J967">
            <v>65600</v>
          </cell>
          <cell r="K967">
            <v>65600</v>
          </cell>
          <cell r="L967">
            <v>65600</v>
          </cell>
        </row>
        <row r="968">
          <cell r="A968" t="str">
            <v>１０</v>
          </cell>
          <cell r="B968" t="str">
            <v>ガス設備</v>
          </cell>
          <cell r="C968" t="str">
            <v/>
          </cell>
          <cell r="D968" t="str">
            <v/>
          </cell>
          <cell r="E968" t="str">
            <v/>
          </cell>
          <cell r="F968">
            <v>0</v>
          </cell>
          <cell r="G968">
            <v>0</v>
          </cell>
          <cell r="H968" t="str">
            <v/>
          </cell>
        </row>
        <row r="969">
          <cell r="H969" t="str">
            <v/>
          </cell>
        </row>
        <row r="970">
          <cell r="B970" t="str">
            <v>配管用炭素鋼鋼管</v>
          </cell>
          <cell r="C970" t="str">
            <v>ＳＧＰ白１５</v>
          </cell>
          <cell r="D970" t="str">
            <v>ｍ</v>
          </cell>
          <cell r="E970" t="str">
            <v>ｍ</v>
          </cell>
          <cell r="F970">
            <v>4</v>
          </cell>
          <cell r="G970">
            <v>191</v>
          </cell>
          <cell r="H970">
            <v>764</v>
          </cell>
          <cell r="I970" t="str">
            <v>物Ｐ５６５青森</v>
          </cell>
        </row>
        <row r="971">
          <cell r="B971" t="str">
            <v>継ぎ手　支持金物　接合材</v>
          </cell>
          <cell r="C971" t="str">
            <v>式</v>
          </cell>
          <cell r="D971">
            <v>1</v>
          </cell>
          <cell r="E971" t="str">
            <v>式</v>
          </cell>
          <cell r="F971">
            <v>1</v>
          </cell>
          <cell r="G971">
            <v>566</v>
          </cell>
          <cell r="H971">
            <v>566</v>
          </cell>
          <cell r="I971" t="str">
            <v>管×０．７５</v>
          </cell>
        </row>
        <row r="972">
          <cell r="H972" t="str">
            <v/>
          </cell>
        </row>
        <row r="973">
          <cell r="B973" t="str">
            <v>２本立集合装置</v>
          </cell>
          <cell r="C973" t="str">
            <v>２０ｋ２本用</v>
          </cell>
          <cell r="D973" t="str">
            <v>ヶ</v>
          </cell>
          <cell r="E973" t="str">
            <v>ヶ</v>
          </cell>
          <cell r="F973">
            <v>1</v>
          </cell>
          <cell r="G973">
            <v>9600</v>
          </cell>
          <cell r="H973">
            <v>9600</v>
          </cell>
          <cell r="I973" t="str">
            <v>見積３１</v>
          </cell>
        </row>
        <row r="974">
          <cell r="B974" t="str">
            <v>ボンベボックス</v>
          </cell>
          <cell r="C974" t="str">
            <v>　　　〃</v>
          </cell>
          <cell r="D974" t="str">
            <v>〃</v>
          </cell>
          <cell r="E974" t="str">
            <v>〃</v>
          </cell>
          <cell r="F974">
            <v>1</v>
          </cell>
          <cell r="G974">
            <v>12800</v>
          </cell>
          <cell r="H974">
            <v>12800</v>
          </cell>
          <cell r="I974" t="str">
            <v>見積３２</v>
          </cell>
        </row>
        <row r="975">
          <cell r="B975" t="str">
            <v>ガスコック</v>
          </cell>
          <cell r="C975" t="str">
            <v>１５</v>
          </cell>
          <cell r="D975" t="str">
            <v>〃</v>
          </cell>
          <cell r="E975" t="str">
            <v>〃</v>
          </cell>
          <cell r="F975">
            <v>2</v>
          </cell>
          <cell r="G975">
            <v>1280</v>
          </cell>
          <cell r="H975">
            <v>2560</v>
          </cell>
          <cell r="I975" t="str">
            <v>見積３３</v>
          </cell>
        </row>
        <row r="976">
          <cell r="B976" t="str">
            <v>ガスメーター</v>
          </cell>
          <cell r="C976" t="str">
            <v>マイコン２号</v>
          </cell>
          <cell r="D976" t="str">
            <v>〃</v>
          </cell>
          <cell r="E976" t="str">
            <v>〃</v>
          </cell>
          <cell r="F976">
            <v>1</v>
          </cell>
          <cell r="G976" t="str">
            <v>貸与品</v>
          </cell>
          <cell r="H976" t="str">
            <v>貸与品</v>
          </cell>
        </row>
        <row r="977">
          <cell r="B977" t="str">
            <v>２口ガス栓</v>
          </cell>
          <cell r="C977" t="str">
            <v>１５×１０　ヒューズコック</v>
          </cell>
          <cell r="D977" t="str">
            <v>〃</v>
          </cell>
          <cell r="E977" t="str">
            <v>〃</v>
          </cell>
          <cell r="F977">
            <v>1</v>
          </cell>
          <cell r="G977">
            <v>3680</v>
          </cell>
          <cell r="H977">
            <v>3680</v>
          </cell>
          <cell r="I977" t="str">
            <v>見積３４</v>
          </cell>
        </row>
        <row r="978">
          <cell r="H978" t="str">
            <v/>
          </cell>
        </row>
        <row r="979">
          <cell r="B979" t="str">
            <v>器具取り付け費</v>
          </cell>
          <cell r="C979" t="str">
            <v>式</v>
          </cell>
          <cell r="D979">
            <v>1</v>
          </cell>
          <cell r="E979" t="str">
            <v>式</v>
          </cell>
          <cell r="F979">
            <v>1</v>
          </cell>
          <cell r="G979">
            <v>14100</v>
          </cell>
          <cell r="H979">
            <v>14100</v>
          </cell>
          <cell r="I979" t="str">
            <v>調書１０</v>
          </cell>
        </row>
        <row r="980">
          <cell r="B980" t="str">
            <v>配管工事費</v>
          </cell>
          <cell r="C980" t="str">
            <v>〃</v>
          </cell>
          <cell r="D980">
            <v>1</v>
          </cell>
          <cell r="E980" t="str">
            <v>〃</v>
          </cell>
          <cell r="F980">
            <v>1</v>
          </cell>
          <cell r="G980">
            <v>5040</v>
          </cell>
          <cell r="H980">
            <v>5040</v>
          </cell>
          <cell r="I980" t="str">
            <v>調書１０</v>
          </cell>
        </row>
        <row r="981">
          <cell r="B981" t="str">
            <v>塗装費</v>
          </cell>
          <cell r="C981" t="str">
            <v>〃</v>
          </cell>
          <cell r="D981">
            <v>1</v>
          </cell>
          <cell r="E981" t="str">
            <v>〃</v>
          </cell>
          <cell r="F981">
            <v>1</v>
          </cell>
          <cell r="G981">
            <v>1000</v>
          </cell>
          <cell r="H981">
            <v>1000</v>
          </cell>
          <cell r="I981" t="str">
            <v>調書１０</v>
          </cell>
        </row>
        <row r="982">
          <cell r="H982" t="str">
            <v/>
          </cell>
        </row>
        <row r="983">
          <cell r="H983" t="str">
            <v/>
          </cell>
        </row>
        <row r="984">
          <cell r="H984" t="str">
            <v/>
          </cell>
        </row>
        <row r="985">
          <cell r="H985" t="str">
            <v/>
          </cell>
        </row>
        <row r="986">
          <cell r="H986" t="str">
            <v/>
          </cell>
        </row>
        <row r="987">
          <cell r="H987" t="str">
            <v/>
          </cell>
        </row>
        <row r="988">
          <cell r="H988" t="str">
            <v/>
          </cell>
        </row>
        <row r="989">
          <cell r="H989" t="str">
            <v/>
          </cell>
        </row>
        <row r="990">
          <cell r="B990" t="str">
            <v>合計</v>
          </cell>
          <cell r="C990">
            <v>50110</v>
          </cell>
          <cell r="D990">
            <v>50110</v>
          </cell>
          <cell r="E990">
            <v>50110</v>
          </cell>
          <cell r="F990">
            <v>50110</v>
          </cell>
          <cell r="G990">
            <v>50110</v>
          </cell>
          <cell r="H990">
            <v>50110</v>
          </cell>
        </row>
        <row r="991">
          <cell r="H991" t="str">
            <v/>
          </cell>
        </row>
        <row r="992">
          <cell r="H992" t="str">
            <v/>
          </cell>
        </row>
        <row r="993">
          <cell r="H993" t="str">
            <v/>
          </cell>
        </row>
        <row r="994">
          <cell r="H994" t="str">
            <v/>
          </cell>
        </row>
        <row r="995">
          <cell r="H995" t="str">
            <v/>
          </cell>
        </row>
        <row r="996">
          <cell r="H996" t="str">
            <v/>
          </cell>
        </row>
        <row r="997">
          <cell r="H997" t="str">
            <v/>
          </cell>
        </row>
        <row r="998">
          <cell r="H998" t="str">
            <v/>
          </cell>
        </row>
        <row r="999">
          <cell r="H999" t="str">
            <v/>
          </cell>
        </row>
        <row r="1000">
          <cell r="H1000" t="str">
            <v/>
          </cell>
        </row>
        <row r="1001">
          <cell r="H1001" t="str">
            <v/>
          </cell>
        </row>
        <row r="1002">
          <cell r="H1002" t="str">
            <v/>
          </cell>
        </row>
        <row r="1003">
          <cell r="H1003" t="str">
            <v/>
          </cell>
        </row>
        <row r="1004">
          <cell r="H1004" t="str">
            <v/>
          </cell>
        </row>
        <row r="1005">
          <cell r="H1005" t="str">
            <v/>
          </cell>
        </row>
        <row r="1006">
          <cell r="H1006" t="str">
            <v/>
          </cell>
        </row>
        <row r="1007">
          <cell r="H1007" t="str">
            <v/>
          </cell>
        </row>
        <row r="1008">
          <cell r="H1008" t="str">
            <v/>
          </cell>
        </row>
        <row r="1009">
          <cell r="H1009" t="str">
            <v/>
          </cell>
        </row>
        <row r="1010">
          <cell r="H1010" t="str">
            <v/>
          </cell>
        </row>
        <row r="1011">
          <cell r="H1011" t="str">
            <v/>
          </cell>
        </row>
        <row r="1012">
          <cell r="H1012" t="str">
            <v/>
          </cell>
        </row>
        <row r="1013">
          <cell r="H1013" t="str">
            <v/>
          </cell>
        </row>
        <row r="1014">
          <cell r="H1014" t="str">
            <v/>
          </cell>
        </row>
        <row r="1015">
          <cell r="H1015" t="str">
            <v/>
          </cell>
        </row>
        <row r="1016">
          <cell r="H1016" t="str">
            <v/>
          </cell>
        </row>
        <row r="1017">
          <cell r="H1017" t="str">
            <v/>
          </cell>
        </row>
        <row r="1018">
          <cell r="H1018" t="str">
            <v/>
          </cell>
        </row>
        <row r="1019">
          <cell r="H1019" t="str">
            <v/>
          </cell>
        </row>
        <row r="1020">
          <cell r="H1020" t="str">
            <v/>
          </cell>
        </row>
        <row r="1021">
          <cell r="H1021" t="str">
            <v/>
          </cell>
        </row>
        <row r="1022">
          <cell r="H1022" t="str">
            <v/>
          </cell>
        </row>
        <row r="1023">
          <cell r="H1023" t="str">
            <v/>
          </cell>
        </row>
        <row r="1024">
          <cell r="H1024" t="str">
            <v/>
          </cell>
        </row>
        <row r="1025">
          <cell r="H1025" t="str">
            <v/>
          </cell>
        </row>
        <row r="1026">
          <cell r="H1026" t="str">
            <v/>
          </cell>
        </row>
        <row r="1027">
          <cell r="H1027" t="str">
            <v/>
          </cell>
        </row>
        <row r="1028">
          <cell r="H1028" t="str">
            <v/>
          </cell>
        </row>
        <row r="1029">
          <cell r="H1029" t="str">
            <v/>
          </cell>
        </row>
        <row r="1030">
          <cell r="H1030" t="str">
            <v/>
          </cell>
        </row>
        <row r="1031">
          <cell r="H1031" t="str">
            <v/>
          </cell>
        </row>
        <row r="1032">
          <cell r="H1032" t="str">
            <v/>
          </cell>
        </row>
        <row r="1033">
          <cell r="H1033" t="str">
            <v/>
          </cell>
        </row>
        <row r="1034">
          <cell r="H1034" t="str">
            <v/>
          </cell>
        </row>
        <row r="1035">
          <cell r="H1035" t="str">
            <v/>
          </cell>
        </row>
        <row r="1036">
          <cell r="H1036" t="str">
            <v/>
          </cell>
        </row>
        <row r="1037">
          <cell r="H1037" t="str">
            <v/>
          </cell>
        </row>
        <row r="1038">
          <cell r="H1038" t="str">
            <v/>
          </cell>
        </row>
        <row r="1039">
          <cell r="H1039" t="str">
            <v/>
          </cell>
        </row>
        <row r="1040">
          <cell r="H1040" t="str">
            <v/>
          </cell>
        </row>
        <row r="1041">
          <cell r="H1041" t="str">
            <v/>
          </cell>
        </row>
        <row r="1042">
          <cell r="H1042" t="str">
            <v/>
          </cell>
        </row>
        <row r="1043">
          <cell r="H1043" t="str">
            <v/>
          </cell>
        </row>
        <row r="1044">
          <cell r="H1044" t="str">
            <v/>
          </cell>
        </row>
        <row r="1045">
          <cell r="H1045" t="str">
            <v/>
          </cell>
        </row>
        <row r="1046">
          <cell r="H1046" t="str">
            <v/>
          </cell>
        </row>
        <row r="1047">
          <cell r="H1047" t="str">
            <v/>
          </cell>
        </row>
        <row r="1048">
          <cell r="H1048" t="str">
            <v/>
          </cell>
        </row>
        <row r="1049">
          <cell r="H1049" t="str">
            <v/>
          </cell>
        </row>
        <row r="1050">
          <cell r="H1050" t="str">
            <v/>
          </cell>
        </row>
        <row r="1051">
          <cell r="H1051" t="str">
            <v/>
          </cell>
        </row>
        <row r="1052">
          <cell r="H1052" t="str">
            <v/>
          </cell>
        </row>
        <row r="1053">
          <cell r="H1053" t="str">
            <v/>
          </cell>
        </row>
        <row r="1054">
          <cell r="H1054" t="str">
            <v/>
          </cell>
        </row>
        <row r="1055">
          <cell r="H1055" t="str">
            <v/>
          </cell>
        </row>
        <row r="1056">
          <cell r="H1056" t="str">
            <v/>
          </cell>
        </row>
        <row r="1057">
          <cell r="H1057" t="str">
            <v/>
          </cell>
        </row>
        <row r="1058">
          <cell r="H1058" t="str">
            <v/>
          </cell>
        </row>
        <row r="1059">
          <cell r="H1059" t="str">
            <v/>
          </cell>
        </row>
        <row r="1060">
          <cell r="H1060" t="str">
            <v/>
          </cell>
        </row>
        <row r="1061">
          <cell r="H1061" t="str">
            <v/>
          </cell>
        </row>
        <row r="1062">
          <cell r="H1062" t="str">
            <v/>
          </cell>
        </row>
        <row r="1063">
          <cell r="H1063" t="str">
            <v/>
          </cell>
        </row>
        <row r="1064">
          <cell r="H1064" t="str">
            <v/>
          </cell>
        </row>
        <row r="1065">
          <cell r="H1065" t="str">
            <v/>
          </cell>
        </row>
        <row r="1066">
          <cell r="H1066" t="str">
            <v/>
          </cell>
        </row>
        <row r="1067">
          <cell r="H1067" t="str">
            <v/>
          </cell>
        </row>
        <row r="1068">
          <cell r="H1068" t="str">
            <v/>
          </cell>
        </row>
        <row r="1069">
          <cell r="H1069" t="str">
            <v/>
          </cell>
        </row>
        <row r="1070">
          <cell r="H1070" t="str">
            <v/>
          </cell>
        </row>
        <row r="1071">
          <cell r="H1071" t="str">
            <v/>
          </cell>
        </row>
        <row r="1072">
          <cell r="H1072" t="str">
            <v/>
          </cell>
        </row>
        <row r="1073">
          <cell r="H1073" t="str">
            <v/>
          </cell>
        </row>
        <row r="1074">
          <cell r="H1074" t="str">
            <v/>
          </cell>
        </row>
        <row r="1075">
          <cell r="H1075" t="str">
            <v/>
          </cell>
        </row>
        <row r="1076">
          <cell r="H1076" t="str">
            <v/>
          </cell>
        </row>
        <row r="1077">
          <cell r="H1077" t="str">
            <v/>
          </cell>
        </row>
        <row r="1078">
          <cell r="H1078" t="str">
            <v/>
          </cell>
        </row>
        <row r="1079">
          <cell r="H1079" t="str">
            <v/>
          </cell>
        </row>
        <row r="1080">
          <cell r="H1080" t="str">
            <v/>
          </cell>
        </row>
        <row r="1081">
          <cell r="H1081" t="str">
            <v/>
          </cell>
        </row>
        <row r="1082">
          <cell r="H1082" t="str">
            <v/>
          </cell>
        </row>
        <row r="1083">
          <cell r="H1083" t="str">
            <v/>
          </cell>
        </row>
        <row r="1084">
          <cell r="H1084" t="str">
            <v/>
          </cell>
        </row>
        <row r="1085">
          <cell r="H1085" t="str">
            <v/>
          </cell>
        </row>
        <row r="1086">
          <cell r="H1086" t="str">
            <v/>
          </cell>
        </row>
        <row r="1087">
          <cell r="H1087" t="str">
            <v/>
          </cell>
        </row>
        <row r="1088">
          <cell r="H1088" t="str">
            <v/>
          </cell>
        </row>
        <row r="1089">
          <cell r="H1089" t="str">
            <v/>
          </cell>
        </row>
        <row r="1090">
          <cell r="H1090" t="str">
            <v/>
          </cell>
        </row>
        <row r="1091">
          <cell r="H1091" t="str">
            <v/>
          </cell>
        </row>
        <row r="1092">
          <cell r="H1092" t="str">
            <v/>
          </cell>
        </row>
        <row r="1093">
          <cell r="H1093" t="str">
            <v/>
          </cell>
        </row>
        <row r="1094">
          <cell r="H1094" t="str">
            <v/>
          </cell>
        </row>
        <row r="1095">
          <cell r="H1095" t="str">
            <v/>
          </cell>
        </row>
        <row r="1096">
          <cell r="H1096" t="str">
            <v/>
          </cell>
        </row>
        <row r="1097">
          <cell r="H1097" t="str">
            <v/>
          </cell>
        </row>
        <row r="1098">
          <cell r="H1098" t="str">
            <v/>
          </cell>
        </row>
        <row r="1099">
          <cell r="H1099" t="str">
            <v/>
          </cell>
        </row>
        <row r="1100">
          <cell r="H1100" t="str">
            <v/>
          </cell>
        </row>
        <row r="1101">
          <cell r="H1101" t="str">
            <v/>
          </cell>
        </row>
        <row r="1102">
          <cell r="H1102" t="str">
            <v/>
          </cell>
        </row>
        <row r="1103">
          <cell r="H1103" t="str">
            <v/>
          </cell>
        </row>
        <row r="1104">
          <cell r="H1104" t="str">
            <v/>
          </cell>
        </row>
        <row r="1105">
          <cell r="H1105" t="str">
            <v/>
          </cell>
        </row>
        <row r="1106">
          <cell r="H1106" t="str">
            <v/>
          </cell>
        </row>
        <row r="1107">
          <cell r="H1107" t="str">
            <v/>
          </cell>
        </row>
        <row r="1108">
          <cell r="H1108" t="str">
            <v/>
          </cell>
        </row>
        <row r="1109">
          <cell r="H1109" t="str">
            <v/>
          </cell>
        </row>
        <row r="1110">
          <cell r="H1110" t="str">
            <v/>
          </cell>
        </row>
        <row r="1111">
          <cell r="H1111" t="str">
            <v/>
          </cell>
        </row>
        <row r="1112">
          <cell r="H1112" t="str">
            <v/>
          </cell>
        </row>
        <row r="1113">
          <cell r="H1113" t="str">
            <v/>
          </cell>
        </row>
        <row r="1114">
          <cell r="H1114" t="str">
            <v/>
          </cell>
        </row>
        <row r="1115">
          <cell r="H1115" t="str">
            <v/>
          </cell>
        </row>
        <row r="1116">
          <cell r="H1116" t="str">
            <v/>
          </cell>
        </row>
        <row r="1117">
          <cell r="H1117" t="str">
            <v/>
          </cell>
        </row>
        <row r="1118">
          <cell r="H1118" t="str">
            <v/>
          </cell>
        </row>
        <row r="1119">
          <cell r="H1119" t="str">
            <v/>
          </cell>
        </row>
        <row r="1120">
          <cell r="H1120" t="str">
            <v/>
          </cell>
        </row>
        <row r="1121">
          <cell r="H1121" t="str">
            <v/>
          </cell>
        </row>
        <row r="1122">
          <cell r="H1122" t="str">
            <v/>
          </cell>
        </row>
        <row r="1123">
          <cell r="H1123" t="str">
            <v/>
          </cell>
        </row>
        <row r="1124">
          <cell r="H1124" t="str">
            <v/>
          </cell>
        </row>
        <row r="1125">
          <cell r="H1125" t="str">
            <v/>
          </cell>
        </row>
        <row r="1126">
          <cell r="H1126" t="str">
            <v/>
          </cell>
        </row>
        <row r="1127">
          <cell r="H1127" t="str">
            <v/>
          </cell>
        </row>
        <row r="1128">
          <cell r="H1128" t="str">
            <v/>
          </cell>
        </row>
        <row r="1129">
          <cell r="H1129" t="str">
            <v/>
          </cell>
        </row>
        <row r="1130">
          <cell r="H1130" t="str">
            <v/>
          </cell>
        </row>
        <row r="1131">
          <cell r="H1131" t="str">
            <v/>
          </cell>
        </row>
        <row r="1132">
          <cell r="H1132" t="str">
            <v/>
          </cell>
        </row>
        <row r="1133">
          <cell r="H1133" t="str">
            <v/>
          </cell>
        </row>
        <row r="1134">
          <cell r="H1134" t="str">
            <v/>
          </cell>
        </row>
        <row r="1135">
          <cell r="H1135" t="str">
            <v/>
          </cell>
        </row>
        <row r="1136">
          <cell r="H1136" t="str">
            <v/>
          </cell>
        </row>
        <row r="1137">
          <cell r="H1137" t="str">
            <v/>
          </cell>
        </row>
        <row r="1138">
          <cell r="H1138" t="str">
            <v/>
          </cell>
        </row>
        <row r="1139">
          <cell r="H1139" t="str">
            <v/>
          </cell>
        </row>
        <row r="1140">
          <cell r="H1140" t="str">
            <v/>
          </cell>
        </row>
        <row r="1141">
          <cell r="H1141" t="str">
            <v/>
          </cell>
        </row>
        <row r="1142">
          <cell r="H1142" t="str">
            <v/>
          </cell>
        </row>
        <row r="1143">
          <cell r="H1143" t="str">
            <v/>
          </cell>
        </row>
        <row r="1144">
          <cell r="H1144" t="str">
            <v/>
          </cell>
        </row>
        <row r="1145">
          <cell r="H1145" t="str">
            <v/>
          </cell>
        </row>
        <row r="1146">
          <cell r="H1146" t="str">
            <v/>
          </cell>
        </row>
        <row r="1147">
          <cell r="H1147" t="str">
            <v/>
          </cell>
        </row>
        <row r="1148">
          <cell r="H1148" t="str">
            <v/>
          </cell>
        </row>
        <row r="1149">
          <cell r="H1149" t="str">
            <v/>
          </cell>
        </row>
        <row r="1150">
          <cell r="H1150" t="str">
            <v/>
          </cell>
        </row>
        <row r="1151">
          <cell r="H1151" t="str">
            <v/>
          </cell>
        </row>
        <row r="1152">
          <cell r="H1152" t="str">
            <v/>
          </cell>
        </row>
        <row r="1153">
          <cell r="H1153" t="str">
            <v/>
          </cell>
        </row>
        <row r="1154">
          <cell r="H1154" t="str">
            <v/>
          </cell>
        </row>
        <row r="1155">
          <cell r="H1155" t="str">
            <v/>
          </cell>
        </row>
        <row r="1156">
          <cell r="H1156" t="str">
            <v/>
          </cell>
        </row>
        <row r="1157">
          <cell r="H1157" t="str">
            <v/>
          </cell>
        </row>
        <row r="1158">
          <cell r="H1158" t="str">
            <v/>
          </cell>
        </row>
        <row r="1159">
          <cell r="H1159" t="str">
            <v/>
          </cell>
        </row>
        <row r="1160">
          <cell r="H1160" t="str">
            <v/>
          </cell>
        </row>
        <row r="1161">
          <cell r="H1161" t="str">
            <v/>
          </cell>
        </row>
        <row r="1162">
          <cell r="H1162" t="str">
            <v/>
          </cell>
        </row>
        <row r="1163">
          <cell r="H1163" t="str">
            <v/>
          </cell>
        </row>
        <row r="1164">
          <cell r="H1164" t="str">
            <v/>
          </cell>
        </row>
        <row r="1165">
          <cell r="H1165" t="str">
            <v/>
          </cell>
        </row>
        <row r="1166">
          <cell r="H1166" t="str">
            <v/>
          </cell>
        </row>
        <row r="1167">
          <cell r="H1167" t="str">
            <v/>
          </cell>
        </row>
        <row r="1168">
          <cell r="H1168" t="str">
            <v/>
          </cell>
        </row>
        <row r="1169">
          <cell r="H1169" t="str">
            <v/>
          </cell>
        </row>
        <row r="1170">
          <cell r="H1170" t="str">
            <v/>
          </cell>
        </row>
        <row r="1171">
          <cell r="H1171" t="str">
            <v/>
          </cell>
        </row>
        <row r="1172">
          <cell r="H1172" t="str">
            <v/>
          </cell>
        </row>
        <row r="1173">
          <cell r="H1173" t="str">
            <v/>
          </cell>
        </row>
        <row r="1174">
          <cell r="H1174" t="str">
            <v/>
          </cell>
        </row>
        <row r="1175">
          <cell r="H1175" t="str">
            <v/>
          </cell>
        </row>
        <row r="1176">
          <cell r="H1176" t="str">
            <v/>
          </cell>
        </row>
        <row r="1177">
          <cell r="H1177" t="str">
            <v/>
          </cell>
        </row>
        <row r="1178">
          <cell r="H1178" t="str">
            <v/>
          </cell>
        </row>
        <row r="1179">
          <cell r="H1179" t="str">
            <v/>
          </cell>
        </row>
        <row r="1180">
          <cell r="H1180" t="str">
            <v/>
          </cell>
        </row>
        <row r="1181">
          <cell r="H1181" t="str">
            <v/>
          </cell>
        </row>
        <row r="1182">
          <cell r="H1182" t="str">
            <v/>
          </cell>
        </row>
        <row r="1183">
          <cell r="H1183" t="str">
            <v/>
          </cell>
        </row>
        <row r="1184">
          <cell r="H1184" t="str">
            <v/>
          </cell>
        </row>
        <row r="1185">
          <cell r="H1185" t="str">
            <v/>
          </cell>
        </row>
        <row r="1186">
          <cell r="H1186" t="str">
            <v/>
          </cell>
        </row>
        <row r="1187">
          <cell r="H1187" t="str">
            <v/>
          </cell>
        </row>
        <row r="1188">
          <cell r="H1188" t="str">
            <v/>
          </cell>
        </row>
        <row r="1189">
          <cell r="H1189" t="str">
            <v/>
          </cell>
        </row>
        <row r="1190">
          <cell r="H1190" t="str">
            <v/>
          </cell>
        </row>
        <row r="1191">
          <cell r="H1191" t="str">
            <v/>
          </cell>
        </row>
        <row r="1192">
          <cell r="H1192" t="str">
            <v/>
          </cell>
        </row>
        <row r="1193">
          <cell r="H1193" t="str">
            <v/>
          </cell>
        </row>
        <row r="1194">
          <cell r="H1194" t="str">
            <v/>
          </cell>
        </row>
        <row r="1195">
          <cell r="H1195" t="str">
            <v/>
          </cell>
        </row>
        <row r="1196">
          <cell r="H1196" t="str">
            <v/>
          </cell>
        </row>
        <row r="1197">
          <cell r="H1197" t="str">
            <v/>
          </cell>
        </row>
        <row r="1198">
          <cell r="H1198" t="str">
            <v/>
          </cell>
        </row>
        <row r="1199">
          <cell r="H1199" t="str">
            <v/>
          </cell>
        </row>
        <row r="1200">
          <cell r="H1200" t="str">
            <v/>
          </cell>
        </row>
        <row r="1201">
          <cell r="H1201" t="str">
            <v/>
          </cell>
        </row>
        <row r="1202">
          <cell r="H1202" t="str">
            <v/>
          </cell>
        </row>
        <row r="1203">
          <cell r="H1203" t="str">
            <v/>
          </cell>
        </row>
        <row r="1204">
          <cell r="H1204" t="str">
            <v/>
          </cell>
        </row>
        <row r="1205">
          <cell r="H1205" t="str">
            <v/>
          </cell>
        </row>
        <row r="1206">
          <cell r="H1206" t="str">
            <v/>
          </cell>
        </row>
        <row r="1207">
          <cell r="H1207" t="str">
            <v/>
          </cell>
        </row>
        <row r="1208">
          <cell r="H1208" t="str">
            <v/>
          </cell>
        </row>
        <row r="1209">
          <cell r="H1209" t="str">
            <v/>
          </cell>
        </row>
        <row r="1210">
          <cell r="H1210" t="str">
            <v/>
          </cell>
        </row>
        <row r="1211">
          <cell r="H1211" t="str">
            <v/>
          </cell>
        </row>
        <row r="1212">
          <cell r="H1212" t="str">
            <v/>
          </cell>
        </row>
        <row r="1213">
          <cell r="H1213" t="str">
            <v/>
          </cell>
        </row>
        <row r="1214">
          <cell r="H1214" t="str">
            <v/>
          </cell>
        </row>
        <row r="1215">
          <cell r="H1215" t="str">
            <v/>
          </cell>
        </row>
        <row r="1216">
          <cell r="H1216" t="str">
            <v/>
          </cell>
        </row>
        <row r="1217">
          <cell r="H1217" t="str">
            <v/>
          </cell>
        </row>
        <row r="1218">
          <cell r="H1218" t="str">
            <v/>
          </cell>
        </row>
        <row r="1219">
          <cell r="H1219" t="str">
            <v/>
          </cell>
        </row>
        <row r="1220">
          <cell r="H1220" t="str">
            <v/>
          </cell>
        </row>
        <row r="1221">
          <cell r="H1221" t="str">
            <v/>
          </cell>
        </row>
        <row r="1222">
          <cell r="H1222" t="str">
            <v/>
          </cell>
        </row>
        <row r="1223">
          <cell r="H1223" t="str">
            <v/>
          </cell>
        </row>
        <row r="1224">
          <cell r="H1224" t="str">
            <v/>
          </cell>
        </row>
        <row r="1225">
          <cell r="H1225" t="str">
            <v/>
          </cell>
        </row>
        <row r="1226">
          <cell r="H1226" t="str">
            <v/>
          </cell>
        </row>
        <row r="1227">
          <cell r="H1227" t="str">
            <v/>
          </cell>
        </row>
        <row r="1228">
          <cell r="H1228" t="str">
            <v/>
          </cell>
        </row>
        <row r="1229">
          <cell r="H1229" t="str">
            <v/>
          </cell>
        </row>
        <row r="1230">
          <cell r="H1230" t="str">
            <v/>
          </cell>
        </row>
        <row r="1231">
          <cell r="H1231" t="str">
            <v/>
          </cell>
        </row>
        <row r="1232">
          <cell r="H1232" t="str">
            <v/>
          </cell>
        </row>
        <row r="1233">
          <cell r="H1233" t="str">
            <v/>
          </cell>
        </row>
        <row r="1234">
          <cell r="H1234" t="str">
            <v/>
          </cell>
        </row>
        <row r="1235">
          <cell r="H1235" t="str">
            <v/>
          </cell>
        </row>
        <row r="1236">
          <cell r="H1236" t="str">
            <v/>
          </cell>
        </row>
        <row r="1237">
          <cell r="H1237" t="str">
            <v/>
          </cell>
        </row>
        <row r="1238">
          <cell r="H1238" t="str">
            <v/>
          </cell>
        </row>
        <row r="1239">
          <cell r="H1239" t="str">
            <v/>
          </cell>
        </row>
        <row r="1240">
          <cell r="H1240" t="str">
            <v/>
          </cell>
        </row>
        <row r="1241">
          <cell r="H1241" t="str">
            <v/>
          </cell>
        </row>
        <row r="1242">
          <cell r="H1242" t="str">
            <v/>
          </cell>
        </row>
        <row r="1243">
          <cell r="H1243" t="str">
            <v/>
          </cell>
        </row>
        <row r="1244">
          <cell r="H1244" t="str">
            <v/>
          </cell>
        </row>
        <row r="1245">
          <cell r="H1245" t="str">
            <v/>
          </cell>
        </row>
        <row r="1246">
          <cell r="H1246" t="str">
            <v/>
          </cell>
        </row>
        <row r="1247">
          <cell r="H1247" t="str">
            <v/>
          </cell>
        </row>
        <row r="1248">
          <cell r="H1248" t="str">
            <v/>
          </cell>
        </row>
        <row r="1249">
          <cell r="H1249" t="str">
            <v/>
          </cell>
        </row>
        <row r="1250">
          <cell r="H1250" t="str">
            <v/>
          </cell>
        </row>
        <row r="1251">
          <cell r="H1251" t="str">
            <v/>
          </cell>
        </row>
        <row r="1252">
          <cell r="H1252" t="str">
            <v/>
          </cell>
        </row>
        <row r="1253">
          <cell r="H1253" t="str">
            <v/>
          </cell>
        </row>
        <row r="1254">
          <cell r="H1254" t="str">
            <v/>
          </cell>
        </row>
        <row r="1255">
          <cell r="H1255" t="str">
            <v/>
          </cell>
        </row>
        <row r="1256">
          <cell r="H1256" t="str">
            <v/>
          </cell>
        </row>
        <row r="1257">
          <cell r="H1257" t="str">
            <v/>
          </cell>
        </row>
        <row r="1258">
          <cell r="H1258" t="str">
            <v/>
          </cell>
        </row>
        <row r="1259">
          <cell r="H1259" t="str">
            <v/>
          </cell>
        </row>
        <row r="1260">
          <cell r="H1260" t="str">
            <v/>
          </cell>
        </row>
        <row r="1261">
          <cell r="H1261" t="str">
            <v/>
          </cell>
        </row>
        <row r="1262">
          <cell r="H1262" t="str">
            <v/>
          </cell>
        </row>
        <row r="1263">
          <cell r="H1263" t="str">
            <v/>
          </cell>
        </row>
        <row r="1264">
          <cell r="H1264" t="str">
            <v/>
          </cell>
        </row>
        <row r="1265">
          <cell r="H1265" t="str">
            <v/>
          </cell>
        </row>
        <row r="1266">
          <cell r="H1266" t="str">
            <v/>
          </cell>
        </row>
        <row r="1267">
          <cell r="H1267" t="str">
            <v/>
          </cell>
        </row>
        <row r="1268">
          <cell r="H1268" t="str">
            <v/>
          </cell>
        </row>
        <row r="1269">
          <cell r="H1269" t="str">
            <v/>
          </cell>
        </row>
        <row r="1270">
          <cell r="H1270" t="str">
            <v/>
          </cell>
        </row>
        <row r="1271">
          <cell r="H1271" t="str">
            <v/>
          </cell>
        </row>
        <row r="1272">
          <cell r="H1272" t="str">
            <v/>
          </cell>
        </row>
        <row r="1273">
          <cell r="H1273" t="str">
            <v/>
          </cell>
        </row>
        <row r="1274">
          <cell r="H1274" t="str">
            <v/>
          </cell>
        </row>
        <row r="1275">
          <cell r="H1275" t="str">
            <v/>
          </cell>
        </row>
        <row r="1276">
          <cell r="H1276" t="str">
            <v/>
          </cell>
        </row>
        <row r="1277">
          <cell r="H1277" t="str">
            <v/>
          </cell>
        </row>
        <row r="1278">
          <cell r="H1278" t="str">
            <v/>
          </cell>
        </row>
        <row r="1279">
          <cell r="H1279" t="str">
            <v/>
          </cell>
        </row>
        <row r="1280">
          <cell r="H1280" t="str">
            <v/>
          </cell>
        </row>
        <row r="1281">
          <cell r="H1281" t="str">
            <v/>
          </cell>
        </row>
        <row r="1282">
          <cell r="H1282" t="str">
            <v/>
          </cell>
        </row>
        <row r="1283">
          <cell r="H1283" t="str">
            <v/>
          </cell>
        </row>
        <row r="1284">
          <cell r="H1284" t="str">
            <v/>
          </cell>
        </row>
        <row r="1285">
          <cell r="H1285" t="str">
            <v/>
          </cell>
        </row>
        <row r="1286">
          <cell r="H1286" t="str">
            <v/>
          </cell>
        </row>
        <row r="1287">
          <cell r="H1287" t="str">
            <v/>
          </cell>
        </row>
        <row r="1288">
          <cell r="H1288" t="str">
            <v/>
          </cell>
        </row>
        <row r="1289">
          <cell r="H1289" t="str">
            <v/>
          </cell>
        </row>
        <row r="1290">
          <cell r="H1290" t="str">
            <v/>
          </cell>
        </row>
        <row r="1291">
          <cell r="H1291" t="str">
            <v/>
          </cell>
        </row>
        <row r="1292">
          <cell r="H1292" t="str">
            <v/>
          </cell>
        </row>
        <row r="1293">
          <cell r="H1293" t="str">
            <v/>
          </cell>
        </row>
        <row r="1294">
          <cell r="H1294" t="str">
            <v/>
          </cell>
        </row>
        <row r="1295">
          <cell r="H1295" t="str">
            <v/>
          </cell>
        </row>
        <row r="1296">
          <cell r="H1296" t="str">
            <v/>
          </cell>
        </row>
        <row r="1297">
          <cell r="H1297" t="str">
            <v/>
          </cell>
        </row>
        <row r="1298">
          <cell r="H1298" t="str">
            <v/>
          </cell>
        </row>
        <row r="1299">
          <cell r="H1299" t="str">
            <v/>
          </cell>
        </row>
        <row r="1300">
          <cell r="H1300" t="str">
            <v/>
          </cell>
        </row>
        <row r="1301">
          <cell r="H1301" t="str">
            <v/>
          </cell>
        </row>
        <row r="1302">
          <cell r="H1302" t="str">
            <v/>
          </cell>
        </row>
        <row r="1303">
          <cell r="H1303" t="str">
            <v/>
          </cell>
        </row>
        <row r="1304">
          <cell r="H1304" t="str">
            <v/>
          </cell>
        </row>
        <row r="1305">
          <cell r="H1305" t="str">
            <v/>
          </cell>
        </row>
        <row r="1306">
          <cell r="H1306" t="str">
            <v/>
          </cell>
        </row>
        <row r="1307">
          <cell r="H1307" t="str">
            <v/>
          </cell>
        </row>
        <row r="1308">
          <cell r="H1308" t="str">
            <v/>
          </cell>
        </row>
      </sheetData>
      <sheetData sheetId="2"/>
      <sheetData sheetId="3">
        <row r="1">
          <cell r="A1" t="str">
            <v>No.</v>
          </cell>
        </row>
      </sheetData>
      <sheetData sheetId="4"/>
      <sheetData sheetId="5">
        <row r="1">
          <cell r="A1" t="str">
            <v>No.</v>
          </cell>
        </row>
      </sheetData>
      <sheetData sheetId="6"/>
      <sheetData sheetId="7">
        <row r="1">
          <cell r="A1" t="str">
            <v>No.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No.</v>
          </cell>
        </row>
      </sheetData>
      <sheetData sheetId="25"/>
      <sheetData sheetId="26">
        <row r="1">
          <cell r="A1" t="str">
            <v>No.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EF"/>
      <sheetName val="設計書表紙"/>
      <sheetName val="設計書 (住宅課経費)"/>
      <sheetName val="設計書"/>
      <sheetName val="代価表紙"/>
      <sheetName val="見積代価表"/>
      <sheetName val="表紙"/>
      <sheetName val="直接仮設集計表"/>
      <sheetName val="土工事集計表"/>
      <sheetName val="鉄筋、型枠、生コン総括表"/>
      <sheetName val="鉄筋、型枠、生コン集計表"/>
      <sheetName val="防水工事集計表 "/>
      <sheetName val="石、タイル工事集計表"/>
      <sheetName val="木工事集計表 "/>
      <sheetName val="屋根工事集計表 "/>
      <sheetName val="金属工事集計表"/>
      <sheetName val="左官工事集計表"/>
      <sheetName val="木製建具工事集計表"/>
      <sheetName val="金属製建具工事集計表"/>
      <sheetName val="ガラス工事集計表"/>
      <sheetName val="塗装工事集計表"/>
      <sheetName val="外装工事集計表"/>
      <sheetName val="内装集計表"/>
      <sheetName val="各室内装数量調書"/>
      <sheetName val="雑工事集計表"/>
      <sheetName val="外構工事集計表"/>
      <sheetName val="Ｈ12　みどりヶ丘団地集会所建築工事 のバックアップ"/>
    </sheetNames>
    <sheetDataSet>
      <sheetData sheetId="0" refreshError="1">
        <row r="1">
          <cell r="A1" t="str">
            <v>No.</v>
          </cell>
        </row>
        <row r="760">
          <cell r="N760">
            <v>1520146</v>
          </cell>
        </row>
      </sheetData>
      <sheetData sheetId="1"/>
      <sheetData sheetId="2">
        <row r="1">
          <cell r="A1" t="str">
            <v>No.</v>
          </cell>
        </row>
      </sheetData>
      <sheetData sheetId="3"/>
      <sheetData sheetId="4">
        <row r="1">
          <cell r="A1" t="str">
            <v>No.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No.</v>
          </cell>
        </row>
      </sheetData>
      <sheetData sheetId="24" refreshError="1"/>
      <sheetData sheetId="25" refreshError="1"/>
      <sheetData sheetId="2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#REF"/>
      <sheetName val="石ヶ戸解体"/>
      <sheetName val="総括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内  訳"/>
      <sheetName val="見積比較表"/>
      <sheetName val="東高校"/>
      <sheetName val="8年度新諸経費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青森東下"/>
      <sheetName val="#REF"/>
      <sheetName val="強電複合"/>
      <sheetName val="内訳"/>
      <sheetName val="改修内訳"/>
      <sheetName val="石ヶ戸解体"/>
      <sheetName val="H8県住内訳"/>
      <sheetName val="体育館"/>
      <sheetName val="建築工事内訳"/>
      <sheetName val="出戸四阿"/>
      <sheetName val="見積調書"/>
      <sheetName val="一位代価表"/>
      <sheetName val="工事概要"/>
      <sheetName val="拾い書"/>
      <sheetName val="建築"/>
      <sheetName val="Sheet1"/>
      <sheetName val="外構工事単価算出表"/>
      <sheetName val="鋼材データ"/>
      <sheetName val="check monitor"/>
      <sheetName val="共通仮設内訳"/>
      <sheetName val="建築内訳"/>
      <sheetName val="付帯施設内訳"/>
      <sheetName val="外構内訳"/>
      <sheetName val="代価算出表(校舎"/>
      <sheetName val="代価算出表 (外構"/>
      <sheetName val="見積用"/>
      <sheetName val="杭内訳"/>
      <sheetName val="総括表"/>
      <sheetName val="建築１"/>
      <sheetName val="建築２"/>
      <sheetName val="直接"/>
      <sheetName val="杭"/>
      <sheetName val="コンク"/>
      <sheetName val="型枠"/>
      <sheetName val="鉄筋"/>
      <sheetName val="防水"/>
      <sheetName val="石・タイル"/>
      <sheetName val="屋根"/>
      <sheetName val="金属1"/>
      <sheetName val="金属 2"/>
      <sheetName val="左官"/>
      <sheetName val="鋼建１"/>
      <sheetName val="木建"/>
      <sheetName val="硝子"/>
      <sheetName val="塗装１"/>
      <sheetName val="塗装２"/>
      <sheetName val="内装１"/>
      <sheetName val="内装２"/>
      <sheetName val="内装３"/>
      <sheetName val="家具"/>
      <sheetName val="雑２"/>
      <sheetName val="外構1"/>
      <sheetName val="外構 (a)"/>
      <sheetName val="外構（b）"/>
      <sheetName val="共通仮設"/>
      <sheetName val="現場経費"/>
      <sheetName val="市浦代価"/>
      <sheetName val="見積依頼プログラム"/>
      <sheetName val="宿舎"/>
      <sheetName val="内訳（水産）"/>
      <sheetName val="複合単価表"/>
      <sheetName val="内訳書"/>
      <sheetName val="概算"/>
      <sheetName val="参照データ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ssﾀﾞｸﾄ拾い(1)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EF"/>
      <sheetName val="回復された外部リンク1"/>
    </sheetNames>
    <definedNames>
      <definedName name="HROUND"/>
    </definedNames>
    <sheetDataSet>
      <sheetData sheetId="0" refreshError="1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石ヶ戸解体"/>
      <sheetName val="総括表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  <sheetName val=" 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"/>
      <sheetName val="単価表（一般）"/>
      <sheetName val="単価表 (建具)"/>
      <sheetName val="代価表"/>
      <sheetName val="代価表紙"/>
      <sheetName val="体育館"/>
      <sheetName val="見積比較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  <sheetName val="体育館"/>
      <sheetName val="単価表（一般）"/>
      <sheetName val="代価表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幽霊ﾘﾝｸ対策"/>
      <sheetName val="#REF"/>
      <sheetName val="見積比較表"/>
      <sheetName val="強電複合"/>
      <sheetName val="Book1"/>
      <sheetName val="石ヶ戸解体"/>
      <sheetName val="東高校"/>
      <sheetName val="拾い書"/>
      <sheetName val="体育館"/>
      <sheetName val="内訳"/>
      <sheetName val="内訳（水産）"/>
      <sheetName val="Sheet3"/>
      <sheetName val="改修内訳"/>
      <sheetName val="諸経費"/>
      <sheetName val="代価表"/>
      <sheetName val="A-1積算数量算出書"/>
      <sheetName val="D-1積算数量算出書"/>
      <sheetName val="A-2積算数量算出書"/>
      <sheetName val="B-1積算数量算出書"/>
      <sheetName val="B-2積算数量算出書"/>
      <sheetName val="D-2積算数量算出書"/>
      <sheetName val="C積算数量算出書"/>
      <sheetName val="建積比較"/>
      <sheetName val="第一埠頭内訳"/>
      <sheetName val="校舎　積算数量算出書"/>
      <sheetName val="工事費内訳"/>
      <sheetName val="設計書ﾀｲﾄﾙ"/>
      <sheetName val="単価比較表"/>
      <sheetName val="本体"/>
      <sheetName val="H8県住内訳"/>
      <sheetName val="複合単価表"/>
      <sheetName val="電気内訳"/>
      <sheetName val="屋根・外壁等"/>
      <sheetName val="概算"/>
      <sheetName val="Sheet2"/>
      <sheetName val="建築工事内訳"/>
      <sheetName val="宿舎"/>
      <sheetName val="内訳書"/>
      <sheetName val="内訳まとめ"/>
      <sheetName val="共通仮設費積上げ分"/>
      <sheetName val="初期条件"/>
      <sheetName val="装柱材"/>
      <sheetName val="ﾀｲﾄﾙ"/>
      <sheetName val="ﾃﾞｰﾀ１"/>
      <sheetName val="ﾃﾞｰﾀ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幽霊ﾘﾝｸ対策"/>
      <sheetName val="#REF"/>
      <sheetName val="見積比較表"/>
      <sheetName val="強電複合"/>
      <sheetName val="Book1"/>
      <sheetName val="石ヶ戸解体"/>
      <sheetName val="東高校"/>
      <sheetName val="拾い書"/>
      <sheetName val="体育館"/>
      <sheetName val="内訳"/>
      <sheetName val="内訳（水産）"/>
      <sheetName val="Sheet3"/>
      <sheetName val="改修内訳"/>
      <sheetName val="諸経費"/>
      <sheetName val="代価表"/>
      <sheetName val="A-1積算数量算出書"/>
      <sheetName val="D-1積算数量算出書"/>
      <sheetName val="A-2積算数量算出書"/>
      <sheetName val="B-1積算数量算出書"/>
      <sheetName val="B-2積算数量算出書"/>
      <sheetName val="D-2積算数量算出書"/>
      <sheetName val="C積算数量算出書"/>
      <sheetName val="建積比較"/>
      <sheetName val="第一埠頭内訳"/>
      <sheetName val="校舎　積算数量算出書"/>
      <sheetName val="工事費内訳"/>
      <sheetName val="設計書ﾀｲﾄﾙ"/>
      <sheetName val="単価比較表"/>
      <sheetName val="本体"/>
      <sheetName val="H8県住内訳"/>
      <sheetName val="複合単価表"/>
      <sheetName val="電気内訳"/>
      <sheetName val="屋根・外壁等"/>
      <sheetName val="概算"/>
      <sheetName val="Sheet2"/>
      <sheetName val="建築工事内訳"/>
      <sheetName val="宿舎"/>
      <sheetName val="内訳書"/>
      <sheetName val="内訳まとめ"/>
      <sheetName val="共通仮設費積上げ分"/>
      <sheetName val="初期条件"/>
      <sheetName val="装柱材"/>
      <sheetName val="ﾀｲﾄﾙ"/>
      <sheetName val="ﾃﾞｰﾀ１"/>
      <sheetName val="ﾃﾞｰﾀ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内訳"/>
      <sheetName val="ssﾀﾞｸﾄ拾い(1)"/>
      <sheetName val="#REF"/>
      <sheetName val="表紙"/>
      <sheetName val="概要書"/>
      <sheetName val="新営（総括）"/>
      <sheetName val="公開"/>
      <sheetName val=" 公開数量内訳書"/>
      <sheetName val="公表用内訳書"/>
      <sheetName val="公開内訳"/>
      <sheetName val="強電複合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機器見積"/>
      <sheetName val="型枠"/>
      <sheetName val="ｺﾝ"/>
      <sheetName val="盤･灯器"/>
      <sheetName val="管路"/>
      <sheetName val="ｹｰﾌﾞﾙ1"/>
      <sheetName val="ｹｰﾌﾞﾙ2"/>
      <sheetName val="ｹｰﾌﾞﾙ3"/>
      <sheetName val="架空線"/>
      <sheetName val="ﾗｯｸ単"/>
      <sheetName val="機械損料"/>
      <sheetName val="その他"/>
      <sheetName val="労務昼"/>
      <sheetName val="労務夜"/>
      <sheetName val="土工事"/>
      <sheetName val="管布数"/>
      <sheetName val="ﾋﾟｯﾄ蓋"/>
      <sheetName val="ﾊﾞｯｸ"/>
      <sheetName val="ﾀﾝﾊﾟ"/>
      <sheetName val="土工"/>
      <sheetName val="管代"/>
      <sheetName val="総"/>
      <sheetName val="諸経費"/>
      <sheetName val="派遣"/>
      <sheetName val="VCB"/>
      <sheetName val="結線"/>
      <sheetName val="内訳"/>
      <sheetName val="ラック (2)"/>
      <sheetName val="配線電"/>
      <sheetName val="引込"/>
      <sheetName val="FL配"/>
      <sheetName val="FL拾"/>
      <sheetName val="HV-C"/>
      <sheetName val="PN"/>
      <sheetName val="LV-C"/>
      <sheetName val="C-C"/>
      <sheetName val="E"/>
      <sheetName val="盤設"/>
      <sheetName val="ｹｰ電"/>
      <sheetName val="ｹｰ制"/>
      <sheetName val="管"/>
      <sheetName val="他"/>
      <sheetName val="ﾗｯｸ"/>
      <sheetName val="東高校"/>
      <sheetName val="代価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経費　新営電気"/>
      <sheetName val="表紙"/>
      <sheetName val="総括"/>
      <sheetName val="5内訳書"/>
      <sheetName val="代価表"/>
      <sheetName val="電灯　単価表"/>
      <sheetName val="電灯拾い"/>
      <sheetName val="解体品"/>
      <sheetName val="盤歩掛け"/>
      <sheetName val="代理店見積"/>
      <sheetName val=" 内訳"/>
    </sheetNames>
    <sheetDataSet>
      <sheetData sheetId="0" refreshError="1"/>
      <sheetData sheetId="1" refreshError="1"/>
      <sheetData sheetId="2" refreshError="1"/>
      <sheetData sheetId="3"/>
      <sheetData sheetId="4">
        <row r="2">
          <cell r="J2">
            <v>19000</v>
          </cell>
          <cell r="L2">
            <v>17500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鉄骨積み上げ共通仮設費"/>
      <sheetName val="共通仮設費"/>
      <sheetName val="経費率表(改修)新"/>
      <sheetName val="表紙"/>
      <sheetName val="表紙 (川島) "/>
      <sheetName val="総括表"/>
      <sheetName val="設計書(R7工事)"/>
      <sheetName val="金額比較"/>
      <sheetName val="代価"/>
      <sheetName val="発生材運搬代価（2ｔ人力DID無し）"/>
      <sheetName val="発生材運搬代価（2ｔ人力DID有り）"/>
      <sheetName val="比較(処分費-2ｔ人力)"/>
      <sheetName val="建設発生土代価（10ｔ車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3">
          <cell r="X3" t="str">
            <v/>
          </cell>
        </row>
        <row r="8">
          <cell r="X8" t="str">
            <v/>
          </cell>
        </row>
        <row r="10">
          <cell r="X10" t="str">
            <v/>
          </cell>
        </row>
        <row r="15">
          <cell r="X15" t="str">
            <v/>
          </cell>
        </row>
        <row r="16">
          <cell r="X16" t="str">
            <v/>
          </cell>
        </row>
        <row r="17">
          <cell r="X17" t="str">
            <v/>
          </cell>
        </row>
        <row r="18">
          <cell r="X18" t="str">
            <v/>
          </cell>
        </row>
        <row r="19">
          <cell r="X19" t="str">
            <v/>
          </cell>
        </row>
        <row r="20">
          <cell r="X20" t="str">
            <v/>
          </cell>
        </row>
        <row r="21">
          <cell r="X21" t="str">
            <v/>
          </cell>
        </row>
        <row r="22">
          <cell r="X22" t="str">
            <v/>
          </cell>
        </row>
        <row r="23">
          <cell r="X23" t="str">
            <v/>
          </cell>
        </row>
        <row r="24">
          <cell r="X24" t="str">
            <v/>
          </cell>
        </row>
        <row r="25">
          <cell r="X25" t="str">
            <v/>
          </cell>
        </row>
        <row r="26">
          <cell r="X26" t="str">
            <v/>
          </cell>
        </row>
        <row r="27">
          <cell r="X27" t="str">
            <v/>
          </cell>
        </row>
        <row r="28">
          <cell r="X28" t="str">
            <v/>
          </cell>
        </row>
        <row r="29">
          <cell r="X29" t="str">
            <v/>
          </cell>
        </row>
        <row r="46">
          <cell r="X46" t="str">
            <v/>
          </cell>
        </row>
        <row r="47">
          <cell r="X47" t="str">
            <v/>
          </cell>
        </row>
        <row r="48">
          <cell r="X48" t="str">
            <v/>
          </cell>
        </row>
        <row r="49">
          <cell r="X49" t="str">
            <v/>
          </cell>
        </row>
        <row r="50">
          <cell r="X50" t="str">
            <v/>
          </cell>
        </row>
        <row r="51">
          <cell r="X51" t="str">
            <v/>
          </cell>
        </row>
        <row r="52">
          <cell r="X52" t="str">
            <v/>
          </cell>
        </row>
        <row r="53">
          <cell r="X53" t="str">
            <v/>
          </cell>
        </row>
        <row r="54">
          <cell r="X54" t="str">
            <v/>
          </cell>
        </row>
        <row r="88">
          <cell r="X88" t="str">
            <v/>
          </cell>
        </row>
        <row r="89">
          <cell r="X89" t="str">
            <v/>
          </cell>
        </row>
        <row r="90">
          <cell r="X90" t="str">
            <v/>
          </cell>
        </row>
        <row r="91">
          <cell r="X91" t="str">
            <v/>
          </cell>
        </row>
        <row r="92">
          <cell r="X92" t="str">
            <v/>
          </cell>
        </row>
        <row r="93">
          <cell r="X93" t="str">
            <v/>
          </cell>
        </row>
        <row r="94">
          <cell r="X94" t="str">
            <v/>
          </cell>
        </row>
        <row r="95">
          <cell r="X95" t="str">
            <v/>
          </cell>
        </row>
        <row r="96">
          <cell r="X96" t="str">
            <v/>
          </cell>
        </row>
        <row r="97">
          <cell r="X97" t="str">
            <v/>
          </cell>
        </row>
        <row r="98">
          <cell r="X98" t="str">
            <v/>
          </cell>
        </row>
        <row r="99">
          <cell r="X99" t="str">
            <v/>
          </cell>
        </row>
        <row r="100">
          <cell r="X100" t="str">
            <v/>
          </cell>
        </row>
        <row r="101">
          <cell r="X101" t="str">
            <v/>
          </cell>
        </row>
        <row r="102">
          <cell r="X102" t="str">
            <v/>
          </cell>
        </row>
        <row r="103">
          <cell r="X103" t="str">
            <v/>
          </cell>
        </row>
        <row r="104">
          <cell r="X104" t="str">
            <v/>
          </cell>
        </row>
        <row r="107">
          <cell r="X107" t="str">
            <v/>
          </cell>
        </row>
        <row r="108">
          <cell r="X108" t="str">
            <v/>
          </cell>
        </row>
        <row r="109">
          <cell r="X109" t="str">
            <v/>
          </cell>
        </row>
        <row r="110">
          <cell r="X110" t="str">
            <v/>
          </cell>
        </row>
        <row r="111">
          <cell r="X111" t="str">
            <v/>
          </cell>
        </row>
        <row r="112">
          <cell r="X112" t="str">
            <v/>
          </cell>
        </row>
        <row r="113">
          <cell r="X113" t="str">
            <v/>
          </cell>
        </row>
        <row r="114">
          <cell r="X114" t="str">
            <v/>
          </cell>
        </row>
        <row r="115">
          <cell r="X115" t="str">
            <v/>
          </cell>
        </row>
        <row r="116">
          <cell r="X116" t="str">
            <v/>
          </cell>
        </row>
        <row r="117">
          <cell r="X117" t="str">
            <v/>
          </cell>
        </row>
        <row r="118">
          <cell r="X118" t="str">
            <v/>
          </cell>
        </row>
        <row r="119">
          <cell r="X119" t="str">
            <v/>
          </cell>
        </row>
        <row r="120">
          <cell r="X120" t="str">
            <v/>
          </cell>
        </row>
        <row r="121">
          <cell r="X121" t="str">
            <v/>
          </cell>
        </row>
        <row r="122">
          <cell r="X122" t="str">
            <v/>
          </cell>
        </row>
        <row r="123">
          <cell r="X123" t="str">
            <v/>
          </cell>
        </row>
        <row r="124">
          <cell r="X124" t="str">
            <v/>
          </cell>
        </row>
        <row r="125">
          <cell r="X125" t="str">
            <v/>
          </cell>
        </row>
        <row r="126">
          <cell r="X126" t="str">
            <v/>
          </cell>
        </row>
        <row r="127">
          <cell r="X127" t="str">
            <v/>
          </cell>
        </row>
        <row r="128">
          <cell r="X128" t="str">
            <v/>
          </cell>
        </row>
        <row r="129">
          <cell r="X129" t="str">
            <v/>
          </cell>
        </row>
        <row r="139">
          <cell r="X139" t="str">
            <v/>
          </cell>
        </row>
        <row r="140">
          <cell r="X140" t="str">
            <v/>
          </cell>
        </row>
        <row r="141">
          <cell r="X141" t="str">
            <v/>
          </cell>
        </row>
        <row r="142">
          <cell r="X142" t="str">
            <v/>
          </cell>
        </row>
        <row r="143">
          <cell r="X143" t="str">
            <v/>
          </cell>
        </row>
        <row r="144">
          <cell r="X144" t="str">
            <v/>
          </cell>
        </row>
        <row r="145">
          <cell r="X145" t="str">
            <v/>
          </cell>
        </row>
        <row r="146">
          <cell r="X146" t="str">
            <v/>
          </cell>
        </row>
        <row r="147">
          <cell r="X147" t="str">
            <v/>
          </cell>
        </row>
        <row r="148">
          <cell r="X148" t="str">
            <v/>
          </cell>
        </row>
        <row r="149">
          <cell r="X149" t="str">
            <v/>
          </cell>
        </row>
        <row r="150">
          <cell r="X150" t="str">
            <v/>
          </cell>
        </row>
        <row r="151">
          <cell r="X151" t="str">
            <v/>
          </cell>
        </row>
        <row r="152">
          <cell r="X152" t="str">
            <v/>
          </cell>
        </row>
        <row r="153">
          <cell r="X153" t="str">
            <v/>
          </cell>
        </row>
        <row r="154">
          <cell r="X154" t="str">
            <v/>
          </cell>
        </row>
        <row r="159">
          <cell r="X159" t="str">
            <v/>
          </cell>
        </row>
        <row r="160">
          <cell r="X160" t="str">
            <v/>
          </cell>
        </row>
        <row r="161">
          <cell r="X161" t="str">
            <v/>
          </cell>
        </row>
        <row r="162">
          <cell r="X162" t="str">
            <v/>
          </cell>
        </row>
        <row r="163">
          <cell r="X163" t="str">
            <v/>
          </cell>
        </row>
        <row r="164">
          <cell r="X164" t="str">
            <v/>
          </cell>
        </row>
        <row r="165">
          <cell r="X165" t="str">
            <v/>
          </cell>
        </row>
        <row r="166">
          <cell r="X166" t="str">
            <v/>
          </cell>
        </row>
        <row r="167">
          <cell r="X167" t="str">
            <v/>
          </cell>
        </row>
        <row r="168">
          <cell r="X168" t="str">
            <v/>
          </cell>
        </row>
        <row r="169">
          <cell r="X169" t="str">
            <v/>
          </cell>
        </row>
        <row r="170">
          <cell r="X170" t="str">
            <v/>
          </cell>
        </row>
        <row r="171">
          <cell r="X171" t="str">
            <v/>
          </cell>
        </row>
        <row r="172">
          <cell r="X172" t="str">
            <v/>
          </cell>
        </row>
        <row r="173">
          <cell r="X173" t="str">
            <v/>
          </cell>
        </row>
        <row r="174">
          <cell r="X174" t="str">
            <v/>
          </cell>
        </row>
        <row r="175">
          <cell r="X175" t="str">
            <v/>
          </cell>
        </row>
        <row r="176">
          <cell r="X176" t="str">
            <v/>
          </cell>
        </row>
        <row r="177">
          <cell r="X177" t="str">
            <v/>
          </cell>
        </row>
      </sheetData>
      <sheetData sheetId="8" refreshError="1"/>
      <sheetData sheetId="9">
        <row r="17">
          <cell r="M17">
            <v>17490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468A6D-3055-4D0E-B964-4B5A5A7FA63C}">
  <sheetPr>
    <tabColor rgb="FFFFFF00"/>
  </sheetPr>
  <dimension ref="A1:R31"/>
  <sheetViews>
    <sheetView tabSelected="1" view="pageBreakPreview" zoomScaleNormal="100" zoomScaleSheetLayoutView="100" workbookViewId="0">
      <selection activeCell="E6" sqref="E6"/>
    </sheetView>
  </sheetViews>
  <sheetFormatPr defaultColWidth="9.109375" defaultRowHeight="13.2"/>
  <cols>
    <col min="1" max="16384" width="9.109375" style="151"/>
  </cols>
  <sheetData>
    <row r="1" spans="1:18" s="766" customFormat="1" ht="13.8" thickTop="1">
      <c r="A1" s="763"/>
      <c r="B1" s="764"/>
      <c r="C1" s="764"/>
      <c r="D1" s="764"/>
      <c r="E1" s="764"/>
      <c r="F1" s="764"/>
      <c r="G1" s="764"/>
      <c r="H1" s="764"/>
      <c r="I1" s="764"/>
      <c r="J1" s="764"/>
      <c r="K1" s="764"/>
      <c r="L1" s="764"/>
      <c r="M1" s="764"/>
      <c r="N1" s="765"/>
    </row>
    <row r="2" spans="1:18" s="766" customFormat="1" ht="14.4">
      <c r="A2" s="767"/>
      <c r="B2" s="793"/>
      <c r="C2" s="794"/>
      <c r="D2" s="793"/>
      <c r="E2" s="793"/>
      <c r="F2" s="793"/>
      <c r="G2" s="793"/>
      <c r="H2" s="793"/>
      <c r="I2" s="793"/>
      <c r="J2" s="793"/>
      <c r="K2" s="827" t="s">
        <v>449</v>
      </c>
      <c r="L2" s="829"/>
      <c r="M2" s="830"/>
      <c r="N2" s="831"/>
    </row>
    <row r="3" spans="1:18" s="766" customFormat="1" ht="14.4">
      <c r="A3" s="767"/>
      <c r="B3" s="793"/>
      <c r="C3" s="793"/>
      <c r="D3" s="793"/>
      <c r="E3" s="793"/>
      <c r="F3" s="793"/>
      <c r="G3" s="793"/>
      <c r="H3" s="793"/>
      <c r="I3" s="793"/>
      <c r="J3" s="793"/>
      <c r="K3" s="828"/>
      <c r="L3" s="832"/>
      <c r="M3" s="833"/>
      <c r="N3" s="834"/>
    </row>
    <row r="4" spans="1:18" s="770" customFormat="1" ht="19.2">
      <c r="A4" s="769"/>
      <c r="B4" s="793"/>
      <c r="C4" s="795"/>
      <c r="D4" s="793"/>
      <c r="E4" s="793"/>
      <c r="F4" s="842" t="s">
        <v>452</v>
      </c>
      <c r="G4" s="842"/>
      <c r="H4" s="842"/>
      <c r="I4" s="842"/>
      <c r="J4" s="793"/>
      <c r="K4" s="793"/>
      <c r="L4" s="793"/>
      <c r="M4" s="796"/>
      <c r="N4" s="771"/>
    </row>
    <row r="5" spans="1:18" s="766" customFormat="1" ht="14.4">
      <c r="A5" s="767"/>
      <c r="B5" s="793"/>
      <c r="C5" s="793"/>
      <c r="D5" s="793"/>
      <c r="E5" s="793"/>
      <c r="F5" s="793"/>
      <c r="G5" s="793"/>
      <c r="H5" s="793"/>
      <c r="I5" s="793"/>
      <c r="J5" s="793"/>
      <c r="K5" s="793"/>
      <c r="L5" s="793"/>
      <c r="M5" s="797"/>
      <c r="N5" s="768"/>
    </row>
    <row r="6" spans="1:18" s="766" customFormat="1" ht="14.4">
      <c r="A6" s="767"/>
      <c r="B6" s="797"/>
      <c r="C6" s="797"/>
      <c r="D6" s="797"/>
      <c r="E6" s="797"/>
      <c r="F6" s="793"/>
      <c r="G6" s="797"/>
      <c r="H6" s="797"/>
      <c r="I6" s="797"/>
      <c r="J6" s="797"/>
      <c r="K6" s="797"/>
      <c r="L6" s="797"/>
      <c r="M6" s="797"/>
      <c r="N6" s="768"/>
    </row>
    <row r="7" spans="1:18" s="766" customFormat="1" ht="14.4">
      <c r="A7" s="767"/>
      <c r="B7" s="797"/>
      <c r="C7" s="797"/>
      <c r="D7" s="797"/>
      <c r="E7" s="797"/>
      <c r="F7" s="793"/>
      <c r="G7" s="797"/>
      <c r="H7" s="797"/>
      <c r="I7" s="797"/>
      <c r="J7" s="797"/>
      <c r="K7" s="797"/>
      <c r="L7" s="797"/>
      <c r="M7" s="797"/>
      <c r="N7" s="768"/>
    </row>
    <row r="8" spans="1:18" s="766" customFormat="1">
      <c r="A8" s="767"/>
      <c r="B8" s="797"/>
      <c r="C8" s="797"/>
      <c r="D8" s="797"/>
      <c r="E8" s="797"/>
      <c r="F8" s="797"/>
      <c r="G8" s="797"/>
      <c r="H8" s="797"/>
      <c r="I8" s="797"/>
      <c r="J8" s="797"/>
      <c r="K8" s="797"/>
      <c r="L8" s="797"/>
      <c r="M8" s="797"/>
      <c r="N8" s="768"/>
    </row>
    <row r="9" spans="1:18" s="766" customFormat="1" ht="19.2">
      <c r="A9" s="767"/>
      <c r="B9" s="843" t="s">
        <v>167</v>
      </c>
      <c r="C9" s="843"/>
      <c r="D9" s="844" t="s">
        <v>451</v>
      </c>
      <c r="E9" s="844"/>
      <c r="F9" s="844"/>
      <c r="G9" s="844"/>
      <c r="H9" s="844"/>
      <c r="I9" s="844"/>
      <c r="J9" s="844"/>
      <c r="K9" s="844"/>
      <c r="L9" s="798"/>
      <c r="M9" s="799"/>
      <c r="N9" s="768"/>
    </row>
    <row r="10" spans="1:18" s="766" customFormat="1">
      <c r="A10" s="767"/>
      <c r="B10" s="800"/>
      <c r="C10" s="800"/>
      <c r="D10" s="797"/>
      <c r="E10" s="797"/>
      <c r="F10" s="797"/>
      <c r="G10" s="797"/>
      <c r="H10" s="797"/>
      <c r="I10" s="797"/>
      <c r="J10" s="797"/>
      <c r="K10" s="797"/>
      <c r="L10" s="798"/>
      <c r="M10" s="798"/>
      <c r="N10" s="768"/>
    </row>
    <row r="11" spans="1:18" s="766" customFormat="1">
      <c r="A11" s="767"/>
      <c r="B11" s="800"/>
      <c r="C11" s="800"/>
      <c r="D11" s="797"/>
      <c r="E11" s="797"/>
      <c r="F11" s="797"/>
      <c r="G11" s="797"/>
      <c r="H11" s="797"/>
      <c r="I11" s="797"/>
      <c r="J11" s="797"/>
      <c r="K11" s="797"/>
      <c r="L11" s="798"/>
      <c r="M11" s="801"/>
      <c r="N11" s="768"/>
    </row>
    <row r="12" spans="1:18" s="766" customFormat="1" ht="19.2">
      <c r="A12" s="767"/>
      <c r="B12" s="843" t="s">
        <v>168</v>
      </c>
      <c r="C12" s="843"/>
      <c r="D12" s="845" t="s">
        <v>453</v>
      </c>
      <c r="E12" s="846"/>
      <c r="F12" s="846"/>
      <c r="G12" s="846"/>
      <c r="H12" s="846"/>
      <c r="I12" s="846"/>
      <c r="J12" s="846"/>
      <c r="K12" s="846"/>
      <c r="L12" s="798"/>
      <c r="M12" s="802"/>
      <c r="N12" s="768"/>
    </row>
    <row r="13" spans="1:18" s="766" customFormat="1" ht="7.5" customHeight="1">
      <c r="A13" s="767"/>
      <c r="B13" s="772"/>
      <c r="C13" s="772"/>
      <c r="D13" s="773"/>
      <c r="E13" s="772"/>
      <c r="F13" s="772"/>
      <c r="G13" s="772"/>
      <c r="H13" s="772"/>
      <c r="I13" s="772"/>
      <c r="J13" s="772"/>
      <c r="K13" s="772"/>
      <c r="L13" s="798"/>
      <c r="M13" s="802"/>
      <c r="N13" s="768"/>
    </row>
    <row r="14" spans="1:18" s="766" customFormat="1" ht="24" customHeight="1">
      <c r="A14" s="774"/>
      <c r="B14" s="803"/>
      <c r="C14" s="803"/>
      <c r="D14" s="835"/>
      <c r="E14" s="835"/>
      <c r="F14" s="835"/>
      <c r="G14" s="835"/>
      <c r="H14" s="835"/>
      <c r="I14" s="835"/>
      <c r="J14" s="835"/>
      <c r="K14" s="835"/>
      <c r="L14" s="804"/>
      <c r="M14" s="801"/>
      <c r="N14" s="775"/>
      <c r="P14" s="776"/>
      <c r="Q14" s="776"/>
      <c r="R14" s="777"/>
    </row>
    <row r="15" spans="1:18" s="766" customFormat="1" ht="15" customHeight="1">
      <c r="A15" s="767"/>
      <c r="B15" s="797"/>
      <c r="C15" s="797"/>
      <c r="D15" s="797"/>
      <c r="E15" s="797"/>
      <c r="F15" s="797"/>
      <c r="G15" s="797"/>
      <c r="H15" s="797"/>
      <c r="I15" s="797"/>
      <c r="J15" s="797"/>
      <c r="K15" s="797"/>
      <c r="L15" s="798"/>
      <c r="M15" s="801"/>
      <c r="N15" s="768"/>
      <c r="P15" s="777"/>
      <c r="Q15" s="777"/>
      <c r="R15" s="777"/>
    </row>
    <row r="16" spans="1:18" s="766" customFormat="1" ht="14.25" customHeight="1">
      <c r="A16" s="767"/>
      <c r="B16" s="797"/>
      <c r="C16" s="797"/>
      <c r="D16" s="797"/>
      <c r="E16" s="797"/>
      <c r="F16" s="797"/>
      <c r="G16" s="797"/>
      <c r="H16" s="797"/>
      <c r="I16" s="797"/>
      <c r="J16" s="797"/>
      <c r="K16" s="797"/>
      <c r="L16" s="798"/>
      <c r="M16" s="801"/>
      <c r="N16" s="768"/>
      <c r="P16" s="778"/>
      <c r="Q16" s="779"/>
      <c r="R16" s="780"/>
    </row>
    <row r="17" spans="1:18" s="766" customFormat="1" ht="24" customHeight="1">
      <c r="A17" s="836" t="s">
        <v>448</v>
      </c>
      <c r="B17" s="837"/>
      <c r="C17" s="837"/>
      <c r="D17" s="837"/>
      <c r="E17" s="837"/>
      <c r="F17" s="837"/>
      <c r="G17" s="837"/>
      <c r="H17" s="837"/>
      <c r="I17" s="837"/>
      <c r="J17" s="837"/>
      <c r="K17" s="837"/>
      <c r="L17" s="837"/>
      <c r="M17" s="837"/>
      <c r="N17" s="838"/>
      <c r="P17" s="776"/>
      <c r="Q17" s="776"/>
      <c r="R17" s="777"/>
    </row>
    <row r="18" spans="1:18" s="766" customFormat="1" ht="15.75" customHeight="1">
      <c r="A18" s="767"/>
      <c r="B18" s="797"/>
      <c r="C18" s="797"/>
      <c r="D18" s="797"/>
      <c r="E18" s="797"/>
      <c r="F18" s="797"/>
      <c r="G18" s="797"/>
      <c r="H18" s="797"/>
      <c r="I18" s="797"/>
      <c r="J18" s="797"/>
      <c r="K18" s="797"/>
      <c r="L18" s="798"/>
      <c r="M18" s="805"/>
      <c r="N18" s="768"/>
      <c r="P18" s="780"/>
      <c r="Q18" s="780"/>
      <c r="R18" s="780"/>
    </row>
    <row r="19" spans="1:18" s="766" customFormat="1" ht="14.25" customHeight="1">
      <c r="A19" s="767"/>
      <c r="B19" s="797"/>
      <c r="C19" s="797"/>
      <c r="D19" s="797"/>
      <c r="E19" s="806"/>
      <c r="F19" s="797"/>
      <c r="G19" s="797"/>
      <c r="H19" s="797"/>
      <c r="I19" s="797"/>
      <c r="J19" s="797"/>
      <c r="K19" s="797"/>
      <c r="L19" s="798"/>
      <c r="M19" s="801"/>
      <c r="N19" s="768"/>
    </row>
    <row r="20" spans="1:18" s="766" customFormat="1" ht="17.25" customHeight="1">
      <c r="A20" s="767"/>
      <c r="B20" s="797"/>
      <c r="C20" s="797"/>
      <c r="D20" s="797"/>
      <c r="E20" s="806"/>
      <c r="F20" s="797"/>
      <c r="G20" s="797"/>
      <c r="H20" s="797"/>
      <c r="I20" s="797"/>
      <c r="J20" s="797"/>
      <c r="K20" s="797"/>
      <c r="L20" s="798"/>
      <c r="M20" s="801"/>
      <c r="N20" s="768"/>
    </row>
    <row r="21" spans="1:18" s="766" customFormat="1" ht="14.25" customHeight="1">
      <c r="A21" s="767"/>
      <c r="B21" s="797"/>
      <c r="C21" s="797"/>
      <c r="D21" s="807"/>
      <c r="E21" s="797"/>
      <c r="F21" s="797"/>
      <c r="G21" s="797"/>
      <c r="H21" s="797"/>
      <c r="I21" s="797"/>
      <c r="J21" s="797"/>
      <c r="K21" s="801"/>
      <c r="L21" s="798"/>
      <c r="M21" s="801"/>
      <c r="N21" s="768"/>
    </row>
    <row r="22" spans="1:18" s="766" customFormat="1" ht="13.5" customHeight="1">
      <c r="A22" s="767"/>
      <c r="B22" s="808"/>
      <c r="C22" s="809"/>
      <c r="D22" s="807"/>
      <c r="E22" s="797"/>
      <c r="F22" s="797"/>
      <c r="G22" s="797"/>
      <c r="H22" s="797"/>
      <c r="I22" s="797"/>
      <c r="J22" s="797"/>
      <c r="K22" s="801"/>
      <c r="L22" s="798"/>
      <c r="M22" s="801"/>
      <c r="N22" s="768"/>
      <c r="P22" s="776"/>
      <c r="Q22" s="776"/>
      <c r="R22" s="776"/>
    </row>
    <row r="23" spans="1:18" s="766" customFormat="1" ht="15.75" customHeight="1">
      <c r="A23" s="767"/>
      <c r="B23" s="808"/>
      <c r="C23" s="809"/>
      <c r="D23" s="809"/>
      <c r="E23" s="797"/>
      <c r="F23" s="797"/>
      <c r="G23" s="797"/>
      <c r="H23" s="797"/>
      <c r="I23" s="797"/>
      <c r="J23" s="797"/>
      <c r="K23" s="797"/>
      <c r="L23" s="798"/>
      <c r="M23" s="802"/>
      <c r="N23" s="768"/>
      <c r="P23" s="776"/>
      <c r="Q23" s="776"/>
      <c r="R23" s="776"/>
    </row>
    <row r="24" spans="1:18" s="766" customFormat="1" ht="14.25" customHeight="1">
      <c r="A24" s="767"/>
      <c r="B24" s="808"/>
      <c r="C24" s="809"/>
      <c r="D24" s="809"/>
      <c r="E24" s="797"/>
      <c r="F24" s="797"/>
      <c r="G24" s="797"/>
      <c r="H24" s="797"/>
      <c r="I24" s="797"/>
      <c r="J24" s="797"/>
      <c r="K24" s="801"/>
      <c r="L24" s="798"/>
      <c r="M24" s="801"/>
      <c r="N24" s="768"/>
      <c r="P24" s="778"/>
      <c r="Q24" s="779"/>
      <c r="R24" s="780"/>
    </row>
    <row r="25" spans="1:18" s="766" customFormat="1" ht="14.25" customHeight="1">
      <c r="A25" s="767"/>
      <c r="B25" s="808"/>
      <c r="C25" s="809"/>
      <c r="D25" s="807"/>
      <c r="E25" s="797"/>
      <c r="F25" s="797"/>
      <c r="G25" s="797"/>
      <c r="H25" s="797"/>
      <c r="I25" s="797"/>
      <c r="J25" s="797"/>
      <c r="K25" s="801"/>
      <c r="L25" s="797"/>
      <c r="M25" s="797"/>
      <c r="N25" s="768"/>
      <c r="P25" s="780"/>
      <c r="Q25" s="779"/>
      <c r="R25" s="780"/>
    </row>
    <row r="26" spans="1:18" s="766" customFormat="1" ht="14.25" customHeight="1">
      <c r="A26" s="767"/>
      <c r="B26" s="808"/>
      <c r="C26" s="809"/>
      <c r="D26" s="807"/>
      <c r="E26" s="797"/>
      <c r="F26" s="797"/>
      <c r="G26" s="797"/>
      <c r="H26" s="797"/>
      <c r="I26" s="797"/>
      <c r="J26" s="797"/>
      <c r="K26" s="797"/>
      <c r="L26" s="797"/>
      <c r="M26" s="797"/>
      <c r="N26" s="768"/>
      <c r="P26" s="780"/>
      <c r="Q26" s="779"/>
      <c r="R26" s="780"/>
    </row>
    <row r="27" spans="1:18" s="766" customFormat="1" ht="14.25" customHeight="1">
      <c r="A27" s="767"/>
      <c r="B27" s="808"/>
      <c r="C27" s="809"/>
      <c r="D27" s="807"/>
      <c r="E27" s="797"/>
      <c r="F27" s="797"/>
      <c r="G27" s="797"/>
      <c r="H27" s="797"/>
      <c r="I27" s="797"/>
      <c r="J27" s="797"/>
      <c r="K27" s="797"/>
      <c r="L27" s="797"/>
      <c r="M27" s="797"/>
      <c r="N27" s="768"/>
      <c r="P27" s="780"/>
      <c r="Q27" s="779"/>
      <c r="R27" s="780"/>
    </row>
    <row r="28" spans="1:18" s="766" customFormat="1" ht="21.75" customHeight="1">
      <c r="A28" s="839" t="s">
        <v>169</v>
      </c>
      <c r="B28" s="840"/>
      <c r="C28" s="840"/>
      <c r="D28" s="840"/>
      <c r="E28" s="840"/>
      <c r="F28" s="840"/>
      <c r="G28" s="840"/>
      <c r="H28" s="840"/>
      <c r="I28" s="840"/>
      <c r="J28" s="840"/>
      <c r="K28" s="840"/>
      <c r="L28" s="840"/>
      <c r="M28" s="840"/>
      <c r="N28" s="841"/>
      <c r="P28" s="778"/>
      <c r="Q28" s="780"/>
      <c r="R28" s="780"/>
    </row>
    <row r="29" spans="1:18" s="766" customFormat="1" ht="14.25" customHeight="1" thickBot="1">
      <c r="A29" s="781"/>
      <c r="B29" s="782"/>
      <c r="C29" s="782"/>
      <c r="D29" s="782"/>
      <c r="E29" s="782"/>
      <c r="F29" s="782"/>
      <c r="G29" s="782"/>
      <c r="H29" s="783"/>
      <c r="I29" s="783"/>
      <c r="J29" s="783"/>
      <c r="K29" s="783"/>
      <c r="L29" s="783"/>
      <c r="M29" s="783"/>
      <c r="N29" s="784"/>
      <c r="P29" s="780"/>
      <c r="Q29" s="780"/>
      <c r="R29" s="780"/>
    </row>
    <row r="30" spans="1:18" s="766" customFormat="1" ht="20.25" customHeight="1" thickTop="1">
      <c r="N30" s="766" t="s">
        <v>7</v>
      </c>
    </row>
    <row r="31" spans="1:18" ht="18" customHeight="1"/>
  </sheetData>
  <sheetProtection algorithmName="SHA-512" hashValue="b83M/JlVKSd4hpigxyV8SD1NUjK4OlzS4lDIpqfoHS2yKtYwMQKdZ10uSf9+ia63+ssVWDigNvB/1/tXQjsgig==" saltValue="CgHETNmzlkiBcY2S35ev/A==" spinCount="100000" sheet="1" objects="1" scenarios="1"/>
  <mergeCells count="10">
    <mergeCell ref="K2:K3"/>
    <mergeCell ref="L2:N3"/>
    <mergeCell ref="D14:K14"/>
    <mergeCell ref="A17:N17"/>
    <mergeCell ref="A28:N28"/>
    <mergeCell ref="F4:I4"/>
    <mergeCell ref="B9:C9"/>
    <mergeCell ref="D9:K9"/>
    <mergeCell ref="B12:C12"/>
    <mergeCell ref="D12:K12"/>
  </mergeCells>
  <phoneticPr fontId="4"/>
  <printOptions horizontalCentered="1" verticalCentered="1"/>
  <pageMargins left="0.70866141732283472" right="0.70866141732283472" top="0.94488188976377963" bottom="0.51181102362204722" header="0.31496062992125984" footer="0.31496062992125984"/>
  <pageSetup paperSize="9" orientation="landscape" blackAndWhite="1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F7B83E-E1EE-4AA9-9E80-F1F7870D8CB8}">
  <sheetPr>
    <tabColor rgb="FFFF99FF"/>
  </sheetPr>
  <dimension ref="A1:IV729"/>
  <sheetViews>
    <sheetView view="pageBreakPreview" zoomScaleNormal="100" zoomScaleSheetLayoutView="100" workbookViewId="0">
      <selection activeCell="H52" sqref="H52"/>
    </sheetView>
  </sheetViews>
  <sheetFormatPr defaultRowHeight="13.2"/>
  <cols>
    <col min="1" max="1" width="5.88671875" style="151" customWidth="1"/>
    <col min="2" max="2" width="34.44140625" style="155" customWidth="1"/>
    <col min="3" max="4" width="17.44140625" style="155" customWidth="1"/>
    <col min="5" max="5" width="7" style="153" customWidth="1"/>
    <col min="6" max="6" width="12.33203125" style="155" customWidth="1"/>
    <col min="7" max="7" width="12.109375" style="155" customWidth="1"/>
    <col min="8" max="8" width="14.44140625" style="155" customWidth="1"/>
    <col min="9" max="9" width="9.6640625" style="152" customWidth="1"/>
    <col min="10" max="10" width="12.33203125" style="151" customWidth="1"/>
    <col min="11" max="11" width="12.109375" style="151" customWidth="1"/>
    <col min="12" max="12" width="14.44140625" style="151" customWidth="1"/>
    <col min="13" max="13" width="9.6640625" style="155" customWidth="1"/>
    <col min="14" max="14" width="13.33203125" style="151" customWidth="1"/>
    <col min="15" max="16" width="9.109375" style="151"/>
    <col min="17" max="17" width="14.44140625" style="155" customWidth="1"/>
    <col min="18" max="256" width="9.109375" style="151"/>
    <col min="257" max="257" width="5.88671875" style="151" customWidth="1"/>
    <col min="258" max="258" width="34.44140625" style="151" customWidth="1"/>
    <col min="259" max="260" width="17.44140625" style="151" customWidth="1"/>
    <col min="261" max="261" width="7" style="151" customWidth="1"/>
    <col min="262" max="262" width="12.33203125" style="151" customWidth="1"/>
    <col min="263" max="263" width="12.109375" style="151" customWidth="1"/>
    <col min="264" max="264" width="14.44140625" style="151" customWidth="1"/>
    <col min="265" max="265" width="9.6640625" style="151" customWidth="1"/>
    <col min="266" max="266" width="12.33203125" style="151" customWidth="1"/>
    <col min="267" max="267" width="12.109375" style="151" customWidth="1"/>
    <col min="268" max="268" width="14.44140625" style="151" customWidth="1"/>
    <col min="269" max="269" width="9.6640625" style="151" customWidth="1"/>
    <col min="270" max="270" width="13.33203125" style="151" customWidth="1"/>
    <col min="271" max="272" width="9.109375" style="151"/>
    <col min="273" max="273" width="14.44140625" style="151" customWidth="1"/>
    <col min="274" max="512" width="9.109375" style="151"/>
    <col min="513" max="513" width="5.88671875" style="151" customWidth="1"/>
    <col min="514" max="514" width="34.44140625" style="151" customWidth="1"/>
    <col min="515" max="516" width="17.44140625" style="151" customWidth="1"/>
    <col min="517" max="517" width="7" style="151" customWidth="1"/>
    <col min="518" max="518" width="12.33203125" style="151" customWidth="1"/>
    <col min="519" max="519" width="12.109375" style="151" customWidth="1"/>
    <col min="520" max="520" width="14.44140625" style="151" customWidth="1"/>
    <col min="521" max="521" width="9.6640625" style="151" customWidth="1"/>
    <col min="522" max="522" width="12.33203125" style="151" customWidth="1"/>
    <col min="523" max="523" width="12.109375" style="151" customWidth="1"/>
    <col min="524" max="524" width="14.44140625" style="151" customWidth="1"/>
    <col min="525" max="525" width="9.6640625" style="151" customWidth="1"/>
    <col min="526" max="526" width="13.33203125" style="151" customWidth="1"/>
    <col min="527" max="528" width="9.109375" style="151"/>
    <col min="529" max="529" width="14.44140625" style="151" customWidth="1"/>
    <col min="530" max="768" width="9.109375" style="151"/>
    <col min="769" max="769" width="5.88671875" style="151" customWidth="1"/>
    <col min="770" max="770" width="34.44140625" style="151" customWidth="1"/>
    <col min="771" max="772" width="17.44140625" style="151" customWidth="1"/>
    <col min="773" max="773" width="7" style="151" customWidth="1"/>
    <col min="774" max="774" width="12.33203125" style="151" customWidth="1"/>
    <col min="775" max="775" width="12.109375" style="151" customWidth="1"/>
    <col min="776" max="776" width="14.44140625" style="151" customWidth="1"/>
    <col min="777" max="777" width="9.6640625" style="151" customWidth="1"/>
    <col min="778" max="778" width="12.33203125" style="151" customWidth="1"/>
    <col min="779" max="779" width="12.109375" style="151" customWidth="1"/>
    <col min="780" max="780" width="14.44140625" style="151" customWidth="1"/>
    <col min="781" max="781" width="9.6640625" style="151" customWidth="1"/>
    <col min="782" max="782" width="13.33203125" style="151" customWidth="1"/>
    <col min="783" max="784" width="9.109375" style="151"/>
    <col min="785" max="785" width="14.44140625" style="151" customWidth="1"/>
    <col min="786" max="1024" width="9.109375" style="151"/>
    <col min="1025" max="1025" width="5.88671875" style="151" customWidth="1"/>
    <col min="1026" max="1026" width="34.44140625" style="151" customWidth="1"/>
    <col min="1027" max="1028" width="17.44140625" style="151" customWidth="1"/>
    <col min="1029" max="1029" width="7" style="151" customWidth="1"/>
    <col min="1030" max="1030" width="12.33203125" style="151" customWidth="1"/>
    <col min="1031" max="1031" width="12.109375" style="151" customWidth="1"/>
    <col min="1032" max="1032" width="14.44140625" style="151" customWidth="1"/>
    <col min="1033" max="1033" width="9.6640625" style="151" customWidth="1"/>
    <col min="1034" max="1034" width="12.33203125" style="151" customWidth="1"/>
    <col min="1035" max="1035" width="12.109375" style="151" customWidth="1"/>
    <col min="1036" max="1036" width="14.44140625" style="151" customWidth="1"/>
    <col min="1037" max="1037" width="9.6640625" style="151" customWidth="1"/>
    <col min="1038" max="1038" width="13.33203125" style="151" customWidth="1"/>
    <col min="1039" max="1040" width="9.109375" style="151"/>
    <col min="1041" max="1041" width="14.44140625" style="151" customWidth="1"/>
    <col min="1042" max="1280" width="9.109375" style="151"/>
    <col min="1281" max="1281" width="5.88671875" style="151" customWidth="1"/>
    <col min="1282" max="1282" width="34.44140625" style="151" customWidth="1"/>
    <col min="1283" max="1284" width="17.44140625" style="151" customWidth="1"/>
    <col min="1285" max="1285" width="7" style="151" customWidth="1"/>
    <col min="1286" max="1286" width="12.33203125" style="151" customWidth="1"/>
    <col min="1287" max="1287" width="12.109375" style="151" customWidth="1"/>
    <col min="1288" max="1288" width="14.44140625" style="151" customWidth="1"/>
    <col min="1289" max="1289" width="9.6640625" style="151" customWidth="1"/>
    <col min="1290" max="1290" width="12.33203125" style="151" customWidth="1"/>
    <col min="1291" max="1291" width="12.109375" style="151" customWidth="1"/>
    <col min="1292" max="1292" width="14.44140625" style="151" customWidth="1"/>
    <col min="1293" max="1293" width="9.6640625" style="151" customWidth="1"/>
    <col min="1294" max="1294" width="13.33203125" style="151" customWidth="1"/>
    <col min="1295" max="1296" width="9.109375" style="151"/>
    <col min="1297" max="1297" width="14.44140625" style="151" customWidth="1"/>
    <col min="1298" max="1536" width="9.109375" style="151"/>
    <col min="1537" max="1537" width="5.88671875" style="151" customWidth="1"/>
    <col min="1538" max="1538" width="34.44140625" style="151" customWidth="1"/>
    <col min="1539" max="1540" width="17.44140625" style="151" customWidth="1"/>
    <col min="1541" max="1541" width="7" style="151" customWidth="1"/>
    <col min="1542" max="1542" width="12.33203125" style="151" customWidth="1"/>
    <col min="1543" max="1543" width="12.109375" style="151" customWidth="1"/>
    <col min="1544" max="1544" width="14.44140625" style="151" customWidth="1"/>
    <col min="1545" max="1545" width="9.6640625" style="151" customWidth="1"/>
    <col min="1546" max="1546" width="12.33203125" style="151" customWidth="1"/>
    <col min="1547" max="1547" width="12.109375" style="151" customWidth="1"/>
    <col min="1548" max="1548" width="14.44140625" style="151" customWidth="1"/>
    <col min="1549" max="1549" width="9.6640625" style="151" customWidth="1"/>
    <col min="1550" max="1550" width="13.33203125" style="151" customWidth="1"/>
    <col min="1551" max="1552" width="9.109375" style="151"/>
    <col min="1553" max="1553" width="14.44140625" style="151" customWidth="1"/>
    <col min="1554" max="1792" width="9.109375" style="151"/>
    <col min="1793" max="1793" width="5.88671875" style="151" customWidth="1"/>
    <col min="1794" max="1794" width="34.44140625" style="151" customWidth="1"/>
    <col min="1795" max="1796" width="17.44140625" style="151" customWidth="1"/>
    <col min="1797" max="1797" width="7" style="151" customWidth="1"/>
    <col min="1798" max="1798" width="12.33203125" style="151" customWidth="1"/>
    <col min="1799" max="1799" width="12.109375" style="151" customWidth="1"/>
    <col min="1800" max="1800" width="14.44140625" style="151" customWidth="1"/>
    <col min="1801" max="1801" width="9.6640625" style="151" customWidth="1"/>
    <col min="1802" max="1802" width="12.33203125" style="151" customWidth="1"/>
    <col min="1803" max="1803" width="12.109375" style="151" customWidth="1"/>
    <col min="1804" max="1804" width="14.44140625" style="151" customWidth="1"/>
    <col min="1805" max="1805" width="9.6640625" style="151" customWidth="1"/>
    <col min="1806" max="1806" width="13.33203125" style="151" customWidth="1"/>
    <col min="1807" max="1808" width="9.109375" style="151"/>
    <col min="1809" max="1809" width="14.44140625" style="151" customWidth="1"/>
    <col min="1810" max="2048" width="9.109375" style="151"/>
    <col min="2049" max="2049" width="5.88671875" style="151" customWidth="1"/>
    <col min="2050" max="2050" width="34.44140625" style="151" customWidth="1"/>
    <col min="2051" max="2052" width="17.44140625" style="151" customWidth="1"/>
    <col min="2053" max="2053" width="7" style="151" customWidth="1"/>
    <col min="2054" max="2054" width="12.33203125" style="151" customWidth="1"/>
    <col min="2055" max="2055" width="12.109375" style="151" customWidth="1"/>
    <col min="2056" max="2056" width="14.44140625" style="151" customWidth="1"/>
    <col min="2057" max="2057" width="9.6640625" style="151" customWidth="1"/>
    <col min="2058" max="2058" width="12.33203125" style="151" customWidth="1"/>
    <col min="2059" max="2059" width="12.109375" style="151" customWidth="1"/>
    <col min="2060" max="2060" width="14.44140625" style="151" customWidth="1"/>
    <col min="2061" max="2061" width="9.6640625" style="151" customWidth="1"/>
    <col min="2062" max="2062" width="13.33203125" style="151" customWidth="1"/>
    <col min="2063" max="2064" width="9.109375" style="151"/>
    <col min="2065" max="2065" width="14.44140625" style="151" customWidth="1"/>
    <col min="2066" max="2304" width="9.109375" style="151"/>
    <col min="2305" max="2305" width="5.88671875" style="151" customWidth="1"/>
    <col min="2306" max="2306" width="34.44140625" style="151" customWidth="1"/>
    <col min="2307" max="2308" width="17.44140625" style="151" customWidth="1"/>
    <col min="2309" max="2309" width="7" style="151" customWidth="1"/>
    <col min="2310" max="2310" width="12.33203125" style="151" customWidth="1"/>
    <col min="2311" max="2311" width="12.109375" style="151" customWidth="1"/>
    <col min="2312" max="2312" width="14.44140625" style="151" customWidth="1"/>
    <col min="2313" max="2313" width="9.6640625" style="151" customWidth="1"/>
    <col min="2314" max="2314" width="12.33203125" style="151" customWidth="1"/>
    <col min="2315" max="2315" width="12.109375" style="151" customWidth="1"/>
    <col min="2316" max="2316" width="14.44140625" style="151" customWidth="1"/>
    <col min="2317" max="2317" width="9.6640625" style="151" customWidth="1"/>
    <col min="2318" max="2318" width="13.33203125" style="151" customWidth="1"/>
    <col min="2319" max="2320" width="9.109375" style="151"/>
    <col min="2321" max="2321" width="14.44140625" style="151" customWidth="1"/>
    <col min="2322" max="2560" width="9.109375" style="151"/>
    <col min="2561" max="2561" width="5.88671875" style="151" customWidth="1"/>
    <col min="2562" max="2562" width="34.44140625" style="151" customWidth="1"/>
    <col min="2563" max="2564" width="17.44140625" style="151" customWidth="1"/>
    <col min="2565" max="2565" width="7" style="151" customWidth="1"/>
    <col min="2566" max="2566" width="12.33203125" style="151" customWidth="1"/>
    <col min="2567" max="2567" width="12.109375" style="151" customWidth="1"/>
    <col min="2568" max="2568" width="14.44140625" style="151" customWidth="1"/>
    <col min="2569" max="2569" width="9.6640625" style="151" customWidth="1"/>
    <col min="2570" max="2570" width="12.33203125" style="151" customWidth="1"/>
    <col min="2571" max="2571" width="12.109375" style="151" customWidth="1"/>
    <col min="2572" max="2572" width="14.44140625" style="151" customWidth="1"/>
    <col min="2573" max="2573" width="9.6640625" style="151" customWidth="1"/>
    <col min="2574" max="2574" width="13.33203125" style="151" customWidth="1"/>
    <col min="2575" max="2576" width="9.109375" style="151"/>
    <col min="2577" max="2577" width="14.44140625" style="151" customWidth="1"/>
    <col min="2578" max="2816" width="9.109375" style="151"/>
    <col min="2817" max="2817" width="5.88671875" style="151" customWidth="1"/>
    <col min="2818" max="2818" width="34.44140625" style="151" customWidth="1"/>
    <col min="2819" max="2820" width="17.44140625" style="151" customWidth="1"/>
    <col min="2821" max="2821" width="7" style="151" customWidth="1"/>
    <col min="2822" max="2822" width="12.33203125" style="151" customWidth="1"/>
    <col min="2823" max="2823" width="12.109375" style="151" customWidth="1"/>
    <col min="2824" max="2824" width="14.44140625" style="151" customWidth="1"/>
    <col min="2825" max="2825" width="9.6640625" style="151" customWidth="1"/>
    <col min="2826" max="2826" width="12.33203125" style="151" customWidth="1"/>
    <col min="2827" max="2827" width="12.109375" style="151" customWidth="1"/>
    <col min="2828" max="2828" width="14.44140625" style="151" customWidth="1"/>
    <col min="2829" max="2829" width="9.6640625" style="151" customWidth="1"/>
    <col min="2830" max="2830" width="13.33203125" style="151" customWidth="1"/>
    <col min="2831" max="2832" width="9.109375" style="151"/>
    <col min="2833" max="2833" width="14.44140625" style="151" customWidth="1"/>
    <col min="2834" max="3072" width="9.109375" style="151"/>
    <col min="3073" max="3073" width="5.88671875" style="151" customWidth="1"/>
    <col min="3074" max="3074" width="34.44140625" style="151" customWidth="1"/>
    <col min="3075" max="3076" width="17.44140625" style="151" customWidth="1"/>
    <col min="3077" max="3077" width="7" style="151" customWidth="1"/>
    <col min="3078" max="3078" width="12.33203125" style="151" customWidth="1"/>
    <col min="3079" max="3079" width="12.109375" style="151" customWidth="1"/>
    <col min="3080" max="3080" width="14.44140625" style="151" customWidth="1"/>
    <col min="3081" max="3081" width="9.6640625" style="151" customWidth="1"/>
    <col min="3082" max="3082" width="12.33203125" style="151" customWidth="1"/>
    <col min="3083" max="3083" width="12.109375" style="151" customWidth="1"/>
    <col min="3084" max="3084" width="14.44140625" style="151" customWidth="1"/>
    <col min="3085" max="3085" width="9.6640625" style="151" customWidth="1"/>
    <col min="3086" max="3086" width="13.33203125" style="151" customWidth="1"/>
    <col min="3087" max="3088" width="9.109375" style="151"/>
    <col min="3089" max="3089" width="14.44140625" style="151" customWidth="1"/>
    <col min="3090" max="3328" width="9.109375" style="151"/>
    <col min="3329" max="3329" width="5.88671875" style="151" customWidth="1"/>
    <col min="3330" max="3330" width="34.44140625" style="151" customWidth="1"/>
    <col min="3331" max="3332" width="17.44140625" style="151" customWidth="1"/>
    <col min="3333" max="3333" width="7" style="151" customWidth="1"/>
    <col min="3334" max="3334" width="12.33203125" style="151" customWidth="1"/>
    <col min="3335" max="3335" width="12.109375" style="151" customWidth="1"/>
    <col min="3336" max="3336" width="14.44140625" style="151" customWidth="1"/>
    <col min="3337" max="3337" width="9.6640625" style="151" customWidth="1"/>
    <col min="3338" max="3338" width="12.33203125" style="151" customWidth="1"/>
    <col min="3339" max="3339" width="12.109375" style="151" customWidth="1"/>
    <col min="3340" max="3340" width="14.44140625" style="151" customWidth="1"/>
    <col min="3341" max="3341" width="9.6640625" style="151" customWidth="1"/>
    <col min="3342" max="3342" width="13.33203125" style="151" customWidth="1"/>
    <col min="3343" max="3344" width="9.109375" style="151"/>
    <col min="3345" max="3345" width="14.44140625" style="151" customWidth="1"/>
    <col min="3346" max="3584" width="9.109375" style="151"/>
    <col min="3585" max="3585" width="5.88671875" style="151" customWidth="1"/>
    <col min="3586" max="3586" width="34.44140625" style="151" customWidth="1"/>
    <col min="3587" max="3588" width="17.44140625" style="151" customWidth="1"/>
    <col min="3589" max="3589" width="7" style="151" customWidth="1"/>
    <col min="3590" max="3590" width="12.33203125" style="151" customWidth="1"/>
    <col min="3591" max="3591" width="12.109375" style="151" customWidth="1"/>
    <col min="3592" max="3592" width="14.44140625" style="151" customWidth="1"/>
    <col min="3593" max="3593" width="9.6640625" style="151" customWidth="1"/>
    <col min="3594" max="3594" width="12.33203125" style="151" customWidth="1"/>
    <col min="3595" max="3595" width="12.109375" style="151" customWidth="1"/>
    <col min="3596" max="3596" width="14.44140625" style="151" customWidth="1"/>
    <col min="3597" max="3597" width="9.6640625" style="151" customWidth="1"/>
    <col min="3598" max="3598" width="13.33203125" style="151" customWidth="1"/>
    <col min="3599" max="3600" width="9.109375" style="151"/>
    <col min="3601" max="3601" width="14.44140625" style="151" customWidth="1"/>
    <col min="3602" max="3840" width="9.109375" style="151"/>
    <col min="3841" max="3841" width="5.88671875" style="151" customWidth="1"/>
    <col min="3842" max="3842" width="34.44140625" style="151" customWidth="1"/>
    <col min="3843" max="3844" width="17.44140625" style="151" customWidth="1"/>
    <col min="3845" max="3845" width="7" style="151" customWidth="1"/>
    <col min="3846" max="3846" width="12.33203125" style="151" customWidth="1"/>
    <col min="3847" max="3847" width="12.109375" style="151" customWidth="1"/>
    <col min="3848" max="3848" width="14.44140625" style="151" customWidth="1"/>
    <col min="3849" max="3849" width="9.6640625" style="151" customWidth="1"/>
    <col min="3850" max="3850" width="12.33203125" style="151" customWidth="1"/>
    <col min="3851" max="3851" width="12.109375" style="151" customWidth="1"/>
    <col min="3852" max="3852" width="14.44140625" style="151" customWidth="1"/>
    <col min="3853" max="3853" width="9.6640625" style="151" customWidth="1"/>
    <col min="3854" max="3854" width="13.33203125" style="151" customWidth="1"/>
    <col min="3855" max="3856" width="9.109375" style="151"/>
    <col min="3857" max="3857" width="14.44140625" style="151" customWidth="1"/>
    <col min="3858" max="4096" width="9.109375" style="151"/>
    <col min="4097" max="4097" width="5.88671875" style="151" customWidth="1"/>
    <col min="4098" max="4098" width="34.44140625" style="151" customWidth="1"/>
    <col min="4099" max="4100" width="17.44140625" style="151" customWidth="1"/>
    <col min="4101" max="4101" width="7" style="151" customWidth="1"/>
    <col min="4102" max="4102" width="12.33203125" style="151" customWidth="1"/>
    <col min="4103" max="4103" width="12.109375" style="151" customWidth="1"/>
    <col min="4104" max="4104" width="14.44140625" style="151" customWidth="1"/>
    <col min="4105" max="4105" width="9.6640625" style="151" customWidth="1"/>
    <col min="4106" max="4106" width="12.33203125" style="151" customWidth="1"/>
    <col min="4107" max="4107" width="12.109375" style="151" customWidth="1"/>
    <col min="4108" max="4108" width="14.44140625" style="151" customWidth="1"/>
    <col min="4109" max="4109" width="9.6640625" style="151" customWidth="1"/>
    <col min="4110" max="4110" width="13.33203125" style="151" customWidth="1"/>
    <col min="4111" max="4112" width="9.109375" style="151"/>
    <col min="4113" max="4113" width="14.44140625" style="151" customWidth="1"/>
    <col min="4114" max="4352" width="9.109375" style="151"/>
    <col min="4353" max="4353" width="5.88671875" style="151" customWidth="1"/>
    <col min="4354" max="4354" width="34.44140625" style="151" customWidth="1"/>
    <col min="4355" max="4356" width="17.44140625" style="151" customWidth="1"/>
    <col min="4357" max="4357" width="7" style="151" customWidth="1"/>
    <col min="4358" max="4358" width="12.33203125" style="151" customWidth="1"/>
    <col min="4359" max="4359" width="12.109375" style="151" customWidth="1"/>
    <col min="4360" max="4360" width="14.44140625" style="151" customWidth="1"/>
    <col min="4361" max="4361" width="9.6640625" style="151" customWidth="1"/>
    <col min="4362" max="4362" width="12.33203125" style="151" customWidth="1"/>
    <col min="4363" max="4363" width="12.109375" style="151" customWidth="1"/>
    <col min="4364" max="4364" width="14.44140625" style="151" customWidth="1"/>
    <col min="4365" max="4365" width="9.6640625" style="151" customWidth="1"/>
    <col min="4366" max="4366" width="13.33203125" style="151" customWidth="1"/>
    <col min="4367" max="4368" width="9.109375" style="151"/>
    <col min="4369" max="4369" width="14.44140625" style="151" customWidth="1"/>
    <col min="4370" max="4608" width="9.109375" style="151"/>
    <col min="4609" max="4609" width="5.88671875" style="151" customWidth="1"/>
    <col min="4610" max="4610" width="34.44140625" style="151" customWidth="1"/>
    <col min="4611" max="4612" width="17.44140625" style="151" customWidth="1"/>
    <col min="4613" max="4613" width="7" style="151" customWidth="1"/>
    <col min="4614" max="4614" width="12.33203125" style="151" customWidth="1"/>
    <col min="4615" max="4615" width="12.109375" style="151" customWidth="1"/>
    <col min="4616" max="4616" width="14.44140625" style="151" customWidth="1"/>
    <col min="4617" max="4617" width="9.6640625" style="151" customWidth="1"/>
    <col min="4618" max="4618" width="12.33203125" style="151" customWidth="1"/>
    <col min="4619" max="4619" width="12.109375" style="151" customWidth="1"/>
    <col min="4620" max="4620" width="14.44140625" style="151" customWidth="1"/>
    <col min="4621" max="4621" width="9.6640625" style="151" customWidth="1"/>
    <col min="4622" max="4622" width="13.33203125" style="151" customWidth="1"/>
    <col min="4623" max="4624" width="9.109375" style="151"/>
    <col min="4625" max="4625" width="14.44140625" style="151" customWidth="1"/>
    <col min="4626" max="4864" width="9.109375" style="151"/>
    <col min="4865" max="4865" width="5.88671875" style="151" customWidth="1"/>
    <col min="4866" max="4866" width="34.44140625" style="151" customWidth="1"/>
    <col min="4867" max="4868" width="17.44140625" style="151" customWidth="1"/>
    <col min="4869" max="4869" width="7" style="151" customWidth="1"/>
    <col min="4870" max="4870" width="12.33203125" style="151" customWidth="1"/>
    <col min="4871" max="4871" width="12.109375" style="151" customWidth="1"/>
    <col min="4872" max="4872" width="14.44140625" style="151" customWidth="1"/>
    <col min="4873" max="4873" width="9.6640625" style="151" customWidth="1"/>
    <col min="4874" max="4874" width="12.33203125" style="151" customWidth="1"/>
    <col min="4875" max="4875" width="12.109375" style="151" customWidth="1"/>
    <col min="4876" max="4876" width="14.44140625" style="151" customWidth="1"/>
    <col min="4877" max="4877" width="9.6640625" style="151" customWidth="1"/>
    <col min="4878" max="4878" width="13.33203125" style="151" customWidth="1"/>
    <col min="4879" max="4880" width="9.109375" style="151"/>
    <col min="4881" max="4881" width="14.44140625" style="151" customWidth="1"/>
    <col min="4882" max="5120" width="9.109375" style="151"/>
    <col min="5121" max="5121" width="5.88671875" style="151" customWidth="1"/>
    <col min="5122" max="5122" width="34.44140625" style="151" customWidth="1"/>
    <col min="5123" max="5124" width="17.44140625" style="151" customWidth="1"/>
    <col min="5125" max="5125" width="7" style="151" customWidth="1"/>
    <col min="5126" max="5126" width="12.33203125" style="151" customWidth="1"/>
    <col min="5127" max="5127" width="12.109375" style="151" customWidth="1"/>
    <col min="5128" max="5128" width="14.44140625" style="151" customWidth="1"/>
    <col min="5129" max="5129" width="9.6640625" style="151" customWidth="1"/>
    <col min="5130" max="5130" width="12.33203125" style="151" customWidth="1"/>
    <col min="5131" max="5131" width="12.109375" style="151" customWidth="1"/>
    <col min="5132" max="5132" width="14.44140625" style="151" customWidth="1"/>
    <col min="5133" max="5133" width="9.6640625" style="151" customWidth="1"/>
    <col min="5134" max="5134" width="13.33203125" style="151" customWidth="1"/>
    <col min="5135" max="5136" width="9.109375" style="151"/>
    <col min="5137" max="5137" width="14.44140625" style="151" customWidth="1"/>
    <col min="5138" max="5376" width="9.109375" style="151"/>
    <col min="5377" max="5377" width="5.88671875" style="151" customWidth="1"/>
    <col min="5378" max="5378" width="34.44140625" style="151" customWidth="1"/>
    <col min="5379" max="5380" width="17.44140625" style="151" customWidth="1"/>
    <col min="5381" max="5381" width="7" style="151" customWidth="1"/>
    <col min="5382" max="5382" width="12.33203125" style="151" customWidth="1"/>
    <col min="5383" max="5383" width="12.109375" style="151" customWidth="1"/>
    <col min="5384" max="5384" width="14.44140625" style="151" customWidth="1"/>
    <col min="5385" max="5385" width="9.6640625" style="151" customWidth="1"/>
    <col min="5386" max="5386" width="12.33203125" style="151" customWidth="1"/>
    <col min="5387" max="5387" width="12.109375" style="151" customWidth="1"/>
    <col min="5388" max="5388" width="14.44140625" style="151" customWidth="1"/>
    <col min="5389" max="5389" width="9.6640625" style="151" customWidth="1"/>
    <col min="5390" max="5390" width="13.33203125" style="151" customWidth="1"/>
    <col min="5391" max="5392" width="9.109375" style="151"/>
    <col min="5393" max="5393" width="14.44140625" style="151" customWidth="1"/>
    <col min="5394" max="5632" width="9.109375" style="151"/>
    <col min="5633" max="5633" width="5.88671875" style="151" customWidth="1"/>
    <col min="5634" max="5634" width="34.44140625" style="151" customWidth="1"/>
    <col min="5635" max="5636" width="17.44140625" style="151" customWidth="1"/>
    <col min="5637" max="5637" width="7" style="151" customWidth="1"/>
    <col min="5638" max="5638" width="12.33203125" style="151" customWidth="1"/>
    <col min="5639" max="5639" width="12.109375" style="151" customWidth="1"/>
    <col min="5640" max="5640" width="14.44140625" style="151" customWidth="1"/>
    <col min="5641" max="5641" width="9.6640625" style="151" customWidth="1"/>
    <col min="5642" max="5642" width="12.33203125" style="151" customWidth="1"/>
    <col min="5643" max="5643" width="12.109375" style="151" customWidth="1"/>
    <col min="5644" max="5644" width="14.44140625" style="151" customWidth="1"/>
    <col min="5645" max="5645" width="9.6640625" style="151" customWidth="1"/>
    <col min="5646" max="5646" width="13.33203125" style="151" customWidth="1"/>
    <col min="5647" max="5648" width="9.109375" style="151"/>
    <col min="5649" max="5649" width="14.44140625" style="151" customWidth="1"/>
    <col min="5650" max="5888" width="9.109375" style="151"/>
    <col min="5889" max="5889" width="5.88671875" style="151" customWidth="1"/>
    <col min="5890" max="5890" width="34.44140625" style="151" customWidth="1"/>
    <col min="5891" max="5892" width="17.44140625" style="151" customWidth="1"/>
    <col min="5893" max="5893" width="7" style="151" customWidth="1"/>
    <col min="5894" max="5894" width="12.33203125" style="151" customWidth="1"/>
    <col min="5895" max="5895" width="12.109375" style="151" customWidth="1"/>
    <col min="5896" max="5896" width="14.44140625" style="151" customWidth="1"/>
    <col min="5897" max="5897" width="9.6640625" style="151" customWidth="1"/>
    <col min="5898" max="5898" width="12.33203125" style="151" customWidth="1"/>
    <col min="5899" max="5899" width="12.109375" style="151" customWidth="1"/>
    <col min="5900" max="5900" width="14.44140625" style="151" customWidth="1"/>
    <col min="5901" max="5901" width="9.6640625" style="151" customWidth="1"/>
    <col min="5902" max="5902" width="13.33203125" style="151" customWidth="1"/>
    <col min="5903" max="5904" width="9.109375" style="151"/>
    <col min="5905" max="5905" width="14.44140625" style="151" customWidth="1"/>
    <col min="5906" max="6144" width="9.109375" style="151"/>
    <col min="6145" max="6145" width="5.88671875" style="151" customWidth="1"/>
    <col min="6146" max="6146" width="34.44140625" style="151" customWidth="1"/>
    <col min="6147" max="6148" width="17.44140625" style="151" customWidth="1"/>
    <col min="6149" max="6149" width="7" style="151" customWidth="1"/>
    <col min="6150" max="6150" width="12.33203125" style="151" customWidth="1"/>
    <col min="6151" max="6151" width="12.109375" style="151" customWidth="1"/>
    <col min="6152" max="6152" width="14.44140625" style="151" customWidth="1"/>
    <col min="6153" max="6153" width="9.6640625" style="151" customWidth="1"/>
    <col min="6154" max="6154" width="12.33203125" style="151" customWidth="1"/>
    <col min="6155" max="6155" width="12.109375" style="151" customWidth="1"/>
    <col min="6156" max="6156" width="14.44140625" style="151" customWidth="1"/>
    <col min="6157" max="6157" width="9.6640625" style="151" customWidth="1"/>
    <col min="6158" max="6158" width="13.33203125" style="151" customWidth="1"/>
    <col min="6159" max="6160" width="9.109375" style="151"/>
    <col min="6161" max="6161" width="14.44140625" style="151" customWidth="1"/>
    <col min="6162" max="6400" width="9.109375" style="151"/>
    <col min="6401" max="6401" width="5.88671875" style="151" customWidth="1"/>
    <col min="6402" max="6402" width="34.44140625" style="151" customWidth="1"/>
    <col min="6403" max="6404" width="17.44140625" style="151" customWidth="1"/>
    <col min="6405" max="6405" width="7" style="151" customWidth="1"/>
    <col min="6406" max="6406" width="12.33203125" style="151" customWidth="1"/>
    <col min="6407" max="6407" width="12.109375" style="151" customWidth="1"/>
    <col min="6408" max="6408" width="14.44140625" style="151" customWidth="1"/>
    <col min="6409" max="6409" width="9.6640625" style="151" customWidth="1"/>
    <col min="6410" max="6410" width="12.33203125" style="151" customWidth="1"/>
    <col min="6411" max="6411" width="12.109375" style="151" customWidth="1"/>
    <col min="6412" max="6412" width="14.44140625" style="151" customWidth="1"/>
    <col min="6413" max="6413" width="9.6640625" style="151" customWidth="1"/>
    <col min="6414" max="6414" width="13.33203125" style="151" customWidth="1"/>
    <col min="6415" max="6416" width="9.109375" style="151"/>
    <col min="6417" max="6417" width="14.44140625" style="151" customWidth="1"/>
    <col min="6418" max="6656" width="9.109375" style="151"/>
    <col min="6657" max="6657" width="5.88671875" style="151" customWidth="1"/>
    <col min="6658" max="6658" width="34.44140625" style="151" customWidth="1"/>
    <col min="6659" max="6660" width="17.44140625" style="151" customWidth="1"/>
    <col min="6661" max="6661" width="7" style="151" customWidth="1"/>
    <col min="6662" max="6662" width="12.33203125" style="151" customWidth="1"/>
    <col min="6663" max="6663" width="12.109375" style="151" customWidth="1"/>
    <col min="6664" max="6664" width="14.44140625" style="151" customWidth="1"/>
    <col min="6665" max="6665" width="9.6640625" style="151" customWidth="1"/>
    <col min="6666" max="6666" width="12.33203125" style="151" customWidth="1"/>
    <col min="6667" max="6667" width="12.109375" style="151" customWidth="1"/>
    <col min="6668" max="6668" width="14.44140625" style="151" customWidth="1"/>
    <col min="6669" max="6669" width="9.6640625" style="151" customWidth="1"/>
    <col min="6670" max="6670" width="13.33203125" style="151" customWidth="1"/>
    <col min="6671" max="6672" width="9.109375" style="151"/>
    <col min="6673" max="6673" width="14.44140625" style="151" customWidth="1"/>
    <col min="6674" max="6912" width="9.109375" style="151"/>
    <col min="6913" max="6913" width="5.88671875" style="151" customWidth="1"/>
    <col min="6914" max="6914" width="34.44140625" style="151" customWidth="1"/>
    <col min="6915" max="6916" width="17.44140625" style="151" customWidth="1"/>
    <col min="6917" max="6917" width="7" style="151" customWidth="1"/>
    <col min="6918" max="6918" width="12.33203125" style="151" customWidth="1"/>
    <col min="6919" max="6919" width="12.109375" style="151" customWidth="1"/>
    <col min="6920" max="6920" width="14.44140625" style="151" customWidth="1"/>
    <col min="6921" max="6921" width="9.6640625" style="151" customWidth="1"/>
    <col min="6922" max="6922" width="12.33203125" style="151" customWidth="1"/>
    <col min="6923" max="6923" width="12.109375" style="151" customWidth="1"/>
    <col min="6924" max="6924" width="14.44140625" style="151" customWidth="1"/>
    <col min="6925" max="6925" width="9.6640625" style="151" customWidth="1"/>
    <col min="6926" max="6926" width="13.33203125" style="151" customWidth="1"/>
    <col min="6927" max="6928" width="9.109375" style="151"/>
    <col min="6929" max="6929" width="14.44140625" style="151" customWidth="1"/>
    <col min="6930" max="7168" width="9.109375" style="151"/>
    <col min="7169" max="7169" width="5.88671875" style="151" customWidth="1"/>
    <col min="7170" max="7170" width="34.44140625" style="151" customWidth="1"/>
    <col min="7171" max="7172" width="17.44140625" style="151" customWidth="1"/>
    <col min="7173" max="7173" width="7" style="151" customWidth="1"/>
    <col min="7174" max="7174" width="12.33203125" style="151" customWidth="1"/>
    <col min="7175" max="7175" width="12.109375" style="151" customWidth="1"/>
    <col min="7176" max="7176" width="14.44140625" style="151" customWidth="1"/>
    <col min="7177" max="7177" width="9.6640625" style="151" customWidth="1"/>
    <col min="7178" max="7178" width="12.33203125" style="151" customWidth="1"/>
    <col min="7179" max="7179" width="12.109375" style="151" customWidth="1"/>
    <col min="7180" max="7180" width="14.44140625" style="151" customWidth="1"/>
    <col min="7181" max="7181" width="9.6640625" style="151" customWidth="1"/>
    <col min="7182" max="7182" width="13.33203125" style="151" customWidth="1"/>
    <col min="7183" max="7184" width="9.109375" style="151"/>
    <col min="7185" max="7185" width="14.44140625" style="151" customWidth="1"/>
    <col min="7186" max="7424" width="9.109375" style="151"/>
    <col min="7425" max="7425" width="5.88671875" style="151" customWidth="1"/>
    <col min="7426" max="7426" width="34.44140625" style="151" customWidth="1"/>
    <col min="7427" max="7428" width="17.44140625" style="151" customWidth="1"/>
    <col min="7429" max="7429" width="7" style="151" customWidth="1"/>
    <col min="7430" max="7430" width="12.33203125" style="151" customWidth="1"/>
    <col min="7431" max="7431" width="12.109375" style="151" customWidth="1"/>
    <col min="7432" max="7432" width="14.44140625" style="151" customWidth="1"/>
    <col min="7433" max="7433" width="9.6640625" style="151" customWidth="1"/>
    <col min="7434" max="7434" width="12.33203125" style="151" customWidth="1"/>
    <col min="7435" max="7435" width="12.109375" style="151" customWidth="1"/>
    <col min="7436" max="7436" width="14.44140625" style="151" customWidth="1"/>
    <col min="7437" max="7437" width="9.6640625" style="151" customWidth="1"/>
    <col min="7438" max="7438" width="13.33203125" style="151" customWidth="1"/>
    <col min="7439" max="7440" width="9.109375" style="151"/>
    <col min="7441" max="7441" width="14.44140625" style="151" customWidth="1"/>
    <col min="7442" max="7680" width="9.109375" style="151"/>
    <col min="7681" max="7681" width="5.88671875" style="151" customWidth="1"/>
    <col min="7682" max="7682" width="34.44140625" style="151" customWidth="1"/>
    <col min="7683" max="7684" width="17.44140625" style="151" customWidth="1"/>
    <col min="7685" max="7685" width="7" style="151" customWidth="1"/>
    <col min="7686" max="7686" width="12.33203125" style="151" customWidth="1"/>
    <col min="7687" max="7687" width="12.109375" style="151" customWidth="1"/>
    <col min="7688" max="7688" width="14.44140625" style="151" customWidth="1"/>
    <col min="7689" max="7689" width="9.6640625" style="151" customWidth="1"/>
    <col min="7690" max="7690" width="12.33203125" style="151" customWidth="1"/>
    <col min="7691" max="7691" width="12.109375" style="151" customWidth="1"/>
    <col min="7692" max="7692" width="14.44140625" style="151" customWidth="1"/>
    <col min="7693" max="7693" width="9.6640625" style="151" customWidth="1"/>
    <col min="7694" max="7694" width="13.33203125" style="151" customWidth="1"/>
    <col min="7695" max="7696" width="9.109375" style="151"/>
    <col min="7697" max="7697" width="14.44140625" style="151" customWidth="1"/>
    <col min="7698" max="7936" width="9.109375" style="151"/>
    <col min="7937" max="7937" width="5.88671875" style="151" customWidth="1"/>
    <col min="7938" max="7938" width="34.44140625" style="151" customWidth="1"/>
    <col min="7939" max="7940" width="17.44140625" style="151" customWidth="1"/>
    <col min="7941" max="7941" width="7" style="151" customWidth="1"/>
    <col min="7942" max="7942" width="12.33203125" style="151" customWidth="1"/>
    <col min="7943" max="7943" width="12.109375" style="151" customWidth="1"/>
    <col min="7944" max="7944" width="14.44140625" style="151" customWidth="1"/>
    <col min="7945" max="7945" width="9.6640625" style="151" customWidth="1"/>
    <col min="7946" max="7946" width="12.33203125" style="151" customWidth="1"/>
    <col min="7947" max="7947" width="12.109375" style="151" customWidth="1"/>
    <col min="7948" max="7948" width="14.44140625" style="151" customWidth="1"/>
    <col min="7949" max="7949" width="9.6640625" style="151" customWidth="1"/>
    <col min="7950" max="7950" width="13.33203125" style="151" customWidth="1"/>
    <col min="7951" max="7952" width="9.109375" style="151"/>
    <col min="7953" max="7953" width="14.44140625" style="151" customWidth="1"/>
    <col min="7954" max="8192" width="9.109375" style="151"/>
    <col min="8193" max="8193" width="5.88671875" style="151" customWidth="1"/>
    <col min="8194" max="8194" width="34.44140625" style="151" customWidth="1"/>
    <col min="8195" max="8196" width="17.44140625" style="151" customWidth="1"/>
    <col min="8197" max="8197" width="7" style="151" customWidth="1"/>
    <col min="8198" max="8198" width="12.33203125" style="151" customWidth="1"/>
    <col min="8199" max="8199" width="12.109375" style="151" customWidth="1"/>
    <col min="8200" max="8200" width="14.44140625" style="151" customWidth="1"/>
    <col min="8201" max="8201" width="9.6640625" style="151" customWidth="1"/>
    <col min="8202" max="8202" width="12.33203125" style="151" customWidth="1"/>
    <col min="8203" max="8203" width="12.109375" style="151" customWidth="1"/>
    <col min="8204" max="8204" width="14.44140625" style="151" customWidth="1"/>
    <col min="8205" max="8205" width="9.6640625" style="151" customWidth="1"/>
    <col min="8206" max="8206" width="13.33203125" style="151" customWidth="1"/>
    <col min="8207" max="8208" width="9.109375" style="151"/>
    <col min="8209" max="8209" width="14.44140625" style="151" customWidth="1"/>
    <col min="8210" max="8448" width="9.109375" style="151"/>
    <col min="8449" max="8449" width="5.88671875" style="151" customWidth="1"/>
    <col min="8450" max="8450" width="34.44140625" style="151" customWidth="1"/>
    <col min="8451" max="8452" width="17.44140625" style="151" customWidth="1"/>
    <col min="8453" max="8453" width="7" style="151" customWidth="1"/>
    <col min="8454" max="8454" width="12.33203125" style="151" customWidth="1"/>
    <col min="8455" max="8455" width="12.109375" style="151" customWidth="1"/>
    <col min="8456" max="8456" width="14.44140625" style="151" customWidth="1"/>
    <col min="8457" max="8457" width="9.6640625" style="151" customWidth="1"/>
    <col min="8458" max="8458" width="12.33203125" style="151" customWidth="1"/>
    <col min="8459" max="8459" width="12.109375" style="151" customWidth="1"/>
    <col min="8460" max="8460" width="14.44140625" style="151" customWidth="1"/>
    <col min="8461" max="8461" width="9.6640625" style="151" customWidth="1"/>
    <col min="8462" max="8462" width="13.33203125" style="151" customWidth="1"/>
    <col min="8463" max="8464" width="9.109375" style="151"/>
    <col min="8465" max="8465" width="14.44140625" style="151" customWidth="1"/>
    <col min="8466" max="8704" width="9.109375" style="151"/>
    <col min="8705" max="8705" width="5.88671875" style="151" customWidth="1"/>
    <col min="8706" max="8706" width="34.44140625" style="151" customWidth="1"/>
    <col min="8707" max="8708" width="17.44140625" style="151" customWidth="1"/>
    <col min="8709" max="8709" width="7" style="151" customWidth="1"/>
    <col min="8710" max="8710" width="12.33203125" style="151" customWidth="1"/>
    <col min="8711" max="8711" width="12.109375" style="151" customWidth="1"/>
    <col min="8712" max="8712" width="14.44140625" style="151" customWidth="1"/>
    <col min="8713" max="8713" width="9.6640625" style="151" customWidth="1"/>
    <col min="8714" max="8714" width="12.33203125" style="151" customWidth="1"/>
    <col min="8715" max="8715" width="12.109375" style="151" customWidth="1"/>
    <col min="8716" max="8716" width="14.44140625" style="151" customWidth="1"/>
    <col min="8717" max="8717" width="9.6640625" style="151" customWidth="1"/>
    <col min="8718" max="8718" width="13.33203125" style="151" customWidth="1"/>
    <col min="8719" max="8720" width="9.109375" style="151"/>
    <col min="8721" max="8721" width="14.44140625" style="151" customWidth="1"/>
    <col min="8722" max="8960" width="9.109375" style="151"/>
    <col min="8961" max="8961" width="5.88671875" style="151" customWidth="1"/>
    <col min="8962" max="8962" width="34.44140625" style="151" customWidth="1"/>
    <col min="8963" max="8964" width="17.44140625" style="151" customWidth="1"/>
    <col min="8965" max="8965" width="7" style="151" customWidth="1"/>
    <col min="8966" max="8966" width="12.33203125" style="151" customWidth="1"/>
    <col min="8967" max="8967" width="12.109375" style="151" customWidth="1"/>
    <col min="8968" max="8968" width="14.44140625" style="151" customWidth="1"/>
    <col min="8969" max="8969" width="9.6640625" style="151" customWidth="1"/>
    <col min="8970" max="8970" width="12.33203125" style="151" customWidth="1"/>
    <col min="8971" max="8971" width="12.109375" style="151" customWidth="1"/>
    <col min="8972" max="8972" width="14.44140625" style="151" customWidth="1"/>
    <col min="8973" max="8973" width="9.6640625" style="151" customWidth="1"/>
    <col min="8974" max="8974" width="13.33203125" style="151" customWidth="1"/>
    <col min="8975" max="8976" width="9.109375" style="151"/>
    <col min="8977" max="8977" width="14.44140625" style="151" customWidth="1"/>
    <col min="8978" max="9216" width="9.109375" style="151"/>
    <col min="9217" max="9217" width="5.88671875" style="151" customWidth="1"/>
    <col min="9218" max="9218" width="34.44140625" style="151" customWidth="1"/>
    <col min="9219" max="9220" width="17.44140625" style="151" customWidth="1"/>
    <col min="9221" max="9221" width="7" style="151" customWidth="1"/>
    <col min="9222" max="9222" width="12.33203125" style="151" customWidth="1"/>
    <col min="9223" max="9223" width="12.109375" style="151" customWidth="1"/>
    <col min="9224" max="9224" width="14.44140625" style="151" customWidth="1"/>
    <col min="9225" max="9225" width="9.6640625" style="151" customWidth="1"/>
    <col min="9226" max="9226" width="12.33203125" style="151" customWidth="1"/>
    <col min="9227" max="9227" width="12.109375" style="151" customWidth="1"/>
    <col min="9228" max="9228" width="14.44140625" style="151" customWidth="1"/>
    <col min="9229" max="9229" width="9.6640625" style="151" customWidth="1"/>
    <col min="9230" max="9230" width="13.33203125" style="151" customWidth="1"/>
    <col min="9231" max="9232" width="9.109375" style="151"/>
    <col min="9233" max="9233" width="14.44140625" style="151" customWidth="1"/>
    <col min="9234" max="9472" width="9.109375" style="151"/>
    <col min="9473" max="9473" width="5.88671875" style="151" customWidth="1"/>
    <col min="9474" max="9474" width="34.44140625" style="151" customWidth="1"/>
    <col min="9475" max="9476" width="17.44140625" style="151" customWidth="1"/>
    <col min="9477" max="9477" width="7" style="151" customWidth="1"/>
    <col min="9478" max="9478" width="12.33203125" style="151" customWidth="1"/>
    <col min="9479" max="9479" width="12.109375" style="151" customWidth="1"/>
    <col min="9480" max="9480" width="14.44140625" style="151" customWidth="1"/>
    <col min="9481" max="9481" width="9.6640625" style="151" customWidth="1"/>
    <col min="9482" max="9482" width="12.33203125" style="151" customWidth="1"/>
    <col min="9483" max="9483" width="12.109375" style="151" customWidth="1"/>
    <col min="9484" max="9484" width="14.44140625" style="151" customWidth="1"/>
    <col min="9485" max="9485" width="9.6640625" style="151" customWidth="1"/>
    <col min="9486" max="9486" width="13.33203125" style="151" customWidth="1"/>
    <col min="9487" max="9488" width="9.109375" style="151"/>
    <col min="9489" max="9489" width="14.44140625" style="151" customWidth="1"/>
    <col min="9490" max="9728" width="9.109375" style="151"/>
    <col min="9729" max="9729" width="5.88671875" style="151" customWidth="1"/>
    <col min="9730" max="9730" width="34.44140625" style="151" customWidth="1"/>
    <col min="9731" max="9732" width="17.44140625" style="151" customWidth="1"/>
    <col min="9733" max="9733" width="7" style="151" customWidth="1"/>
    <col min="9734" max="9734" width="12.33203125" style="151" customWidth="1"/>
    <col min="9735" max="9735" width="12.109375" style="151" customWidth="1"/>
    <col min="9736" max="9736" width="14.44140625" style="151" customWidth="1"/>
    <col min="9737" max="9737" width="9.6640625" style="151" customWidth="1"/>
    <col min="9738" max="9738" width="12.33203125" style="151" customWidth="1"/>
    <col min="9739" max="9739" width="12.109375" style="151" customWidth="1"/>
    <col min="9740" max="9740" width="14.44140625" style="151" customWidth="1"/>
    <col min="9741" max="9741" width="9.6640625" style="151" customWidth="1"/>
    <col min="9742" max="9742" width="13.33203125" style="151" customWidth="1"/>
    <col min="9743" max="9744" width="9.109375" style="151"/>
    <col min="9745" max="9745" width="14.44140625" style="151" customWidth="1"/>
    <col min="9746" max="9984" width="9.109375" style="151"/>
    <col min="9985" max="9985" width="5.88671875" style="151" customWidth="1"/>
    <col min="9986" max="9986" width="34.44140625" style="151" customWidth="1"/>
    <col min="9987" max="9988" width="17.44140625" style="151" customWidth="1"/>
    <col min="9989" max="9989" width="7" style="151" customWidth="1"/>
    <col min="9990" max="9990" width="12.33203125" style="151" customWidth="1"/>
    <col min="9991" max="9991" width="12.109375" style="151" customWidth="1"/>
    <col min="9992" max="9992" width="14.44140625" style="151" customWidth="1"/>
    <col min="9993" max="9993" width="9.6640625" style="151" customWidth="1"/>
    <col min="9994" max="9994" width="12.33203125" style="151" customWidth="1"/>
    <col min="9995" max="9995" width="12.109375" style="151" customWidth="1"/>
    <col min="9996" max="9996" width="14.44140625" style="151" customWidth="1"/>
    <col min="9997" max="9997" width="9.6640625" style="151" customWidth="1"/>
    <col min="9998" max="9998" width="13.33203125" style="151" customWidth="1"/>
    <col min="9999" max="10000" width="9.109375" style="151"/>
    <col min="10001" max="10001" width="14.44140625" style="151" customWidth="1"/>
    <col min="10002" max="10240" width="9.109375" style="151"/>
    <col min="10241" max="10241" width="5.88671875" style="151" customWidth="1"/>
    <col min="10242" max="10242" width="34.44140625" style="151" customWidth="1"/>
    <col min="10243" max="10244" width="17.44140625" style="151" customWidth="1"/>
    <col min="10245" max="10245" width="7" style="151" customWidth="1"/>
    <col min="10246" max="10246" width="12.33203125" style="151" customWidth="1"/>
    <col min="10247" max="10247" width="12.109375" style="151" customWidth="1"/>
    <col min="10248" max="10248" width="14.44140625" style="151" customWidth="1"/>
    <col min="10249" max="10249" width="9.6640625" style="151" customWidth="1"/>
    <col min="10250" max="10250" width="12.33203125" style="151" customWidth="1"/>
    <col min="10251" max="10251" width="12.109375" style="151" customWidth="1"/>
    <col min="10252" max="10252" width="14.44140625" style="151" customWidth="1"/>
    <col min="10253" max="10253" width="9.6640625" style="151" customWidth="1"/>
    <col min="10254" max="10254" width="13.33203125" style="151" customWidth="1"/>
    <col min="10255" max="10256" width="9.109375" style="151"/>
    <col min="10257" max="10257" width="14.44140625" style="151" customWidth="1"/>
    <col min="10258" max="10496" width="9.109375" style="151"/>
    <col min="10497" max="10497" width="5.88671875" style="151" customWidth="1"/>
    <col min="10498" max="10498" width="34.44140625" style="151" customWidth="1"/>
    <col min="10499" max="10500" width="17.44140625" style="151" customWidth="1"/>
    <col min="10501" max="10501" width="7" style="151" customWidth="1"/>
    <col min="10502" max="10502" width="12.33203125" style="151" customWidth="1"/>
    <col min="10503" max="10503" width="12.109375" style="151" customWidth="1"/>
    <col min="10504" max="10504" width="14.44140625" style="151" customWidth="1"/>
    <col min="10505" max="10505" width="9.6640625" style="151" customWidth="1"/>
    <col min="10506" max="10506" width="12.33203125" style="151" customWidth="1"/>
    <col min="10507" max="10507" width="12.109375" style="151" customWidth="1"/>
    <col min="10508" max="10508" width="14.44140625" style="151" customWidth="1"/>
    <col min="10509" max="10509" width="9.6640625" style="151" customWidth="1"/>
    <col min="10510" max="10510" width="13.33203125" style="151" customWidth="1"/>
    <col min="10511" max="10512" width="9.109375" style="151"/>
    <col min="10513" max="10513" width="14.44140625" style="151" customWidth="1"/>
    <col min="10514" max="10752" width="9.109375" style="151"/>
    <col min="10753" max="10753" width="5.88671875" style="151" customWidth="1"/>
    <col min="10754" max="10754" width="34.44140625" style="151" customWidth="1"/>
    <col min="10755" max="10756" width="17.44140625" style="151" customWidth="1"/>
    <col min="10757" max="10757" width="7" style="151" customWidth="1"/>
    <col min="10758" max="10758" width="12.33203125" style="151" customWidth="1"/>
    <col min="10759" max="10759" width="12.109375" style="151" customWidth="1"/>
    <col min="10760" max="10760" width="14.44140625" style="151" customWidth="1"/>
    <col min="10761" max="10761" width="9.6640625" style="151" customWidth="1"/>
    <col min="10762" max="10762" width="12.33203125" style="151" customWidth="1"/>
    <col min="10763" max="10763" width="12.109375" style="151" customWidth="1"/>
    <col min="10764" max="10764" width="14.44140625" style="151" customWidth="1"/>
    <col min="10765" max="10765" width="9.6640625" style="151" customWidth="1"/>
    <col min="10766" max="10766" width="13.33203125" style="151" customWidth="1"/>
    <col min="10767" max="10768" width="9.109375" style="151"/>
    <col min="10769" max="10769" width="14.44140625" style="151" customWidth="1"/>
    <col min="10770" max="11008" width="9.109375" style="151"/>
    <col min="11009" max="11009" width="5.88671875" style="151" customWidth="1"/>
    <col min="11010" max="11010" width="34.44140625" style="151" customWidth="1"/>
    <col min="11011" max="11012" width="17.44140625" style="151" customWidth="1"/>
    <col min="11013" max="11013" width="7" style="151" customWidth="1"/>
    <col min="11014" max="11014" width="12.33203125" style="151" customWidth="1"/>
    <col min="11015" max="11015" width="12.109375" style="151" customWidth="1"/>
    <col min="11016" max="11016" width="14.44140625" style="151" customWidth="1"/>
    <col min="11017" max="11017" width="9.6640625" style="151" customWidth="1"/>
    <col min="11018" max="11018" width="12.33203125" style="151" customWidth="1"/>
    <col min="11019" max="11019" width="12.109375" style="151" customWidth="1"/>
    <col min="11020" max="11020" width="14.44140625" style="151" customWidth="1"/>
    <col min="11021" max="11021" width="9.6640625" style="151" customWidth="1"/>
    <col min="11022" max="11022" width="13.33203125" style="151" customWidth="1"/>
    <col min="11023" max="11024" width="9.109375" style="151"/>
    <col min="11025" max="11025" width="14.44140625" style="151" customWidth="1"/>
    <col min="11026" max="11264" width="9.109375" style="151"/>
    <col min="11265" max="11265" width="5.88671875" style="151" customWidth="1"/>
    <col min="11266" max="11266" width="34.44140625" style="151" customWidth="1"/>
    <col min="11267" max="11268" width="17.44140625" style="151" customWidth="1"/>
    <col min="11269" max="11269" width="7" style="151" customWidth="1"/>
    <col min="11270" max="11270" width="12.33203125" style="151" customWidth="1"/>
    <col min="11271" max="11271" width="12.109375" style="151" customWidth="1"/>
    <col min="11272" max="11272" width="14.44140625" style="151" customWidth="1"/>
    <col min="11273" max="11273" width="9.6640625" style="151" customWidth="1"/>
    <col min="11274" max="11274" width="12.33203125" style="151" customWidth="1"/>
    <col min="11275" max="11275" width="12.109375" style="151" customWidth="1"/>
    <col min="11276" max="11276" width="14.44140625" style="151" customWidth="1"/>
    <col min="11277" max="11277" width="9.6640625" style="151" customWidth="1"/>
    <col min="11278" max="11278" width="13.33203125" style="151" customWidth="1"/>
    <col min="11279" max="11280" width="9.109375" style="151"/>
    <col min="11281" max="11281" width="14.44140625" style="151" customWidth="1"/>
    <col min="11282" max="11520" width="9.109375" style="151"/>
    <col min="11521" max="11521" width="5.88671875" style="151" customWidth="1"/>
    <col min="11522" max="11522" width="34.44140625" style="151" customWidth="1"/>
    <col min="11523" max="11524" width="17.44140625" style="151" customWidth="1"/>
    <col min="11525" max="11525" width="7" style="151" customWidth="1"/>
    <col min="11526" max="11526" width="12.33203125" style="151" customWidth="1"/>
    <col min="11527" max="11527" width="12.109375" style="151" customWidth="1"/>
    <col min="11528" max="11528" width="14.44140625" style="151" customWidth="1"/>
    <col min="11529" max="11529" width="9.6640625" style="151" customWidth="1"/>
    <col min="11530" max="11530" width="12.33203125" style="151" customWidth="1"/>
    <col min="11531" max="11531" width="12.109375" style="151" customWidth="1"/>
    <col min="11532" max="11532" width="14.44140625" style="151" customWidth="1"/>
    <col min="11533" max="11533" width="9.6640625" style="151" customWidth="1"/>
    <col min="11534" max="11534" width="13.33203125" style="151" customWidth="1"/>
    <col min="11535" max="11536" width="9.109375" style="151"/>
    <col min="11537" max="11537" width="14.44140625" style="151" customWidth="1"/>
    <col min="11538" max="11776" width="9.109375" style="151"/>
    <col min="11777" max="11777" width="5.88671875" style="151" customWidth="1"/>
    <col min="11778" max="11778" width="34.44140625" style="151" customWidth="1"/>
    <col min="11779" max="11780" width="17.44140625" style="151" customWidth="1"/>
    <col min="11781" max="11781" width="7" style="151" customWidth="1"/>
    <col min="11782" max="11782" width="12.33203125" style="151" customWidth="1"/>
    <col min="11783" max="11783" width="12.109375" style="151" customWidth="1"/>
    <col min="11784" max="11784" width="14.44140625" style="151" customWidth="1"/>
    <col min="11785" max="11785" width="9.6640625" style="151" customWidth="1"/>
    <col min="11786" max="11786" width="12.33203125" style="151" customWidth="1"/>
    <col min="11787" max="11787" width="12.109375" style="151" customWidth="1"/>
    <col min="11788" max="11788" width="14.44140625" style="151" customWidth="1"/>
    <col min="11789" max="11789" width="9.6640625" style="151" customWidth="1"/>
    <col min="11790" max="11790" width="13.33203125" style="151" customWidth="1"/>
    <col min="11791" max="11792" width="9.109375" style="151"/>
    <col min="11793" max="11793" width="14.44140625" style="151" customWidth="1"/>
    <col min="11794" max="12032" width="9.109375" style="151"/>
    <col min="12033" max="12033" width="5.88671875" style="151" customWidth="1"/>
    <col min="12034" max="12034" width="34.44140625" style="151" customWidth="1"/>
    <col min="12035" max="12036" width="17.44140625" style="151" customWidth="1"/>
    <col min="12037" max="12037" width="7" style="151" customWidth="1"/>
    <col min="12038" max="12038" width="12.33203125" style="151" customWidth="1"/>
    <col min="12039" max="12039" width="12.109375" style="151" customWidth="1"/>
    <col min="12040" max="12040" width="14.44140625" style="151" customWidth="1"/>
    <col min="12041" max="12041" width="9.6640625" style="151" customWidth="1"/>
    <col min="12042" max="12042" width="12.33203125" style="151" customWidth="1"/>
    <col min="12043" max="12043" width="12.109375" style="151" customWidth="1"/>
    <col min="12044" max="12044" width="14.44140625" style="151" customWidth="1"/>
    <col min="12045" max="12045" width="9.6640625" style="151" customWidth="1"/>
    <col min="12046" max="12046" width="13.33203125" style="151" customWidth="1"/>
    <col min="12047" max="12048" width="9.109375" style="151"/>
    <col min="12049" max="12049" width="14.44140625" style="151" customWidth="1"/>
    <col min="12050" max="12288" width="9.109375" style="151"/>
    <col min="12289" max="12289" width="5.88671875" style="151" customWidth="1"/>
    <col min="12290" max="12290" width="34.44140625" style="151" customWidth="1"/>
    <col min="12291" max="12292" width="17.44140625" style="151" customWidth="1"/>
    <col min="12293" max="12293" width="7" style="151" customWidth="1"/>
    <col min="12294" max="12294" width="12.33203125" style="151" customWidth="1"/>
    <col min="12295" max="12295" width="12.109375" style="151" customWidth="1"/>
    <col min="12296" max="12296" width="14.44140625" style="151" customWidth="1"/>
    <col min="12297" max="12297" width="9.6640625" style="151" customWidth="1"/>
    <col min="12298" max="12298" width="12.33203125" style="151" customWidth="1"/>
    <col min="12299" max="12299" width="12.109375" style="151" customWidth="1"/>
    <col min="12300" max="12300" width="14.44140625" style="151" customWidth="1"/>
    <col min="12301" max="12301" width="9.6640625" style="151" customWidth="1"/>
    <col min="12302" max="12302" width="13.33203125" style="151" customWidth="1"/>
    <col min="12303" max="12304" width="9.109375" style="151"/>
    <col min="12305" max="12305" width="14.44140625" style="151" customWidth="1"/>
    <col min="12306" max="12544" width="9.109375" style="151"/>
    <col min="12545" max="12545" width="5.88671875" style="151" customWidth="1"/>
    <col min="12546" max="12546" width="34.44140625" style="151" customWidth="1"/>
    <col min="12547" max="12548" width="17.44140625" style="151" customWidth="1"/>
    <col min="12549" max="12549" width="7" style="151" customWidth="1"/>
    <col min="12550" max="12550" width="12.33203125" style="151" customWidth="1"/>
    <col min="12551" max="12551" width="12.109375" style="151" customWidth="1"/>
    <col min="12552" max="12552" width="14.44140625" style="151" customWidth="1"/>
    <col min="12553" max="12553" width="9.6640625" style="151" customWidth="1"/>
    <col min="12554" max="12554" width="12.33203125" style="151" customWidth="1"/>
    <col min="12555" max="12555" width="12.109375" style="151" customWidth="1"/>
    <col min="12556" max="12556" width="14.44140625" style="151" customWidth="1"/>
    <col min="12557" max="12557" width="9.6640625" style="151" customWidth="1"/>
    <col min="12558" max="12558" width="13.33203125" style="151" customWidth="1"/>
    <col min="12559" max="12560" width="9.109375" style="151"/>
    <col min="12561" max="12561" width="14.44140625" style="151" customWidth="1"/>
    <col min="12562" max="12800" width="9.109375" style="151"/>
    <col min="12801" max="12801" width="5.88671875" style="151" customWidth="1"/>
    <col min="12802" max="12802" width="34.44140625" style="151" customWidth="1"/>
    <col min="12803" max="12804" width="17.44140625" style="151" customWidth="1"/>
    <col min="12805" max="12805" width="7" style="151" customWidth="1"/>
    <col min="12806" max="12806" width="12.33203125" style="151" customWidth="1"/>
    <col min="12807" max="12807" width="12.109375" style="151" customWidth="1"/>
    <col min="12808" max="12808" width="14.44140625" style="151" customWidth="1"/>
    <col min="12809" max="12809" width="9.6640625" style="151" customWidth="1"/>
    <col min="12810" max="12810" width="12.33203125" style="151" customWidth="1"/>
    <col min="12811" max="12811" width="12.109375" style="151" customWidth="1"/>
    <col min="12812" max="12812" width="14.44140625" style="151" customWidth="1"/>
    <col min="12813" max="12813" width="9.6640625" style="151" customWidth="1"/>
    <col min="12814" max="12814" width="13.33203125" style="151" customWidth="1"/>
    <col min="12815" max="12816" width="9.109375" style="151"/>
    <col min="12817" max="12817" width="14.44140625" style="151" customWidth="1"/>
    <col min="12818" max="13056" width="9.109375" style="151"/>
    <col min="13057" max="13057" width="5.88671875" style="151" customWidth="1"/>
    <col min="13058" max="13058" width="34.44140625" style="151" customWidth="1"/>
    <col min="13059" max="13060" width="17.44140625" style="151" customWidth="1"/>
    <col min="13061" max="13061" width="7" style="151" customWidth="1"/>
    <col min="13062" max="13062" width="12.33203125" style="151" customWidth="1"/>
    <col min="13063" max="13063" width="12.109375" style="151" customWidth="1"/>
    <col min="13064" max="13064" width="14.44140625" style="151" customWidth="1"/>
    <col min="13065" max="13065" width="9.6640625" style="151" customWidth="1"/>
    <col min="13066" max="13066" width="12.33203125" style="151" customWidth="1"/>
    <col min="13067" max="13067" width="12.109375" style="151" customWidth="1"/>
    <col min="13068" max="13068" width="14.44140625" style="151" customWidth="1"/>
    <col min="13069" max="13069" width="9.6640625" style="151" customWidth="1"/>
    <col min="13070" max="13070" width="13.33203125" style="151" customWidth="1"/>
    <col min="13071" max="13072" width="9.109375" style="151"/>
    <col min="13073" max="13073" width="14.44140625" style="151" customWidth="1"/>
    <col min="13074" max="13312" width="9.109375" style="151"/>
    <col min="13313" max="13313" width="5.88671875" style="151" customWidth="1"/>
    <col min="13314" max="13314" width="34.44140625" style="151" customWidth="1"/>
    <col min="13315" max="13316" width="17.44140625" style="151" customWidth="1"/>
    <col min="13317" max="13317" width="7" style="151" customWidth="1"/>
    <col min="13318" max="13318" width="12.33203125" style="151" customWidth="1"/>
    <col min="13319" max="13319" width="12.109375" style="151" customWidth="1"/>
    <col min="13320" max="13320" width="14.44140625" style="151" customWidth="1"/>
    <col min="13321" max="13321" width="9.6640625" style="151" customWidth="1"/>
    <col min="13322" max="13322" width="12.33203125" style="151" customWidth="1"/>
    <col min="13323" max="13323" width="12.109375" style="151" customWidth="1"/>
    <col min="13324" max="13324" width="14.44140625" style="151" customWidth="1"/>
    <col min="13325" max="13325" width="9.6640625" style="151" customWidth="1"/>
    <col min="13326" max="13326" width="13.33203125" style="151" customWidth="1"/>
    <col min="13327" max="13328" width="9.109375" style="151"/>
    <col min="13329" max="13329" width="14.44140625" style="151" customWidth="1"/>
    <col min="13330" max="13568" width="9.109375" style="151"/>
    <col min="13569" max="13569" width="5.88671875" style="151" customWidth="1"/>
    <col min="13570" max="13570" width="34.44140625" style="151" customWidth="1"/>
    <col min="13571" max="13572" width="17.44140625" style="151" customWidth="1"/>
    <col min="13573" max="13573" width="7" style="151" customWidth="1"/>
    <col min="13574" max="13574" width="12.33203125" style="151" customWidth="1"/>
    <col min="13575" max="13575" width="12.109375" style="151" customWidth="1"/>
    <col min="13576" max="13576" width="14.44140625" style="151" customWidth="1"/>
    <col min="13577" max="13577" width="9.6640625" style="151" customWidth="1"/>
    <col min="13578" max="13578" width="12.33203125" style="151" customWidth="1"/>
    <col min="13579" max="13579" width="12.109375" style="151" customWidth="1"/>
    <col min="13580" max="13580" width="14.44140625" style="151" customWidth="1"/>
    <col min="13581" max="13581" width="9.6640625" style="151" customWidth="1"/>
    <col min="13582" max="13582" width="13.33203125" style="151" customWidth="1"/>
    <col min="13583" max="13584" width="9.109375" style="151"/>
    <col min="13585" max="13585" width="14.44140625" style="151" customWidth="1"/>
    <col min="13586" max="13824" width="9.109375" style="151"/>
    <col min="13825" max="13825" width="5.88671875" style="151" customWidth="1"/>
    <col min="13826" max="13826" width="34.44140625" style="151" customWidth="1"/>
    <col min="13827" max="13828" width="17.44140625" style="151" customWidth="1"/>
    <col min="13829" max="13829" width="7" style="151" customWidth="1"/>
    <col min="13830" max="13830" width="12.33203125" style="151" customWidth="1"/>
    <col min="13831" max="13831" width="12.109375" style="151" customWidth="1"/>
    <col min="13832" max="13832" width="14.44140625" style="151" customWidth="1"/>
    <col min="13833" max="13833" width="9.6640625" style="151" customWidth="1"/>
    <col min="13834" max="13834" width="12.33203125" style="151" customWidth="1"/>
    <col min="13835" max="13835" width="12.109375" style="151" customWidth="1"/>
    <col min="13836" max="13836" width="14.44140625" style="151" customWidth="1"/>
    <col min="13837" max="13837" width="9.6640625" style="151" customWidth="1"/>
    <col min="13838" max="13838" width="13.33203125" style="151" customWidth="1"/>
    <col min="13839" max="13840" width="9.109375" style="151"/>
    <col min="13841" max="13841" width="14.44140625" style="151" customWidth="1"/>
    <col min="13842" max="14080" width="9.109375" style="151"/>
    <col min="14081" max="14081" width="5.88671875" style="151" customWidth="1"/>
    <col min="14082" max="14082" width="34.44140625" style="151" customWidth="1"/>
    <col min="14083" max="14084" width="17.44140625" style="151" customWidth="1"/>
    <col min="14085" max="14085" width="7" style="151" customWidth="1"/>
    <col min="14086" max="14086" width="12.33203125" style="151" customWidth="1"/>
    <col min="14087" max="14087" width="12.109375" style="151" customWidth="1"/>
    <col min="14088" max="14088" width="14.44140625" style="151" customWidth="1"/>
    <col min="14089" max="14089" width="9.6640625" style="151" customWidth="1"/>
    <col min="14090" max="14090" width="12.33203125" style="151" customWidth="1"/>
    <col min="14091" max="14091" width="12.109375" style="151" customWidth="1"/>
    <col min="14092" max="14092" width="14.44140625" style="151" customWidth="1"/>
    <col min="14093" max="14093" width="9.6640625" style="151" customWidth="1"/>
    <col min="14094" max="14094" width="13.33203125" style="151" customWidth="1"/>
    <col min="14095" max="14096" width="9.109375" style="151"/>
    <col min="14097" max="14097" width="14.44140625" style="151" customWidth="1"/>
    <col min="14098" max="14336" width="9.109375" style="151"/>
    <col min="14337" max="14337" width="5.88671875" style="151" customWidth="1"/>
    <col min="14338" max="14338" width="34.44140625" style="151" customWidth="1"/>
    <col min="14339" max="14340" width="17.44140625" style="151" customWidth="1"/>
    <col min="14341" max="14341" width="7" style="151" customWidth="1"/>
    <col min="14342" max="14342" width="12.33203125" style="151" customWidth="1"/>
    <col min="14343" max="14343" width="12.109375" style="151" customWidth="1"/>
    <col min="14344" max="14344" width="14.44140625" style="151" customWidth="1"/>
    <col min="14345" max="14345" width="9.6640625" style="151" customWidth="1"/>
    <col min="14346" max="14346" width="12.33203125" style="151" customWidth="1"/>
    <col min="14347" max="14347" width="12.109375" style="151" customWidth="1"/>
    <col min="14348" max="14348" width="14.44140625" style="151" customWidth="1"/>
    <col min="14349" max="14349" width="9.6640625" style="151" customWidth="1"/>
    <col min="14350" max="14350" width="13.33203125" style="151" customWidth="1"/>
    <col min="14351" max="14352" width="9.109375" style="151"/>
    <col min="14353" max="14353" width="14.44140625" style="151" customWidth="1"/>
    <col min="14354" max="14592" width="9.109375" style="151"/>
    <col min="14593" max="14593" width="5.88671875" style="151" customWidth="1"/>
    <col min="14594" max="14594" width="34.44140625" style="151" customWidth="1"/>
    <col min="14595" max="14596" width="17.44140625" style="151" customWidth="1"/>
    <col min="14597" max="14597" width="7" style="151" customWidth="1"/>
    <col min="14598" max="14598" width="12.33203125" style="151" customWidth="1"/>
    <col min="14599" max="14599" width="12.109375" style="151" customWidth="1"/>
    <col min="14600" max="14600" width="14.44140625" style="151" customWidth="1"/>
    <col min="14601" max="14601" width="9.6640625" style="151" customWidth="1"/>
    <col min="14602" max="14602" width="12.33203125" style="151" customWidth="1"/>
    <col min="14603" max="14603" width="12.109375" style="151" customWidth="1"/>
    <col min="14604" max="14604" width="14.44140625" style="151" customWidth="1"/>
    <col min="14605" max="14605" width="9.6640625" style="151" customWidth="1"/>
    <col min="14606" max="14606" width="13.33203125" style="151" customWidth="1"/>
    <col min="14607" max="14608" width="9.109375" style="151"/>
    <col min="14609" max="14609" width="14.44140625" style="151" customWidth="1"/>
    <col min="14610" max="14848" width="9.109375" style="151"/>
    <col min="14849" max="14849" width="5.88671875" style="151" customWidth="1"/>
    <col min="14850" max="14850" width="34.44140625" style="151" customWidth="1"/>
    <col min="14851" max="14852" width="17.44140625" style="151" customWidth="1"/>
    <col min="14853" max="14853" width="7" style="151" customWidth="1"/>
    <col min="14854" max="14854" width="12.33203125" style="151" customWidth="1"/>
    <col min="14855" max="14855" width="12.109375" style="151" customWidth="1"/>
    <col min="14856" max="14856" width="14.44140625" style="151" customWidth="1"/>
    <col min="14857" max="14857" width="9.6640625" style="151" customWidth="1"/>
    <col min="14858" max="14858" width="12.33203125" style="151" customWidth="1"/>
    <col min="14859" max="14859" width="12.109375" style="151" customWidth="1"/>
    <col min="14860" max="14860" width="14.44140625" style="151" customWidth="1"/>
    <col min="14861" max="14861" width="9.6640625" style="151" customWidth="1"/>
    <col min="14862" max="14862" width="13.33203125" style="151" customWidth="1"/>
    <col min="14863" max="14864" width="9.109375" style="151"/>
    <col min="14865" max="14865" width="14.44140625" style="151" customWidth="1"/>
    <col min="14866" max="15104" width="9.109375" style="151"/>
    <col min="15105" max="15105" width="5.88671875" style="151" customWidth="1"/>
    <col min="15106" max="15106" width="34.44140625" style="151" customWidth="1"/>
    <col min="15107" max="15108" width="17.44140625" style="151" customWidth="1"/>
    <col min="15109" max="15109" width="7" style="151" customWidth="1"/>
    <col min="15110" max="15110" width="12.33203125" style="151" customWidth="1"/>
    <col min="15111" max="15111" width="12.109375" style="151" customWidth="1"/>
    <col min="15112" max="15112" width="14.44140625" style="151" customWidth="1"/>
    <col min="15113" max="15113" width="9.6640625" style="151" customWidth="1"/>
    <col min="15114" max="15114" width="12.33203125" style="151" customWidth="1"/>
    <col min="15115" max="15115" width="12.109375" style="151" customWidth="1"/>
    <col min="15116" max="15116" width="14.44140625" style="151" customWidth="1"/>
    <col min="15117" max="15117" width="9.6640625" style="151" customWidth="1"/>
    <col min="15118" max="15118" width="13.33203125" style="151" customWidth="1"/>
    <col min="15119" max="15120" width="9.109375" style="151"/>
    <col min="15121" max="15121" width="14.44140625" style="151" customWidth="1"/>
    <col min="15122" max="15360" width="9.109375" style="151"/>
    <col min="15361" max="15361" width="5.88671875" style="151" customWidth="1"/>
    <col min="15362" max="15362" width="34.44140625" style="151" customWidth="1"/>
    <col min="15363" max="15364" width="17.44140625" style="151" customWidth="1"/>
    <col min="15365" max="15365" width="7" style="151" customWidth="1"/>
    <col min="15366" max="15366" width="12.33203125" style="151" customWidth="1"/>
    <col min="15367" max="15367" width="12.109375" style="151" customWidth="1"/>
    <col min="15368" max="15368" width="14.44140625" style="151" customWidth="1"/>
    <col min="15369" max="15369" width="9.6640625" style="151" customWidth="1"/>
    <col min="15370" max="15370" width="12.33203125" style="151" customWidth="1"/>
    <col min="15371" max="15371" width="12.109375" style="151" customWidth="1"/>
    <col min="15372" max="15372" width="14.44140625" style="151" customWidth="1"/>
    <col min="15373" max="15373" width="9.6640625" style="151" customWidth="1"/>
    <col min="15374" max="15374" width="13.33203125" style="151" customWidth="1"/>
    <col min="15375" max="15376" width="9.109375" style="151"/>
    <col min="15377" max="15377" width="14.44140625" style="151" customWidth="1"/>
    <col min="15378" max="15616" width="9.109375" style="151"/>
    <col min="15617" max="15617" width="5.88671875" style="151" customWidth="1"/>
    <col min="15618" max="15618" width="34.44140625" style="151" customWidth="1"/>
    <col min="15619" max="15620" width="17.44140625" style="151" customWidth="1"/>
    <col min="15621" max="15621" width="7" style="151" customWidth="1"/>
    <col min="15622" max="15622" width="12.33203125" style="151" customWidth="1"/>
    <col min="15623" max="15623" width="12.109375" style="151" customWidth="1"/>
    <col min="15624" max="15624" width="14.44140625" style="151" customWidth="1"/>
    <col min="15625" max="15625" width="9.6640625" style="151" customWidth="1"/>
    <col min="15626" max="15626" width="12.33203125" style="151" customWidth="1"/>
    <col min="15627" max="15627" width="12.109375" style="151" customWidth="1"/>
    <col min="15628" max="15628" width="14.44140625" style="151" customWidth="1"/>
    <col min="15629" max="15629" width="9.6640625" style="151" customWidth="1"/>
    <col min="15630" max="15630" width="13.33203125" style="151" customWidth="1"/>
    <col min="15631" max="15632" width="9.109375" style="151"/>
    <col min="15633" max="15633" width="14.44140625" style="151" customWidth="1"/>
    <col min="15634" max="15872" width="9.109375" style="151"/>
    <col min="15873" max="15873" width="5.88671875" style="151" customWidth="1"/>
    <col min="15874" max="15874" width="34.44140625" style="151" customWidth="1"/>
    <col min="15875" max="15876" width="17.44140625" style="151" customWidth="1"/>
    <col min="15877" max="15877" width="7" style="151" customWidth="1"/>
    <col min="15878" max="15878" width="12.33203125" style="151" customWidth="1"/>
    <col min="15879" max="15879" width="12.109375" style="151" customWidth="1"/>
    <col min="15880" max="15880" width="14.44140625" style="151" customWidth="1"/>
    <col min="15881" max="15881" width="9.6640625" style="151" customWidth="1"/>
    <col min="15882" max="15882" width="12.33203125" style="151" customWidth="1"/>
    <col min="15883" max="15883" width="12.109375" style="151" customWidth="1"/>
    <col min="15884" max="15884" width="14.44140625" style="151" customWidth="1"/>
    <col min="15885" max="15885" width="9.6640625" style="151" customWidth="1"/>
    <col min="15886" max="15886" width="13.33203125" style="151" customWidth="1"/>
    <col min="15887" max="15888" width="9.109375" style="151"/>
    <col min="15889" max="15889" width="14.44140625" style="151" customWidth="1"/>
    <col min="15890" max="16128" width="9.109375" style="151"/>
    <col min="16129" max="16129" width="5.88671875" style="151" customWidth="1"/>
    <col min="16130" max="16130" width="34.44140625" style="151" customWidth="1"/>
    <col min="16131" max="16132" width="17.44140625" style="151" customWidth="1"/>
    <col min="16133" max="16133" width="7" style="151" customWidth="1"/>
    <col min="16134" max="16134" width="12.33203125" style="151" customWidth="1"/>
    <col min="16135" max="16135" width="12.109375" style="151" customWidth="1"/>
    <col min="16136" max="16136" width="14.44140625" style="151" customWidth="1"/>
    <col min="16137" max="16137" width="9.6640625" style="151" customWidth="1"/>
    <col min="16138" max="16138" width="12.33203125" style="151" customWidth="1"/>
    <col min="16139" max="16139" width="12.109375" style="151" customWidth="1"/>
    <col min="16140" max="16140" width="14.44140625" style="151" customWidth="1"/>
    <col min="16141" max="16141" width="9.6640625" style="151" customWidth="1"/>
    <col min="16142" max="16142" width="13.33203125" style="151" customWidth="1"/>
    <col min="16143" max="16144" width="9.109375" style="151"/>
    <col min="16145" max="16145" width="14.44140625" style="151" customWidth="1"/>
    <col min="16146" max="16384" width="9.109375" style="151"/>
  </cols>
  <sheetData>
    <row r="1" spans="1:256" ht="24.75" customHeight="1">
      <c r="A1" s="847" t="s">
        <v>140</v>
      </c>
      <c r="B1" s="847"/>
      <c r="C1" s="850" t="s">
        <v>141</v>
      </c>
      <c r="D1" s="850"/>
      <c r="E1" s="847" t="s">
        <v>10</v>
      </c>
      <c r="F1" s="851" t="s">
        <v>11</v>
      </c>
      <c r="G1" s="851"/>
      <c r="H1" s="851"/>
      <c r="I1" s="851"/>
      <c r="J1" s="847" t="s">
        <v>12</v>
      </c>
      <c r="K1" s="847"/>
      <c r="L1" s="847"/>
      <c r="M1" s="847"/>
      <c r="N1" s="847" t="s">
        <v>13</v>
      </c>
      <c r="Q1" s="151"/>
    </row>
    <row r="2" spans="1:256" s="785" customFormat="1" ht="24.75" customHeight="1">
      <c r="A2" s="847"/>
      <c r="B2" s="847"/>
      <c r="C2" s="850"/>
      <c r="D2" s="850"/>
      <c r="E2" s="847"/>
      <c r="F2" s="785" t="s">
        <v>142</v>
      </c>
      <c r="G2" s="785" t="s">
        <v>143</v>
      </c>
      <c r="H2" s="785" t="s">
        <v>144</v>
      </c>
      <c r="I2" s="152" t="s">
        <v>145</v>
      </c>
      <c r="J2" s="785" t="s">
        <v>142</v>
      </c>
      <c r="K2" s="785" t="s">
        <v>143</v>
      </c>
      <c r="L2" s="785" t="s">
        <v>144</v>
      </c>
      <c r="M2" s="786" t="s">
        <v>145</v>
      </c>
      <c r="N2" s="847"/>
      <c r="O2" s="153"/>
      <c r="P2" s="153"/>
      <c r="R2" s="153"/>
      <c r="S2" s="153"/>
      <c r="T2" s="153"/>
      <c r="U2" s="153"/>
      <c r="V2" s="153"/>
      <c r="W2" s="153"/>
      <c r="X2" s="153"/>
      <c r="Y2" s="153"/>
      <c r="Z2" s="153"/>
      <c r="AA2" s="153"/>
      <c r="AB2" s="153"/>
      <c r="AC2" s="153"/>
      <c r="AD2" s="153"/>
      <c r="AE2" s="153"/>
      <c r="AF2" s="153"/>
      <c r="AG2" s="153"/>
      <c r="AH2" s="153"/>
      <c r="AI2" s="153"/>
      <c r="AJ2" s="153"/>
      <c r="AK2" s="153"/>
      <c r="AL2" s="153"/>
      <c r="AM2" s="153"/>
      <c r="AN2" s="153"/>
      <c r="AO2" s="153"/>
      <c r="AP2" s="153"/>
      <c r="AQ2" s="153"/>
      <c r="AR2" s="153"/>
      <c r="AS2" s="153"/>
      <c r="AT2" s="153"/>
      <c r="AU2" s="153"/>
      <c r="AV2" s="153"/>
      <c r="AW2" s="153"/>
      <c r="AX2" s="153"/>
      <c r="AY2" s="153"/>
      <c r="AZ2" s="153"/>
      <c r="BA2" s="153"/>
      <c r="BB2" s="153"/>
      <c r="BC2" s="153"/>
      <c r="BD2" s="153"/>
      <c r="BE2" s="153"/>
      <c r="BF2" s="153"/>
      <c r="BG2" s="153"/>
      <c r="BH2" s="153"/>
      <c r="BI2" s="153"/>
      <c r="BJ2" s="153"/>
      <c r="BK2" s="153"/>
      <c r="BL2" s="153"/>
      <c r="BM2" s="153"/>
      <c r="BN2" s="153"/>
      <c r="BO2" s="153"/>
      <c r="BP2" s="153"/>
      <c r="BQ2" s="153"/>
      <c r="BR2" s="153"/>
      <c r="BS2" s="153"/>
      <c r="BT2" s="153"/>
      <c r="BU2" s="153"/>
      <c r="BV2" s="153"/>
      <c r="BW2" s="153"/>
      <c r="BX2" s="153"/>
      <c r="BY2" s="153"/>
      <c r="BZ2" s="153"/>
      <c r="CA2" s="153"/>
      <c r="CB2" s="153"/>
      <c r="CC2" s="153"/>
      <c r="CD2" s="153"/>
      <c r="CE2" s="153"/>
      <c r="CF2" s="153"/>
      <c r="CG2" s="153"/>
      <c r="CH2" s="153"/>
      <c r="CI2" s="153"/>
      <c r="CJ2" s="153"/>
      <c r="CK2" s="153"/>
      <c r="CL2" s="153"/>
      <c r="CM2" s="153"/>
      <c r="CN2" s="153"/>
      <c r="CO2" s="153"/>
      <c r="CP2" s="153"/>
      <c r="CQ2" s="153"/>
      <c r="CR2" s="153"/>
      <c r="CS2" s="153"/>
      <c r="CT2" s="153"/>
      <c r="CU2" s="153"/>
      <c r="CV2" s="153"/>
      <c r="CW2" s="153"/>
      <c r="CX2" s="153"/>
      <c r="CY2" s="153"/>
      <c r="CZ2" s="153"/>
      <c r="DA2" s="153"/>
      <c r="DB2" s="153"/>
      <c r="DC2" s="153"/>
      <c r="DD2" s="153"/>
      <c r="DE2" s="153"/>
      <c r="DF2" s="153"/>
      <c r="DG2" s="153"/>
      <c r="DH2" s="153"/>
      <c r="DI2" s="153"/>
      <c r="DJ2" s="153"/>
      <c r="DK2" s="153"/>
      <c r="DL2" s="153"/>
      <c r="DM2" s="153"/>
      <c r="DN2" s="153"/>
      <c r="DO2" s="153"/>
      <c r="DP2" s="153"/>
      <c r="DQ2" s="153"/>
      <c r="DR2" s="153"/>
      <c r="DS2" s="153"/>
      <c r="DT2" s="153"/>
      <c r="DU2" s="153"/>
      <c r="DV2" s="153"/>
      <c r="DW2" s="153"/>
      <c r="DX2" s="153"/>
      <c r="DY2" s="153"/>
      <c r="DZ2" s="153"/>
      <c r="EA2" s="153"/>
      <c r="EB2" s="153"/>
      <c r="EC2" s="153"/>
      <c r="ED2" s="153"/>
      <c r="EE2" s="153"/>
      <c r="EF2" s="153"/>
      <c r="EG2" s="153"/>
      <c r="EH2" s="153"/>
      <c r="EI2" s="153"/>
      <c r="EJ2" s="153"/>
      <c r="EK2" s="153"/>
      <c r="EL2" s="153"/>
      <c r="EM2" s="153"/>
      <c r="EN2" s="153"/>
      <c r="EO2" s="153"/>
      <c r="EP2" s="153"/>
      <c r="EQ2" s="153"/>
      <c r="ER2" s="153"/>
      <c r="ES2" s="153"/>
      <c r="ET2" s="153"/>
      <c r="EU2" s="153"/>
      <c r="EV2" s="153"/>
      <c r="EW2" s="153"/>
      <c r="EX2" s="153"/>
      <c r="EY2" s="153"/>
      <c r="EZ2" s="153"/>
      <c r="FA2" s="153"/>
      <c r="FB2" s="153"/>
      <c r="FC2" s="153"/>
      <c r="FD2" s="153"/>
      <c r="FE2" s="153"/>
      <c r="FF2" s="153"/>
      <c r="FG2" s="153"/>
      <c r="FH2" s="153"/>
      <c r="FI2" s="153"/>
      <c r="FJ2" s="153"/>
      <c r="FK2" s="153"/>
      <c r="FL2" s="153"/>
      <c r="FM2" s="153"/>
      <c r="FN2" s="153"/>
      <c r="FO2" s="153"/>
      <c r="FP2" s="153"/>
      <c r="FQ2" s="153"/>
      <c r="FR2" s="153"/>
      <c r="FS2" s="153"/>
      <c r="FT2" s="153"/>
      <c r="FU2" s="153"/>
      <c r="FV2" s="153"/>
      <c r="FW2" s="153"/>
      <c r="FX2" s="153"/>
      <c r="FY2" s="153"/>
      <c r="FZ2" s="153"/>
      <c r="GA2" s="153"/>
      <c r="GB2" s="153"/>
      <c r="GC2" s="153"/>
      <c r="GD2" s="153"/>
      <c r="GE2" s="153"/>
      <c r="GF2" s="153"/>
      <c r="GG2" s="153"/>
      <c r="GH2" s="153"/>
      <c r="GI2" s="153"/>
      <c r="GJ2" s="153"/>
      <c r="GK2" s="153"/>
      <c r="GL2" s="153"/>
      <c r="GM2" s="153"/>
      <c r="GN2" s="153"/>
      <c r="GO2" s="153"/>
      <c r="GP2" s="153"/>
      <c r="GQ2" s="153"/>
      <c r="GR2" s="153"/>
      <c r="GS2" s="153"/>
      <c r="GT2" s="153"/>
      <c r="GU2" s="153"/>
      <c r="GV2" s="153"/>
      <c r="GW2" s="153"/>
      <c r="GX2" s="153"/>
      <c r="GY2" s="153"/>
      <c r="GZ2" s="153"/>
      <c r="HA2" s="153"/>
      <c r="HB2" s="153"/>
      <c r="HC2" s="153"/>
      <c r="HD2" s="153"/>
      <c r="HE2" s="153"/>
      <c r="HF2" s="153"/>
      <c r="HG2" s="153"/>
      <c r="HH2" s="153"/>
      <c r="HI2" s="153"/>
      <c r="HJ2" s="153"/>
      <c r="HK2" s="153"/>
      <c r="HL2" s="153"/>
      <c r="HM2" s="153"/>
      <c r="HN2" s="153"/>
      <c r="HO2" s="153"/>
      <c r="HP2" s="153"/>
      <c r="HQ2" s="153"/>
      <c r="HR2" s="153"/>
      <c r="HS2" s="153"/>
      <c r="HT2" s="153"/>
      <c r="HU2" s="153"/>
      <c r="HV2" s="153"/>
      <c r="HW2" s="153"/>
      <c r="HX2" s="153"/>
      <c r="HY2" s="153"/>
      <c r="HZ2" s="153"/>
      <c r="IA2" s="153"/>
      <c r="IB2" s="153"/>
      <c r="IC2" s="153"/>
      <c r="ID2" s="153"/>
      <c r="IE2" s="153"/>
      <c r="IF2" s="153"/>
      <c r="IG2" s="153"/>
      <c r="IH2" s="153"/>
      <c r="II2" s="153"/>
      <c r="IJ2" s="153"/>
      <c r="IK2" s="153"/>
      <c r="IL2" s="153"/>
      <c r="IM2" s="153"/>
      <c r="IN2" s="153"/>
      <c r="IO2" s="153"/>
      <c r="IP2" s="153"/>
      <c r="IQ2" s="153"/>
      <c r="IR2" s="153"/>
      <c r="IS2" s="153"/>
      <c r="IT2" s="153"/>
      <c r="IU2" s="153"/>
      <c r="IV2" s="153"/>
    </row>
    <row r="3" spans="1:256" ht="24.75" customHeight="1">
      <c r="A3" s="153"/>
      <c r="B3" s="154"/>
      <c r="F3" s="156"/>
      <c r="G3" s="157"/>
      <c r="H3" s="158"/>
      <c r="Q3" s="157"/>
    </row>
    <row r="4" spans="1:256" ht="24.75" customHeight="1">
      <c r="A4" s="153"/>
      <c r="B4" s="755" t="s">
        <v>443</v>
      </c>
      <c r="C4" s="159" t="s">
        <v>454</v>
      </c>
      <c r="D4" s="160"/>
      <c r="E4" s="161"/>
      <c r="F4" s="162"/>
      <c r="G4" s="163"/>
      <c r="H4" s="158"/>
      <c r="I4" s="164"/>
      <c r="J4" s="153"/>
      <c r="Q4" s="157"/>
    </row>
    <row r="5" spans="1:256" ht="24.75" customHeight="1">
      <c r="A5" s="153"/>
      <c r="B5" s="756"/>
      <c r="C5" s="165"/>
      <c r="D5" s="165"/>
      <c r="E5" s="166"/>
      <c r="F5" s="167"/>
      <c r="G5" s="163"/>
      <c r="H5" s="158"/>
      <c r="I5" s="164"/>
      <c r="J5" s="168"/>
      <c r="K5" s="169"/>
      <c r="L5" s="158"/>
      <c r="N5" s="168"/>
      <c r="Q5" s="157"/>
    </row>
    <row r="6" spans="1:256" ht="24.75" customHeight="1">
      <c r="A6" s="153"/>
      <c r="B6" s="755" t="s">
        <v>444</v>
      </c>
      <c r="C6" s="170" t="s">
        <v>442</v>
      </c>
      <c r="D6" s="160"/>
      <c r="E6" s="166"/>
      <c r="F6" s="167"/>
      <c r="G6" s="163"/>
      <c r="H6" s="158"/>
      <c r="I6" s="164"/>
      <c r="J6" s="168"/>
      <c r="K6" s="169"/>
      <c r="L6" s="158"/>
      <c r="N6" s="168"/>
      <c r="Q6" s="157"/>
    </row>
    <row r="7" spans="1:256" ht="24.75" customHeight="1">
      <c r="A7" s="153"/>
      <c r="B7" s="756"/>
      <c r="C7" s="171"/>
      <c r="D7" s="165"/>
      <c r="E7" s="166"/>
      <c r="F7" s="167"/>
      <c r="G7" s="163"/>
      <c r="H7" s="158"/>
      <c r="I7" s="164"/>
      <c r="J7" s="168"/>
      <c r="K7" s="169"/>
      <c r="L7" s="158"/>
      <c r="N7" s="168"/>
      <c r="Q7" s="157"/>
    </row>
    <row r="8" spans="1:256" ht="24.75" customHeight="1">
      <c r="A8" s="153"/>
      <c r="B8" s="755" t="s">
        <v>445</v>
      </c>
      <c r="C8" s="848">
        <f>G110</f>
        <v>0</v>
      </c>
      <c r="D8" s="848"/>
      <c r="E8" s="848"/>
      <c r="F8" s="848"/>
      <c r="G8" s="848"/>
      <c r="H8" s="158"/>
      <c r="I8" s="164"/>
      <c r="J8" s="168"/>
      <c r="K8" s="169"/>
      <c r="L8" s="158"/>
      <c r="N8" s="168"/>
      <c r="Q8" s="157"/>
    </row>
    <row r="9" spans="1:256" ht="24.75" customHeight="1">
      <c r="A9" s="153"/>
      <c r="B9" s="757"/>
      <c r="C9" s="849">
        <f>H108</f>
        <v>0</v>
      </c>
      <c r="D9" s="849"/>
      <c r="E9" s="849"/>
      <c r="F9" s="849"/>
      <c r="G9" s="849"/>
      <c r="H9" s="158"/>
      <c r="I9" s="164"/>
      <c r="J9" s="168"/>
      <c r="K9" s="169"/>
      <c r="L9" s="158"/>
      <c r="N9" s="168"/>
      <c r="Q9" s="157"/>
    </row>
    <row r="10" spans="1:256" ht="24.75" customHeight="1">
      <c r="A10" s="153"/>
      <c r="B10" s="758"/>
      <c r="F10" s="156"/>
      <c r="G10" s="157"/>
      <c r="H10" s="158"/>
      <c r="I10" s="164"/>
      <c r="J10" s="168"/>
      <c r="K10" s="169"/>
      <c r="L10" s="158"/>
      <c r="N10" s="168"/>
      <c r="Q10" s="157"/>
    </row>
    <row r="11" spans="1:256" ht="24.75" customHeight="1">
      <c r="A11" s="153"/>
      <c r="B11" s="759" t="s">
        <v>446</v>
      </c>
      <c r="C11" s="760" t="s">
        <v>447</v>
      </c>
      <c r="F11" s="156"/>
      <c r="G11" s="157"/>
      <c r="H11" s="158"/>
      <c r="I11" s="164"/>
      <c r="J11" s="168"/>
      <c r="K11" s="169"/>
      <c r="L11" s="158"/>
      <c r="N11" s="168"/>
      <c r="Q11" s="157"/>
    </row>
    <row r="12" spans="1:256" ht="24.75" customHeight="1">
      <c r="A12" s="153"/>
      <c r="F12" s="156"/>
      <c r="G12" s="157"/>
      <c r="H12" s="158"/>
      <c r="I12" s="164"/>
      <c r="J12" s="168"/>
      <c r="K12" s="169"/>
      <c r="L12" s="158"/>
      <c r="N12" s="168"/>
      <c r="Q12" s="157"/>
    </row>
    <row r="13" spans="1:256" ht="24.75" customHeight="1">
      <c r="A13" s="153"/>
      <c r="F13" s="156"/>
      <c r="G13" s="157"/>
      <c r="H13" s="158"/>
      <c r="I13" s="164"/>
      <c r="J13" s="168"/>
      <c r="K13" s="169"/>
      <c r="L13" s="158"/>
      <c r="N13" s="168"/>
      <c r="Q13" s="157"/>
    </row>
    <row r="14" spans="1:256" ht="24.75" customHeight="1">
      <c r="A14" s="153"/>
      <c r="F14" s="156"/>
      <c r="G14" s="157"/>
      <c r="H14" s="158"/>
      <c r="I14" s="164"/>
      <c r="J14" s="168"/>
      <c r="K14" s="169"/>
      <c r="L14" s="158"/>
      <c r="N14" s="168"/>
      <c r="Q14" s="157"/>
    </row>
    <row r="15" spans="1:256" ht="24.75" customHeight="1">
      <c r="A15" s="153"/>
      <c r="F15" s="156"/>
      <c r="G15" s="157"/>
      <c r="H15" s="158"/>
      <c r="I15" s="164"/>
      <c r="J15" s="168"/>
      <c r="K15" s="169"/>
      <c r="L15" s="158"/>
      <c r="N15" s="168"/>
      <c r="Q15" s="157"/>
    </row>
    <row r="16" spans="1:256" ht="24.75" customHeight="1">
      <c r="A16" s="153"/>
      <c r="F16" s="156"/>
      <c r="G16" s="157"/>
      <c r="H16" s="158"/>
      <c r="I16" s="164"/>
      <c r="J16" s="168"/>
      <c r="K16" s="169"/>
      <c r="L16" s="158"/>
      <c r="N16" s="168"/>
      <c r="Q16" s="157"/>
    </row>
    <row r="17" spans="1:17" ht="24.75" customHeight="1">
      <c r="A17" s="153"/>
      <c r="F17" s="156"/>
      <c r="G17" s="157"/>
      <c r="H17" s="158"/>
      <c r="I17" s="164"/>
      <c r="J17" s="168"/>
      <c r="K17" s="169"/>
      <c r="L17" s="158"/>
      <c r="N17" s="168"/>
      <c r="Q17" s="157"/>
    </row>
    <row r="18" spans="1:17" ht="24.75" customHeight="1">
      <c r="A18" s="153"/>
      <c r="F18" s="156"/>
      <c r="G18" s="157"/>
      <c r="H18" s="158"/>
      <c r="I18" s="164"/>
      <c r="J18" s="168"/>
      <c r="K18" s="169"/>
      <c r="L18" s="158"/>
      <c r="N18" s="168"/>
      <c r="Q18" s="157"/>
    </row>
    <row r="19" spans="1:17" ht="24.75" customHeight="1">
      <c r="A19" s="153"/>
      <c r="C19" s="172"/>
      <c r="F19" s="156"/>
      <c r="G19" s="157"/>
      <c r="H19" s="158"/>
      <c r="I19" s="164"/>
      <c r="J19" s="168"/>
      <c r="K19" s="169"/>
      <c r="L19" s="158"/>
      <c r="N19" s="168"/>
      <c r="Q19" s="157"/>
    </row>
    <row r="20" spans="1:17" ht="24.75" customHeight="1">
      <c r="A20" s="153"/>
      <c r="B20" s="154"/>
      <c r="F20" s="156"/>
      <c r="G20" s="157"/>
      <c r="H20" s="158"/>
      <c r="I20" s="164"/>
      <c r="J20" s="168"/>
      <c r="K20" s="169"/>
      <c r="L20" s="158"/>
      <c r="N20" s="168"/>
      <c r="Q20" s="157"/>
    </row>
    <row r="21" spans="1:17" ht="24.75" customHeight="1">
      <c r="A21" s="153"/>
      <c r="B21" s="154"/>
      <c r="F21" s="156"/>
      <c r="G21" s="157"/>
      <c r="H21" s="158"/>
      <c r="I21" s="164"/>
      <c r="J21" s="168"/>
      <c r="K21" s="169"/>
      <c r="L21" s="158"/>
      <c r="N21" s="168"/>
      <c r="Q21" s="157"/>
    </row>
    <row r="22" spans="1:17" ht="24.75" customHeight="1">
      <c r="A22" s="153"/>
      <c r="B22" s="154"/>
      <c r="F22" s="156"/>
      <c r="G22" s="157"/>
      <c r="H22" s="158"/>
      <c r="I22" s="164"/>
      <c r="J22" s="168"/>
      <c r="K22" s="169"/>
      <c r="L22" s="158"/>
      <c r="N22" s="168"/>
      <c r="Q22" s="157"/>
    </row>
    <row r="23" spans="1:17" ht="24.75" customHeight="1">
      <c r="A23" s="153"/>
      <c r="F23" s="156"/>
      <c r="G23" s="157"/>
      <c r="H23" s="158"/>
      <c r="I23" s="164"/>
      <c r="J23" s="168"/>
      <c r="K23" s="169"/>
      <c r="L23" s="158"/>
      <c r="N23" s="168"/>
      <c r="Q23" s="157"/>
    </row>
    <row r="24" spans="1:17" ht="24.75" customHeight="1">
      <c r="A24" s="153"/>
      <c r="F24" s="156"/>
      <c r="G24" s="157"/>
      <c r="H24" s="158"/>
      <c r="I24" s="164"/>
      <c r="J24" s="168"/>
      <c r="K24" s="169"/>
      <c r="L24" s="158"/>
      <c r="N24" s="168"/>
      <c r="Q24" s="157"/>
    </row>
    <row r="25" spans="1:17" ht="24.75" customHeight="1">
      <c r="A25" s="153"/>
      <c r="B25" s="152"/>
      <c r="F25" s="156"/>
      <c r="G25" s="157"/>
      <c r="H25" s="158"/>
      <c r="I25" s="164"/>
      <c r="J25" s="168"/>
      <c r="K25" s="169"/>
      <c r="L25" s="158"/>
      <c r="N25" s="168"/>
      <c r="Q25" s="157"/>
    </row>
    <row r="26" spans="1:17" ht="24.75" customHeight="1">
      <c r="A26" s="153"/>
      <c r="B26" s="152"/>
      <c r="F26" s="156"/>
      <c r="G26" s="157"/>
      <c r="H26" s="158"/>
      <c r="I26" s="164"/>
      <c r="J26" s="168"/>
      <c r="K26" s="169"/>
      <c r="L26" s="158"/>
      <c r="N26" s="168"/>
      <c r="Q26" s="157"/>
    </row>
    <row r="27" spans="1:17" s="791" customFormat="1" ht="24.75" customHeight="1">
      <c r="A27" s="571" t="s">
        <v>111</v>
      </c>
      <c r="B27" s="572" t="s">
        <v>146</v>
      </c>
      <c r="C27" s="788"/>
      <c r="D27" s="788"/>
      <c r="E27" s="482"/>
      <c r="F27" s="483"/>
      <c r="G27" s="484"/>
      <c r="H27" s="485"/>
      <c r="I27" s="486"/>
      <c r="J27" s="482"/>
      <c r="M27" s="788"/>
      <c r="O27" s="487">
        <v>1</v>
      </c>
      <c r="Q27" s="484"/>
    </row>
    <row r="28" spans="1:17" s="791" customFormat="1" ht="24.75" customHeight="1">
      <c r="A28" s="482"/>
      <c r="B28" s="788"/>
      <c r="C28" s="788"/>
      <c r="D28" s="788"/>
      <c r="E28" s="482"/>
      <c r="F28" s="483"/>
      <c r="G28" s="484"/>
      <c r="H28" s="485"/>
      <c r="I28" s="486"/>
      <c r="J28" s="482"/>
      <c r="M28" s="788"/>
      <c r="O28" s="487"/>
      <c r="Q28" s="484"/>
    </row>
    <row r="29" spans="1:17" s="791" customFormat="1" ht="24.75" customHeight="1">
      <c r="A29" s="537" t="s">
        <v>112</v>
      </c>
      <c r="B29" s="538" t="s">
        <v>170</v>
      </c>
      <c r="C29" s="538" t="s">
        <v>147</v>
      </c>
      <c r="D29" s="539"/>
      <c r="E29" s="539" t="s">
        <v>18</v>
      </c>
      <c r="F29" s="540">
        <v>1</v>
      </c>
      <c r="G29" s="541"/>
      <c r="H29" s="541">
        <f>Ⅰ機械設備内訳!G20</f>
        <v>0</v>
      </c>
      <c r="I29" s="542"/>
      <c r="J29" s="543"/>
      <c r="K29" s="544"/>
      <c r="L29" s="545"/>
      <c r="M29" s="542"/>
      <c r="N29" s="546"/>
      <c r="Q29" s="484"/>
    </row>
    <row r="30" spans="1:17" s="791" customFormat="1" ht="24.75" customHeight="1">
      <c r="A30" s="537"/>
      <c r="B30" s="539" t="s">
        <v>148</v>
      </c>
      <c r="C30" s="538"/>
      <c r="D30" s="539"/>
      <c r="E30" s="539"/>
      <c r="F30" s="540"/>
      <c r="G30" s="541"/>
      <c r="H30" s="541">
        <f>SUM(H29:H29)</f>
        <v>0</v>
      </c>
      <c r="I30" s="542"/>
      <c r="J30" s="543"/>
      <c r="K30" s="544"/>
      <c r="L30" s="545"/>
      <c r="M30" s="542"/>
      <c r="N30" s="546"/>
      <c r="Q30" s="484"/>
    </row>
    <row r="31" spans="1:17" s="791" customFormat="1" ht="24.75" customHeight="1">
      <c r="A31" s="537"/>
      <c r="B31" s="547" t="s">
        <v>149</v>
      </c>
      <c r="C31" s="547"/>
      <c r="D31" s="548"/>
      <c r="E31" s="548"/>
      <c r="F31" s="549"/>
      <c r="G31" s="550"/>
      <c r="H31" s="550">
        <f>Ⅰ機械設備内訳!G22</f>
        <v>0</v>
      </c>
      <c r="I31" s="542"/>
      <c r="J31" s="543"/>
      <c r="K31" s="544"/>
      <c r="L31" s="545"/>
      <c r="M31" s="542"/>
      <c r="N31" s="546"/>
      <c r="Q31" s="484"/>
    </row>
    <row r="32" spans="1:17" s="791" customFormat="1" ht="24.75" customHeight="1">
      <c r="A32" s="537"/>
      <c r="B32" s="539" t="s">
        <v>104</v>
      </c>
      <c r="C32" s="551"/>
      <c r="D32" s="539"/>
      <c r="E32" s="539"/>
      <c r="F32" s="540"/>
      <c r="G32" s="541"/>
      <c r="H32" s="541">
        <f>H30+H31</f>
        <v>0</v>
      </c>
      <c r="I32" s="542"/>
      <c r="J32" s="543"/>
      <c r="K32" s="544"/>
      <c r="L32" s="545"/>
      <c r="M32" s="542"/>
      <c r="N32" s="546"/>
      <c r="Q32" s="484"/>
    </row>
    <row r="33" spans="1:17" s="791" customFormat="1" ht="24.75" customHeight="1">
      <c r="A33" s="537"/>
      <c r="B33" s="547" t="s">
        <v>120</v>
      </c>
      <c r="C33" s="552"/>
      <c r="D33" s="548"/>
      <c r="E33" s="548" t="s">
        <v>18</v>
      </c>
      <c r="F33" s="549">
        <v>1</v>
      </c>
      <c r="G33" s="550"/>
      <c r="H33" s="553">
        <f>Ⅰ機械設備内訳!G25</f>
        <v>0</v>
      </c>
      <c r="I33" s="542"/>
      <c r="J33" s="543"/>
      <c r="K33" s="544"/>
      <c r="L33" s="545"/>
      <c r="M33" s="542"/>
      <c r="N33" s="546"/>
      <c r="Q33" s="484"/>
    </row>
    <row r="34" spans="1:17" s="791" customFormat="1" ht="24.75" customHeight="1">
      <c r="A34" s="537"/>
      <c r="B34" s="539" t="s">
        <v>21</v>
      </c>
      <c r="C34" s="538"/>
      <c r="D34" s="539"/>
      <c r="E34" s="539"/>
      <c r="F34" s="540"/>
      <c r="G34" s="541"/>
      <c r="H34" s="541">
        <f>H32+H33</f>
        <v>0</v>
      </c>
      <c r="I34" s="542"/>
      <c r="J34" s="543"/>
      <c r="K34" s="544"/>
      <c r="L34" s="545"/>
      <c r="M34" s="542"/>
      <c r="N34" s="546"/>
      <c r="Q34" s="484"/>
    </row>
    <row r="35" spans="1:17" s="791" customFormat="1" ht="24.75" customHeight="1">
      <c r="A35" s="482"/>
      <c r="B35" s="488"/>
      <c r="C35" s="788"/>
      <c r="D35" s="488"/>
      <c r="E35" s="488"/>
      <c r="F35" s="483"/>
      <c r="G35" s="484"/>
      <c r="H35" s="484"/>
      <c r="I35" s="488"/>
      <c r="J35" s="483"/>
      <c r="K35" s="489"/>
      <c r="L35" s="485"/>
      <c r="M35" s="488"/>
      <c r="N35" s="490"/>
      <c r="Q35" s="484"/>
    </row>
    <row r="36" spans="1:17" s="791" customFormat="1" ht="24.75" customHeight="1">
      <c r="A36" s="520" t="s">
        <v>171</v>
      </c>
      <c r="B36" s="521" t="s">
        <v>172</v>
      </c>
      <c r="C36" s="521" t="s">
        <v>147</v>
      </c>
      <c r="D36" s="522"/>
      <c r="E36" s="522" t="s">
        <v>18</v>
      </c>
      <c r="F36" s="523">
        <v>1</v>
      </c>
      <c r="G36" s="524"/>
      <c r="H36" s="524">
        <f>Ⅱ電気集計!I20</f>
        <v>0</v>
      </c>
      <c r="I36" s="525"/>
      <c r="J36" s="526"/>
      <c r="K36" s="527"/>
      <c r="L36" s="528"/>
      <c r="M36" s="525"/>
      <c r="N36" s="529"/>
      <c r="Q36" s="484"/>
    </row>
    <row r="37" spans="1:17" s="791" customFormat="1" ht="24.75" customHeight="1">
      <c r="A37" s="520"/>
      <c r="B37" s="522" t="s">
        <v>148</v>
      </c>
      <c r="C37" s="521"/>
      <c r="D37" s="522"/>
      <c r="E37" s="522"/>
      <c r="F37" s="523"/>
      <c r="G37" s="524"/>
      <c r="H37" s="524">
        <f>SUM(H36:H36)</f>
        <v>0</v>
      </c>
      <c r="I37" s="525"/>
      <c r="J37" s="526"/>
      <c r="K37" s="527"/>
      <c r="L37" s="528"/>
      <c r="M37" s="525"/>
      <c r="N37" s="529"/>
      <c r="Q37" s="484"/>
    </row>
    <row r="38" spans="1:17" s="791" customFormat="1" ht="24.75" customHeight="1">
      <c r="A38" s="520"/>
      <c r="B38" s="530" t="s">
        <v>149</v>
      </c>
      <c r="C38" s="530"/>
      <c r="D38" s="531"/>
      <c r="E38" s="531"/>
      <c r="F38" s="532"/>
      <c r="G38" s="533"/>
      <c r="H38" s="533">
        <f>Ⅱ電気集計!I23</f>
        <v>0</v>
      </c>
      <c r="I38" s="525"/>
      <c r="J38" s="526"/>
      <c r="K38" s="527"/>
      <c r="L38" s="528"/>
      <c r="M38" s="525"/>
      <c r="N38" s="529"/>
      <c r="Q38" s="484"/>
    </row>
    <row r="39" spans="1:17" s="791" customFormat="1" ht="24.75" customHeight="1">
      <c r="A39" s="520"/>
      <c r="B39" s="522" t="s">
        <v>104</v>
      </c>
      <c r="C39" s="534"/>
      <c r="D39" s="522"/>
      <c r="E39" s="522"/>
      <c r="F39" s="523"/>
      <c r="G39" s="524"/>
      <c r="H39" s="524">
        <f>H37+H38</f>
        <v>0</v>
      </c>
      <c r="I39" s="525"/>
      <c r="J39" s="526"/>
      <c r="K39" s="527"/>
      <c r="L39" s="528"/>
      <c r="M39" s="525"/>
      <c r="N39" s="529"/>
      <c r="Q39" s="484"/>
    </row>
    <row r="40" spans="1:17" s="791" customFormat="1" ht="24.75" customHeight="1">
      <c r="A40" s="520"/>
      <c r="B40" s="530" t="s">
        <v>120</v>
      </c>
      <c r="C40" s="535"/>
      <c r="D40" s="531"/>
      <c r="E40" s="531" t="s">
        <v>18</v>
      </c>
      <c r="F40" s="532">
        <v>1</v>
      </c>
      <c r="G40" s="533"/>
      <c r="H40" s="536">
        <f>Ⅱ電気集計!I26</f>
        <v>0</v>
      </c>
      <c r="I40" s="525"/>
      <c r="J40" s="526"/>
      <c r="K40" s="527"/>
      <c r="L40" s="528"/>
      <c r="M40" s="525"/>
      <c r="N40" s="529"/>
      <c r="Q40" s="484"/>
    </row>
    <row r="41" spans="1:17" s="791" customFormat="1" ht="24.75" customHeight="1">
      <c r="A41" s="520"/>
      <c r="B41" s="522" t="s">
        <v>21</v>
      </c>
      <c r="C41" s="521"/>
      <c r="D41" s="522"/>
      <c r="E41" s="522"/>
      <c r="F41" s="523"/>
      <c r="G41" s="524"/>
      <c r="H41" s="524">
        <f>H39+H40</f>
        <v>0</v>
      </c>
      <c r="I41" s="525"/>
      <c r="J41" s="526"/>
      <c r="K41" s="527"/>
      <c r="L41" s="528"/>
      <c r="M41" s="525"/>
      <c r="N41" s="529"/>
      <c r="Q41" s="484"/>
    </row>
    <row r="42" spans="1:17" s="791" customFormat="1" ht="24.75" customHeight="1">
      <c r="A42" s="482"/>
      <c r="B42" s="488"/>
      <c r="C42" s="788"/>
      <c r="D42" s="488"/>
      <c r="E42" s="488"/>
      <c r="F42" s="483"/>
      <c r="G42" s="484"/>
      <c r="H42" s="484"/>
      <c r="I42" s="488"/>
      <c r="J42" s="483"/>
      <c r="K42" s="489"/>
      <c r="L42" s="485"/>
      <c r="M42" s="488"/>
      <c r="N42" s="490"/>
      <c r="Q42" s="484"/>
    </row>
    <row r="43" spans="1:17" s="791" customFormat="1" ht="24.75" customHeight="1">
      <c r="A43" s="503" t="s">
        <v>33</v>
      </c>
      <c r="B43" s="504" t="s">
        <v>326</v>
      </c>
      <c r="C43" s="504" t="s">
        <v>147</v>
      </c>
      <c r="D43" s="505"/>
      <c r="E43" s="505" t="s">
        <v>18</v>
      </c>
      <c r="F43" s="506">
        <v>1</v>
      </c>
      <c r="G43" s="507"/>
      <c r="H43" s="507">
        <f>Ⅲ建築内訳!G21</f>
        <v>0</v>
      </c>
      <c r="I43" s="508"/>
      <c r="J43" s="509"/>
      <c r="K43" s="510"/>
      <c r="L43" s="511"/>
      <c r="M43" s="508"/>
      <c r="N43" s="512"/>
      <c r="Q43" s="484"/>
    </row>
    <row r="44" spans="1:17" s="791" customFormat="1" ht="24.75" customHeight="1">
      <c r="A44" s="503"/>
      <c r="B44" s="505" t="s">
        <v>148</v>
      </c>
      <c r="C44" s="504"/>
      <c r="D44" s="505"/>
      <c r="E44" s="505"/>
      <c r="F44" s="506"/>
      <c r="G44" s="507"/>
      <c r="H44" s="507">
        <f>SUM(H43:H43)</f>
        <v>0</v>
      </c>
      <c r="I44" s="508"/>
      <c r="J44" s="509"/>
      <c r="K44" s="510"/>
      <c r="L44" s="511"/>
      <c r="M44" s="508"/>
      <c r="N44" s="512"/>
      <c r="Q44" s="484"/>
    </row>
    <row r="45" spans="1:17" s="791" customFormat="1" ht="24.75" customHeight="1">
      <c r="A45" s="503"/>
      <c r="B45" s="513" t="s">
        <v>149</v>
      </c>
      <c r="C45" s="513"/>
      <c r="D45" s="514"/>
      <c r="E45" s="514"/>
      <c r="F45" s="515"/>
      <c r="G45" s="516"/>
      <c r="H45" s="516">
        <f>Ⅲ建築内訳!G23</f>
        <v>0</v>
      </c>
      <c r="I45" s="508"/>
      <c r="J45" s="509"/>
      <c r="K45" s="510"/>
      <c r="L45" s="511"/>
      <c r="M45" s="508"/>
      <c r="N45" s="512"/>
      <c r="Q45" s="484"/>
    </row>
    <row r="46" spans="1:17" s="791" customFormat="1" ht="24.75" customHeight="1">
      <c r="A46" s="503"/>
      <c r="B46" s="505" t="s">
        <v>104</v>
      </c>
      <c r="C46" s="517"/>
      <c r="D46" s="505"/>
      <c r="E46" s="505"/>
      <c r="F46" s="506"/>
      <c r="G46" s="507"/>
      <c r="H46" s="507">
        <f>H44+H45</f>
        <v>0</v>
      </c>
      <c r="I46" s="508"/>
      <c r="J46" s="509"/>
      <c r="K46" s="554"/>
      <c r="L46" s="511"/>
      <c r="M46" s="508"/>
      <c r="N46" s="512"/>
      <c r="Q46" s="484"/>
    </row>
    <row r="47" spans="1:17" s="791" customFormat="1" ht="24.75" customHeight="1">
      <c r="A47" s="503"/>
      <c r="B47" s="513" t="s">
        <v>120</v>
      </c>
      <c r="C47" s="518"/>
      <c r="D47" s="514"/>
      <c r="E47" s="514" t="s">
        <v>18</v>
      </c>
      <c r="F47" s="515">
        <v>1</v>
      </c>
      <c r="G47" s="516"/>
      <c r="H47" s="519">
        <f>Ⅲ建築内訳!G26</f>
        <v>0</v>
      </c>
      <c r="I47" s="508"/>
      <c r="J47" s="509"/>
      <c r="K47" s="510"/>
      <c r="L47" s="511"/>
      <c r="M47" s="508"/>
      <c r="N47" s="512"/>
      <c r="Q47" s="484"/>
    </row>
    <row r="48" spans="1:17" s="791" customFormat="1" ht="24.75" customHeight="1">
      <c r="A48" s="503"/>
      <c r="B48" s="505" t="s">
        <v>21</v>
      </c>
      <c r="C48" s="504"/>
      <c r="D48" s="505"/>
      <c r="E48" s="505"/>
      <c r="F48" s="506"/>
      <c r="G48" s="507"/>
      <c r="H48" s="507">
        <f>H46+H47</f>
        <v>0</v>
      </c>
      <c r="I48" s="508"/>
      <c r="J48" s="509"/>
      <c r="K48" s="510"/>
      <c r="L48" s="511"/>
      <c r="M48" s="508"/>
      <c r="N48" s="512"/>
      <c r="Q48" s="484"/>
    </row>
    <row r="49" spans="1:17" s="791" customFormat="1" ht="24.75" customHeight="1">
      <c r="A49" s="482"/>
      <c r="B49" s="679"/>
      <c r="C49" s="680"/>
      <c r="D49" s="679"/>
      <c r="E49" s="679"/>
      <c r="F49" s="681"/>
      <c r="G49" s="682"/>
      <c r="H49" s="682"/>
      <c r="I49" s="488"/>
      <c r="J49" s="483"/>
      <c r="K49" s="489"/>
      <c r="L49" s="485"/>
      <c r="M49" s="488"/>
      <c r="N49" s="683"/>
      <c r="Q49" s="484"/>
    </row>
    <row r="50" spans="1:17" s="791" customFormat="1" ht="24.75" customHeight="1">
      <c r="A50" s="482"/>
      <c r="B50" s="488"/>
      <c r="C50" s="788"/>
      <c r="D50" s="488"/>
      <c r="E50" s="488"/>
      <c r="F50" s="483"/>
      <c r="G50" s="484"/>
      <c r="H50" s="484"/>
      <c r="I50" s="488"/>
      <c r="J50" s="483"/>
      <c r="K50" s="489"/>
      <c r="L50" s="485"/>
      <c r="M50" s="488"/>
      <c r="N50" s="490"/>
      <c r="Q50" s="484"/>
    </row>
    <row r="51" spans="1:17" s="791" customFormat="1" ht="24.75" customHeight="1">
      <c r="A51" s="571" t="s">
        <v>150</v>
      </c>
      <c r="B51" s="572" t="s">
        <v>151</v>
      </c>
      <c r="C51" s="790"/>
      <c r="D51" s="788"/>
      <c r="E51" s="482"/>
      <c r="F51" s="483"/>
      <c r="G51" s="484"/>
      <c r="H51" s="788"/>
      <c r="I51" s="488"/>
      <c r="J51" s="483"/>
      <c r="K51" s="489"/>
      <c r="L51" s="485"/>
      <c r="M51" s="488"/>
      <c r="N51" s="490"/>
      <c r="Q51" s="484"/>
    </row>
    <row r="52" spans="1:17" s="791" customFormat="1" ht="24.75" customHeight="1">
      <c r="A52" s="537" t="s">
        <v>112</v>
      </c>
      <c r="B52" s="555" t="s">
        <v>433</v>
      </c>
      <c r="C52" s="538" t="s">
        <v>147</v>
      </c>
      <c r="D52" s="562"/>
      <c r="E52" s="539" t="s">
        <v>18</v>
      </c>
      <c r="F52" s="540">
        <v>1</v>
      </c>
      <c r="G52" s="541"/>
      <c r="H52" s="810"/>
      <c r="I52" s="539"/>
      <c r="J52" s="543"/>
      <c r="K52" s="544"/>
      <c r="L52" s="545"/>
      <c r="M52" s="542"/>
      <c r="N52" s="546"/>
      <c r="Q52" s="484"/>
    </row>
    <row r="53" spans="1:17" s="791" customFormat="1" ht="24.75" customHeight="1">
      <c r="A53" s="537"/>
      <c r="B53" s="542" t="s">
        <v>152</v>
      </c>
      <c r="C53" s="558"/>
      <c r="D53" s="558"/>
      <c r="E53" s="537"/>
      <c r="F53" s="543"/>
      <c r="G53" s="559"/>
      <c r="H53" s="559">
        <f>SUM(H52:H52)</f>
        <v>0</v>
      </c>
      <c r="I53" s="542"/>
      <c r="J53" s="543"/>
      <c r="K53" s="544"/>
      <c r="L53" s="545"/>
      <c r="M53" s="557"/>
      <c r="N53" s="546"/>
      <c r="Q53" s="484"/>
    </row>
    <row r="54" spans="1:17" s="791" customFormat="1" ht="24.75" customHeight="1">
      <c r="A54" s="537"/>
      <c r="B54" s="555"/>
      <c r="C54" s="538"/>
      <c r="D54" s="538"/>
      <c r="E54" s="560"/>
      <c r="F54" s="540"/>
      <c r="G54" s="541"/>
      <c r="H54" s="541"/>
      <c r="I54" s="542"/>
      <c r="J54" s="543"/>
      <c r="K54" s="544"/>
      <c r="L54" s="545"/>
      <c r="M54" s="557"/>
      <c r="N54" s="546"/>
      <c r="Q54" s="484"/>
    </row>
    <row r="55" spans="1:17" s="791" customFormat="1" ht="24.75" customHeight="1">
      <c r="A55" s="537"/>
      <c r="B55" s="561" t="s">
        <v>153</v>
      </c>
      <c r="C55" s="558"/>
      <c r="D55" s="558"/>
      <c r="E55" s="537"/>
      <c r="F55" s="543"/>
      <c r="G55" s="559"/>
      <c r="H55" s="550">
        <f>H53+H34</f>
        <v>0</v>
      </c>
      <c r="I55" s="542"/>
      <c r="J55" s="543"/>
      <c r="K55" s="544"/>
      <c r="L55" s="545"/>
      <c r="M55" s="557"/>
      <c r="N55" s="546"/>
      <c r="Q55" s="484"/>
    </row>
    <row r="56" spans="1:17" s="791" customFormat="1" ht="24.75" customHeight="1">
      <c r="A56" s="482"/>
      <c r="B56" s="491"/>
      <c r="C56" s="788"/>
      <c r="D56" s="788"/>
      <c r="E56" s="482"/>
      <c r="F56" s="483"/>
      <c r="G56" s="484"/>
      <c r="H56" s="484"/>
      <c r="I56" s="488"/>
      <c r="J56" s="483"/>
      <c r="K56" s="489"/>
      <c r="L56" s="485"/>
      <c r="M56" s="486"/>
      <c r="N56" s="490"/>
      <c r="Q56" s="484"/>
    </row>
    <row r="57" spans="1:17" s="791" customFormat="1" ht="24.75" customHeight="1">
      <c r="A57" s="520" t="s">
        <v>434</v>
      </c>
      <c r="B57" s="563" t="s">
        <v>435</v>
      </c>
      <c r="C57" s="521" t="s">
        <v>147</v>
      </c>
      <c r="D57" s="564"/>
      <c r="E57" s="522" t="s">
        <v>18</v>
      </c>
      <c r="F57" s="523">
        <v>1</v>
      </c>
      <c r="G57" s="524"/>
      <c r="H57" s="810"/>
      <c r="I57" s="522"/>
      <c r="J57" s="526"/>
      <c r="K57" s="527"/>
      <c r="L57" s="528"/>
      <c r="M57" s="525"/>
      <c r="N57" s="529"/>
      <c r="Q57" s="484"/>
    </row>
    <row r="58" spans="1:17" s="791" customFormat="1" ht="24.75" customHeight="1">
      <c r="A58" s="520"/>
      <c r="B58" s="525" t="s">
        <v>152</v>
      </c>
      <c r="C58" s="566"/>
      <c r="D58" s="566"/>
      <c r="E58" s="520"/>
      <c r="F58" s="526"/>
      <c r="G58" s="567"/>
      <c r="H58" s="567">
        <f>SUM(H57:H57)</f>
        <v>0</v>
      </c>
      <c r="I58" s="525"/>
      <c r="J58" s="526"/>
      <c r="K58" s="527"/>
      <c r="L58" s="528"/>
      <c r="M58" s="565"/>
      <c r="N58" s="529"/>
      <c r="Q58" s="484"/>
    </row>
    <row r="59" spans="1:17" s="791" customFormat="1" ht="24.75" customHeight="1">
      <c r="A59" s="520"/>
      <c r="B59" s="563"/>
      <c r="C59" s="521"/>
      <c r="D59" s="521"/>
      <c r="E59" s="568"/>
      <c r="F59" s="523"/>
      <c r="G59" s="524"/>
      <c r="H59" s="524"/>
      <c r="I59" s="525"/>
      <c r="J59" s="526"/>
      <c r="K59" s="527"/>
      <c r="L59" s="528"/>
      <c r="M59" s="565"/>
      <c r="N59" s="529"/>
      <c r="Q59" s="484"/>
    </row>
    <row r="60" spans="1:17" s="791" customFormat="1" ht="24.75" customHeight="1">
      <c r="A60" s="520"/>
      <c r="B60" s="569" t="s">
        <v>153</v>
      </c>
      <c r="C60" s="566"/>
      <c r="D60" s="566"/>
      <c r="E60" s="520"/>
      <c r="F60" s="526"/>
      <c r="G60" s="567"/>
      <c r="H60" s="533">
        <f>H58+H41</f>
        <v>0</v>
      </c>
      <c r="I60" s="525"/>
      <c r="J60" s="526"/>
      <c r="K60" s="527"/>
      <c r="L60" s="528"/>
      <c r="M60" s="565"/>
      <c r="N60" s="529"/>
      <c r="Q60" s="484"/>
    </row>
    <row r="61" spans="1:17" s="791" customFormat="1" ht="24.75" customHeight="1">
      <c r="A61" s="482"/>
      <c r="B61" s="491"/>
      <c r="C61" s="788"/>
      <c r="D61" s="788"/>
      <c r="E61" s="482"/>
      <c r="F61" s="483"/>
      <c r="G61" s="484"/>
      <c r="H61" s="484"/>
      <c r="I61" s="488"/>
      <c r="J61" s="483"/>
      <c r="K61" s="489"/>
      <c r="L61" s="485"/>
      <c r="M61" s="486"/>
      <c r="N61" s="490"/>
      <c r="Q61" s="484"/>
    </row>
    <row r="62" spans="1:17" s="791" customFormat="1" ht="24.75" customHeight="1">
      <c r="A62" s="503" t="s">
        <v>436</v>
      </c>
      <c r="B62" s="573" t="s">
        <v>437</v>
      </c>
      <c r="C62" s="504" t="s">
        <v>147</v>
      </c>
      <c r="D62" s="574"/>
      <c r="E62" s="505" t="s">
        <v>18</v>
      </c>
      <c r="F62" s="506">
        <v>1</v>
      </c>
      <c r="G62" s="507"/>
      <c r="H62" s="810"/>
      <c r="I62" s="505"/>
      <c r="J62" s="509"/>
      <c r="K62" s="510"/>
      <c r="L62" s="511"/>
      <c r="M62" s="508"/>
      <c r="N62" s="512"/>
      <c r="Q62" s="484"/>
    </row>
    <row r="63" spans="1:17" s="791" customFormat="1" ht="24.75" customHeight="1">
      <c r="A63" s="503"/>
      <c r="B63" s="592" t="s">
        <v>427</v>
      </c>
      <c r="C63" s="576"/>
      <c r="D63" s="594"/>
      <c r="E63" s="508"/>
      <c r="F63" s="509"/>
      <c r="G63" s="577"/>
      <c r="H63" s="577"/>
      <c r="I63" s="505"/>
      <c r="J63" s="509"/>
      <c r="K63" s="510"/>
      <c r="L63" s="511"/>
      <c r="M63" s="508"/>
      <c r="N63" s="512"/>
      <c r="Q63" s="484"/>
    </row>
    <row r="64" spans="1:17" s="791" customFormat="1" ht="24.75" customHeight="1">
      <c r="A64" s="503"/>
      <c r="B64" s="592" t="s">
        <v>412</v>
      </c>
      <c r="C64" s="554" t="s">
        <v>418</v>
      </c>
      <c r="D64" s="595"/>
      <c r="E64" s="508" t="s">
        <v>206</v>
      </c>
      <c r="F64" s="509">
        <v>13</v>
      </c>
      <c r="G64" s="811"/>
      <c r="H64" s="577">
        <f t="shared" ref="H64:H69" si="0">ROUND(G64*F64,0)</f>
        <v>0</v>
      </c>
      <c r="I64" s="508"/>
      <c r="J64" s="509"/>
      <c r="K64" s="510"/>
      <c r="L64" s="511"/>
      <c r="M64" s="575"/>
      <c r="N64" s="512"/>
      <c r="Q64" s="484"/>
    </row>
    <row r="65" spans="1:17" s="791" customFormat="1" ht="24.75" customHeight="1">
      <c r="A65" s="503"/>
      <c r="B65" s="592" t="s">
        <v>413</v>
      </c>
      <c r="C65" s="554" t="s">
        <v>419</v>
      </c>
      <c r="D65" s="576"/>
      <c r="E65" s="508" t="s">
        <v>206</v>
      </c>
      <c r="F65" s="509">
        <v>16</v>
      </c>
      <c r="G65" s="811"/>
      <c r="H65" s="577">
        <f t="shared" si="0"/>
        <v>0</v>
      </c>
      <c r="I65" s="503"/>
      <c r="J65" s="509"/>
      <c r="K65" s="510"/>
      <c r="L65" s="511"/>
      <c r="M65" s="575"/>
      <c r="N65" s="512"/>
      <c r="Q65" s="484"/>
    </row>
    <row r="66" spans="1:17" s="791" customFormat="1" ht="24.75" customHeight="1">
      <c r="A66" s="503"/>
      <c r="B66" s="592" t="s">
        <v>414</v>
      </c>
      <c r="C66" s="554" t="s">
        <v>420</v>
      </c>
      <c r="D66" s="576"/>
      <c r="E66" s="508" t="s">
        <v>352</v>
      </c>
      <c r="F66" s="509">
        <v>1</v>
      </c>
      <c r="G66" s="811"/>
      <c r="H66" s="577">
        <f t="shared" si="0"/>
        <v>0</v>
      </c>
      <c r="I66" s="503"/>
      <c r="J66" s="509"/>
      <c r="K66" s="510"/>
      <c r="L66" s="511"/>
      <c r="M66" s="575"/>
      <c r="N66" s="512"/>
      <c r="Q66" s="484"/>
    </row>
    <row r="67" spans="1:17" s="791" customFormat="1" ht="24.75" customHeight="1">
      <c r="A67" s="503"/>
      <c r="B67" s="592" t="s">
        <v>415</v>
      </c>
      <c r="C67" s="554" t="s">
        <v>421</v>
      </c>
      <c r="D67" s="576"/>
      <c r="E67" s="508" t="s">
        <v>338</v>
      </c>
      <c r="F67" s="509">
        <v>209</v>
      </c>
      <c r="G67" s="811"/>
      <c r="H67" s="577">
        <f t="shared" si="0"/>
        <v>0</v>
      </c>
      <c r="I67" s="503"/>
      <c r="J67" s="509"/>
      <c r="K67" s="510"/>
      <c r="L67" s="511"/>
      <c r="M67" s="575"/>
      <c r="N67" s="512"/>
      <c r="Q67" s="484"/>
    </row>
    <row r="68" spans="1:17" s="791" customFormat="1" ht="24.75" customHeight="1">
      <c r="A68" s="503"/>
      <c r="B68" s="592" t="s">
        <v>416</v>
      </c>
      <c r="C68" s="554" t="s">
        <v>422</v>
      </c>
      <c r="D68" s="576"/>
      <c r="E68" s="508" t="s">
        <v>424</v>
      </c>
      <c r="F68" s="509">
        <v>2</v>
      </c>
      <c r="G68" s="811"/>
      <c r="H68" s="577">
        <f t="shared" si="0"/>
        <v>0</v>
      </c>
      <c r="I68" s="503"/>
      <c r="J68" s="509"/>
      <c r="K68" s="510"/>
      <c r="L68" s="511"/>
      <c r="M68" s="575"/>
      <c r="N68" s="512"/>
      <c r="Q68" s="484"/>
    </row>
    <row r="69" spans="1:17" s="791" customFormat="1" ht="24.75" customHeight="1">
      <c r="A69" s="503"/>
      <c r="B69" s="592" t="s">
        <v>417</v>
      </c>
      <c r="C69" s="554" t="s">
        <v>423</v>
      </c>
      <c r="D69" s="576"/>
      <c r="E69" s="508" t="s">
        <v>338</v>
      </c>
      <c r="F69" s="509">
        <v>95</v>
      </c>
      <c r="G69" s="811"/>
      <c r="H69" s="577">
        <f t="shared" si="0"/>
        <v>0</v>
      </c>
      <c r="I69" s="503"/>
      <c r="J69" s="509"/>
      <c r="K69" s="510"/>
      <c r="L69" s="511"/>
      <c r="M69" s="575"/>
      <c r="N69" s="512"/>
      <c r="Q69" s="484"/>
    </row>
    <row r="70" spans="1:17" s="791" customFormat="1" ht="24.75" customHeight="1">
      <c r="A70" s="503"/>
      <c r="B70" s="508" t="s">
        <v>152</v>
      </c>
      <c r="C70" s="576"/>
      <c r="D70" s="576"/>
      <c r="E70" s="503"/>
      <c r="F70" s="509"/>
      <c r="G70" s="577"/>
      <c r="H70" s="577">
        <f>SUM(H62:H69)</f>
        <v>0</v>
      </c>
      <c r="I70" s="508"/>
      <c r="J70" s="509"/>
      <c r="K70" s="510"/>
      <c r="L70" s="511"/>
      <c r="M70" s="575"/>
      <c r="N70" s="512"/>
      <c r="Q70" s="484"/>
    </row>
    <row r="71" spans="1:17" s="791" customFormat="1" ht="24.75" customHeight="1">
      <c r="A71" s="503"/>
      <c r="B71" s="573"/>
      <c r="C71" s="504"/>
      <c r="D71" s="504"/>
      <c r="E71" s="578"/>
      <c r="F71" s="506"/>
      <c r="G71" s="507"/>
      <c r="H71" s="507"/>
      <c r="I71" s="508"/>
      <c r="J71" s="509"/>
      <c r="K71" s="510"/>
      <c r="L71" s="511"/>
      <c r="M71" s="575"/>
      <c r="N71" s="512"/>
      <c r="Q71" s="484"/>
    </row>
    <row r="72" spans="1:17" s="791" customFormat="1" ht="24.75" customHeight="1">
      <c r="A72" s="503"/>
      <c r="B72" s="579" t="s">
        <v>153</v>
      </c>
      <c r="C72" s="576"/>
      <c r="D72" s="576"/>
      <c r="E72" s="503"/>
      <c r="F72" s="509"/>
      <c r="G72" s="577"/>
      <c r="H72" s="516">
        <f>H70+H48</f>
        <v>0</v>
      </c>
      <c r="I72" s="508"/>
      <c r="J72" s="509"/>
      <c r="K72" s="510"/>
      <c r="L72" s="511"/>
      <c r="M72" s="575"/>
      <c r="N72" s="512"/>
      <c r="Q72" s="484"/>
    </row>
    <row r="73" spans="1:17" s="791" customFormat="1" ht="24.75" customHeight="1">
      <c r="A73" s="482"/>
      <c r="B73" s="491"/>
      <c r="C73" s="788"/>
      <c r="D73" s="788"/>
      <c r="E73" s="482"/>
      <c r="F73" s="483"/>
      <c r="G73" s="484"/>
      <c r="H73" s="684"/>
      <c r="I73" s="488"/>
      <c r="J73" s="483"/>
      <c r="K73" s="489"/>
      <c r="L73" s="485"/>
      <c r="M73" s="486"/>
      <c r="N73" s="683"/>
      <c r="Q73" s="484"/>
    </row>
    <row r="74" spans="1:17" s="791" customFormat="1" ht="24.75" customHeight="1">
      <c r="A74" s="482"/>
      <c r="B74" s="491"/>
      <c r="C74" s="788"/>
      <c r="D74" s="788"/>
      <c r="E74" s="482"/>
      <c r="F74" s="483"/>
      <c r="G74" s="484"/>
      <c r="H74" s="484"/>
      <c r="I74" s="488"/>
      <c r="J74" s="483"/>
      <c r="K74" s="489"/>
      <c r="L74" s="485"/>
      <c r="M74" s="486"/>
      <c r="N74" s="490"/>
      <c r="Q74" s="484"/>
    </row>
    <row r="75" spans="1:17" s="791" customFormat="1" ht="24.75" customHeight="1">
      <c r="A75" s="498" t="s">
        <v>154</v>
      </c>
      <c r="B75" s="570" t="s">
        <v>155</v>
      </c>
      <c r="C75" s="788"/>
      <c r="D75" s="788"/>
      <c r="E75" s="482"/>
      <c r="F75" s="483"/>
      <c r="G75" s="484"/>
      <c r="H75" s="484"/>
      <c r="I75" s="488"/>
      <c r="J75" s="483"/>
      <c r="L75" s="485"/>
      <c r="M75" s="486"/>
      <c r="Q75" s="484"/>
    </row>
    <row r="76" spans="1:17" s="791" customFormat="1" ht="24.75" customHeight="1">
      <c r="A76" s="542" t="s">
        <v>438</v>
      </c>
      <c r="B76" s="555" t="s">
        <v>433</v>
      </c>
      <c r="C76" s="538" t="s">
        <v>147</v>
      </c>
      <c r="D76" s="556"/>
      <c r="E76" s="560" t="s">
        <v>156</v>
      </c>
      <c r="F76" s="540">
        <v>1</v>
      </c>
      <c r="G76" s="541"/>
      <c r="H76" s="810"/>
      <c r="I76" s="585"/>
      <c r="J76" s="543"/>
      <c r="K76" s="544"/>
      <c r="L76" s="545"/>
      <c r="M76" s="585"/>
      <c r="N76" s="546"/>
      <c r="Q76" s="484"/>
    </row>
    <row r="77" spans="1:17" s="791" customFormat="1" ht="24.75" customHeight="1">
      <c r="A77" s="542"/>
      <c r="B77" s="542" t="s">
        <v>157</v>
      </c>
      <c r="C77" s="558"/>
      <c r="D77" s="586"/>
      <c r="E77" s="537"/>
      <c r="F77" s="543"/>
      <c r="G77" s="559"/>
      <c r="H77" s="559">
        <f>SUM(H76:H76)</f>
        <v>0</v>
      </c>
      <c r="I77" s="542"/>
      <c r="J77" s="543"/>
      <c r="K77" s="544"/>
      <c r="L77" s="545"/>
      <c r="M77" s="557"/>
      <c r="N77" s="546"/>
      <c r="Q77" s="484"/>
    </row>
    <row r="78" spans="1:17" s="791" customFormat="1" ht="24.75" customHeight="1">
      <c r="A78" s="542"/>
      <c r="B78" s="587"/>
      <c r="C78" s="558"/>
      <c r="D78" s="558"/>
      <c r="E78" s="537"/>
      <c r="F78" s="543"/>
      <c r="G78" s="559"/>
      <c r="H78" s="559"/>
      <c r="I78" s="542"/>
      <c r="J78" s="543"/>
      <c r="K78" s="544"/>
      <c r="L78" s="545"/>
      <c r="M78" s="557"/>
      <c r="N78" s="546"/>
      <c r="Q78" s="484"/>
    </row>
    <row r="79" spans="1:17" s="791" customFormat="1" ht="24.75" customHeight="1">
      <c r="A79" s="542"/>
      <c r="B79" s="542" t="s">
        <v>158</v>
      </c>
      <c r="C79" s="558"/>
      <c r="D79" s="558"/>
      <c r="E79" s="537"/>
      <c r="F79" s="543"/>
      <c r="G79" s="559"/>
      <c r="H79" s="559">
        <f>H77+H55</f>
        <v>0</v>
      </c>
      <c r="I79" s="542"/>
      <c r="J79" s="543"/>
      <c r="K79" s="544"/>
      <c r="L79" s="545"/>
      <c r="M79" s="557"/>
      <c r="N79" s="546"/>
      <c r="Q79" s="484"/>
    </row>
    <row r="80" spans="1:17" s="791" customFormat="1" ht="24.75" customHeight="1">
      <c r="A80" s="542"/>
      <c r="B80" s="588" t="s">
        <v>159</v>
      </c>
      <c r="C80" s="558"/>
      <c r="D80" s="558"/>
      <c r="E80" s="537"/>
      <c r="F80" s="543"/>
      <c r="G80" s="559"/>
      <c r="H80" s="559">
        <f>H79-H33</f>
        <v>0</v>
      </c>
      <c r="I80" s="542"/>
      <c r="J80" s="543"/>
      <c r="K80" s="544"/>
      <c r="L80" s="545"/>
      <c r="M80" s="557"/>
      <c r="N80" s="546"/>
      <c r="Q80" s="484"/>
    </row>
    <row r="81" spans="1:17" s="791" customFormat="1" ht="24.75" customHeight="1">
      <c r="A81" s="488"/>
      <c r="B81" s="493"/>
      <c r="C81" s="788"/>
      <c r="D81" s="788"/>
      <c r="E81" s="482"/>
      <c r="F81" s="483"/>
      <c r="G81" s="484"/>
      <c r="H81" s="484"/>
      <c r="I81" s="488"/>
      <c r="J81" s="483"/>
      <c r="K81" s="489"/>
      <c r="L81" s="485"/>
      <c r="M81" s="486"/>
      <c r="N81" s="490"/>
      <c r="Q81" s="484"/>
    </row>
    <row r="82" spans="1:17" s="791" customFormat="1" ht="24.75" customHeight="1">
      <c r="A82" s="525" t="s">
        <v>434</v>
      </c>
      <c r="B82" s="563" t="s">
        <v>435</v>
      </c>
      <c r="C82" s="521" t="s">
        <v>147</v>
      </c>
      <c r="D82" s="580"/>
      <c r="E82" s="568" t="s">
        <v>156</v>
      </c>
      <c r="F82" s="523">
        <v>1</v>
      </c>
      <c r="G82" s="524"/>
      <c r="H82" s="810"/>
      <c r="I82" s="581"/>
      <c r="J82" s="526"/>
      <c r="K82" s="527"/>
      <c r="L82" s="528"/>
      <c r="M82" s="581"/>
      <c r="N82" s="529"/>
      <c r="Q82" s="484"/>
    </row>
    <row r="83" spans="1:17" s="791" customFormat="1" ht="24.75" customHeight="1">
      <c r="A83" s="525"/>
      <c r="B83" s="525" t="s">
        <v>157</v>
      </c>
      <c r="C83" s="566"/>
      <c r="D83" s="582"/>
      <c r="E83" s="520"/>
      <c r="F83" s="526"/>
      <c r="G83" s="567"/>
      <c r="H83" s="567">
        <f>SUM(H82:H82)</f>
        <v>0</v>
      </c>
      <c r="I83" s="525"/>
      <c r="J83" s="526"/>
      <c r="K83" s="527"/>
      <c r="L83" s="528"/>
      <c r="M83" s="565"/>
      <c r="N83" s="529"/>
      <c r="Q83" s="484"/>
    </row>
    <row r="84" spans="1:17" s="791" customFormat="1" ht="24.75" customHeight="1">
      <c r="A84" s="525"/>
      <c r="B84" s="583"/>
      <c r="C84" s="566"/>
      <c r="D84" s="566"/>
      <c r="E84" s="520"/>
      <c r="F84" s="526"/>
      <c r="G84" s="567"/>
      <c r="H84" s="567"/>
      <c r="I84" s="525"/>
      <c r="J84" s="526"/>
      <c r="K84" s="527"/>
      <c r="L84" s="528"/>
      <c r="M84" s="565"/>
      <c r="N84" s="529"/>
      <c r="Q84" s="484"/>
    </row>
    <row r="85" spans="1:17" s="791" customFormat="1" ht="24.75" customHeight="1">
      <c r="A85" s="525"/>
      <c r="B85" s="525" t="s">
        <v>158</v>
      </c>
      <c r="C85" s="566"/>
      <c r="D85" s="566"/>
      <c r="E85" s="520"/>
      <c r="F85" s="526"/>
      <c r="G85" s="567"/>
      <c r="H85" s="567">
        <f>H83+H60</f>
        <v>0</v>
      </c>
      <c r="I85" s="525"/>
      <c r="J85" s="526"/>
      <c r="K85" s="527"/>
      <c r="L85" s="528"/>
      <c r="M85" s="565"/>
      <c r="N85" s="529"/>
      <c r="Q85" s="484"/>
    </row>
    <row r="86" spans="1:17" s="791" customFormat="1" ht="24.75" customHeight="1">
      <c r="A86" s="525"/>
      <c r="B86" s="584" t="s">
        <v>159</v>
      </c>
      <c r="C86" s="566"/>
      <c r="D86" s="566"/>
      <c r="E86" s="520"/>
      <c r="F86" s="526"/>
      <c r="G86" s="567"/>
      <c r="H86" s="567">
        <f>H85-H40</f>
        <v>0</v>
      </c>
      <c r="I86" s="525"/>
      <c r="J86" s="526"/>
      <c r="K86" s="527"/>
      <c r="L86" s="528"/>
      <c r="M86" s="565"/>
      <c r="N86" s="529"/>
      <c r="Q86" s="484"/>
    </row>
    <row r="87" spans="1:17" s="791" customFormat="1" ht="24.75" customHeight="1">
      <c r="A87" s="488"/>
      <c r="B87" s="493"/>
      <c r="C87" s="788"/>
      <c r="D87" s="788"/>
      <c r="E87" s="482"/>
      <c r="F87" s="483"/>
      <c r="G87" s="484"/>
      <c r="H87" s="484"/>
      <c r="I87" s="488"/>
      <c r="J87" s="483"/>
      <c r="K87" s="489"/>
      <c r="L87" s="485"/>
      <c r="M87" s="486"/>
      <c r="N87" s="490"/>
      <c r="Q87" s="484"/>
    </row>
    <row r="88" spans="1:17" s="791" customFormat="1" ht="24.75" customHeight="1">
      <c r="A88" s="508" t="s">
        <v>436</v>
      </c>
      <c r="B88" s="573" t="s">
        <v>437</v>
      </c>
      <c r="C88" s="504" t="s">
        <v>147</v>
      </c>
      <c r="D88" s="589"/>
      <c r="E88" s="578" t="s">
        <v>156</v>
      </c>
      <c r="F88" s="506">
        <v>1</v>
      </c>
      <c r="G88" s="507"/>
      <c r="H88" s="810"/>
      <c r="I88" s="590"/>
      <c r="J88" s="509"/>
      <c r="K88" s="510"/>
      <c r="L88" s="511"/>
      <c r="M88" s="590"/>
      <c r="N88" s="512"/>
      <c r="Q88" s="484"/>
    </row>
    <row r="89" spans="1:17" s="791" customFormat="1" ht="24.75" customHeight="1">
      <c r="A89" s="508"/>
      <c r="B89" s="508" t="s">
        <v>157</v>
      </c>
      <c r="C89" s="576"/>
      <c r="D89" s="591"/>
      <c r="E89" s="503"/>
      <c r="F89" s="509"/>
      <c r="G89" s="577"/>
      <c r="H89" s="577">
        <f>SUM(H88:H88)</f>
        <v>0</v>
      </c>
      <c r="I89" s="508"/>
      <c r="J89" s="509"/>
      <c r="K89" s="510"/>
      <c r="L89" s="511"/>
      <c r="M89" s="575"/>
      <c r="N89" s="512"/>
      <c r="Q89" s="484"/>
    </row>
    <row r="90" spans="1:17" s="791" customFormat="1" ht="24.75" customHeight="1">
      <c r="A90" s="508"/>
      <c r="B90" s="592"/>
      <c r="C90" s="576"/>
      <c r="D90" s="576"/>
      <c r="E90" s="503"/>
      <c r="F90" s="509"/>
      <c r="G90" s="577"/>
      <c r="H90" s="577"/>
      <c r="I90" s="508"/>
      <c r="J90" s="509"/>
      <c r="K90" s="510"/>
      <c r="L90" s="511"/>
      <c r="M90" s="575"/>
      <c r="N90" s="512"/>
      <c r="Q90" s="484"/>
    </row>
    <row r="91" spans="1:17" s="791" customFormat="1" ht="24.75" customHeight="1">
      <c r="A91" s="508"/>
      <c r="B91" s="508" t="s">
        <v>158</v>
      </c>
      <c r="C91" s="576"/>
      <c r="D91" s="576"/>
      <c r="E91" s="503"/>
      <c r="F91" s="509"/>
      <c r="G91" s="577"/>
      <c r="H91" s="577">
        <f>H89+H72</f>
        <v>0</v>
      </c>
      <c r="I91" s="508"/>
      <c r="J91" s="509"/>
      <c r="K91" s="510"/>
      <c r="L91" s="511"/>
      <c r="M91" s="575"/>
      <c r="N91" s="512"/>
      <c r="Q91" s="484"/>
    </row>
    <row r="92" spans="1:17" s="791" customFormat="1" ht="24.75" customHeight="1">
      <c r="A92" s="508"/>
      <c r="B92" s="593" t="s">
        <v>159</v>
      </c>
      <c r="C92" s="576"/>
      <c r="D92" s="576"/>
      <c r="E92" s="503"/>
      <c r="F92" s="509"/>
      <c r="G92" s="577"/>
      <c r="H92" s="577">
        <f>H91-H47</f>
        <v>0</v>
      </c>
      <c r="I92" s="508"/>
      <c r="J92" s="509"/>
      <c r="K92" s="510"/>
      <c r="L92" s="511"/>
      <c r="M92" s="575"/>
      <c r="N92" s="512"/>
      <c r="Q92" s="484"/>
    </row>
    <row r="93" spans="1:17" s="791" customFormat="1" ht="24.75" customHeight="1">
      <c r="A93" s="488"/>
      <c r="B93" s="493"/>
      <c r="C93" s="788"/>
      <c r="D93" s="788"/>
      <c r="E93" s="482"/>
      <c r="F93" s="483"/>
      <c r="G93" s="484"/>
      <c r="H93" s="484"/>
      <c r="I93" s="488"/>
      <c r="J93" s="483"/>
      <c r="K93" s="489"/>
      <c r="L93" s="485"/>
      <c r="M93" s="486"/>
      <c r="N93" s="490"/>
      <c r="Q93" s="484"/>
    </row>
    <row r="94" spans="1:17" s="791" customFormat="1" ht="24.75" customHeight="1">
      <c r="A94" s="488"/>
      <c r="B94" s="493"/>
      <c r="C94" s="788"/>
      <c r="D94" s="788"/>
      <c r="E94" s="482"/>
      <c r="F94" s="483"/>
      <c r="G94" s="484"/>
      <c r="H94" s="484"/>
      <c r="I94" s="488"/>
      <c r="J94" s="483"/>
      <c r="K94" s="489"/>
      <c r="L94" s="485"/>
      <c r="M94" s="486"/>
      <c r="N94" s="490"/>
      <c r="Q94" s="484"/>
    </row>
    <row r="95" spans="1:17" s="791" customFormat="1" ht="24.75" customHeight="1">
      <c r="A95" s="488"/>
      <c r="B95" s="493"/>
      <c r="C95" s="488" t="s">
        <v>158</v>
      </c>
      <c r="D95" s="788"/>
      <c r="E95" s="482"/>
      <c r="F95" s="856" t="s">
        <v>425</v>
      </c>
      <c r="G95" s="856"/>
      <c r="H95" s="484">
        <f>H91+H85+H79</f>
        <v>0</v>
      </c>
      <c r="I95" s="488"/>
      <c r="J95" s="483"/>
      <c r="K95" s="489"/>
      <c r="L95" s="485"/>
      <c r="M95" s="486"/>
      <c r="N95" s="490"/>
      <c r="Q95" s="484"/>
    </row>
    <row r="96" spans="1:17" s="791" customFormat="1" ht="24.75" customHeight="1">
      <c r="A96" s="488"/>
      <c r="B96" s="493"/>
      <c r="C96" s="860" t="s">
        <v>426</v>
      </c>
      <c r="D96" s="860"/>
      <c r="E96" s="860"/>
      <c r="F96" s="856" t="s">
        <v>425</v>
      </c>
      <c r="G96" s="856"/>
      <c r="H96" s="484">
        <f>H92+H86+H80</f>
        <v>0</v>
      </c>
      <c r="I96" s="488"/>
      <c r="J96" s="483"/>
      <c r="K96" s="489"/>
      <c r="L96" s="485"/>
      <c r="M96" s="486"/>
      <c r="N96" s="490"/>
      <c r="Q96" s="484"/>
    </row>
    <row r="97" spans="1:17" s="791" customFormat="1" ht="24.75" customHeight="1">
      <c r="A97" s="488"/>
      <c r="B97" s="493"/>
      <c r="C97" s="788"/>
      <c r="D97" s="788"/>
      <c r="E97" s="482"/>
      <c r="F97" s="483"/>
      <c r="G97" s="484"/>
      <c r="H97" s="484"/>
      <c r="I97" s="488"/>
      <c r="J97" s="483"/>
      <c r="K97" s="489"/>
      <c r="L97" s="485"/>
      <c r="M97" s="486"/>
      <c r="N97" s="490"/>
      <c r="Q97" s="484"/>
    </row>
    <row r="98" spans="1:17" s="791" customFormat="1" ht="24.75" customHeight="1">
      <c r="A98" s="488"/>
      <c r="B98" s="493"/>
      <c r="C98" s="788"/>
      <c r="D98" s="788"/>
      <c r="E98" s="482"/>
      <c r="F98" s="483"/>
      <c r="G98" s="484"/>
      <c r="H98" s="484"/>
      <c r="I98" s="488"/>
      <c r="J98" s="483"/>
      <c r="K98" s="489"/>
      <c r="L98" s="485"/>
      <c r="M98" s="486"/>
      <c r="N98" s="490"/>
      <c r="Q98" s="484"/>
    </row>
    <row r="99" spans="1:17" s="791" customFormat="1" ht="24.75" customHeight="1">
      <c r="A99" s="498" t="s">
        <v>160</v>
      </c>
      <c r="B99" s="570" t="s">
        <v>161</v>
      </c>
      <c r="C99" s="852"/>
      <c r="D99" s="852"/>
      <c r="E99" s="482" t="s">
        <v>156</v>
      </c>
      <c r="F99" s="483">
        <v>1</v>
      </c>
      <c r="G99" s="484"/>
      <c r="H99" s="811"/>
      <c r="I99" s="488"/>
      <c r="J99" s="483"/>
      <c r="K99" s="489"/>
      <c r="L99" s="485"/>
      <c r="M99" s="492"/>
      <c r="N99" s="490"/>
      <c r="Q99" s="484"/>
    </row>
    <row r="100" spans="1:17" s="791" customFormat="1" ht="24.75" customHeight="1">
      <c r="A100" s="488"/>
      <c r="B100" s="792"/>
      <c r="C100" s="853" t="s">
        <v>450</v>
      </c>
      <c r="D100" s="853"/>
      <c r="E100" s="482" t="s">
        <v>156</v>
      </c>
      <c r="F100" s="483">
        <v>1</v>
      </c>
      <c r="G100" s="484"/>
      <c r="H100" s="811"/>
      <c r="I100" s="488"/>
      <c r="J100" s="483"/>
      <c r="K100" s="489"/>
      <c r="L100" s="485"/>
      <c r="M100" s="486"/>
      <c r="N100" s="490"/>
      <c r="Q100" s="484"/>
    </row>
    <row r="101" spans="1:17" s="791" customFormat="1" ht="24.75" customHeight="1">
      <c r="A101" s="488"/>
      <c r="B101" s="792"/>
      <c r="C101" s="494"/>
      <c r="D101" s="494"/>
      <c r="E101" s="482"/>
      <c r="F101" s="483"/>
      <c r="G101" s="484"/>
      <c r="H101" s="484"/>
      <c r="I101" s="488"/>
      <c r="J101" s="483"/>
      <c r="K101" s="489"/>
      <c r="L101" s="485"/>
      <c r="M101" s="486"/>
      <c r="N101" s="490"/>
      <c r="Q101" s="484"/>
    </row>
    <row r="102" spans="1:17" s="791" customFormat="1" ht="24.75" customHeight="1">
      <c r="A102" s="488"/>
      <c r="B102" s="488" t="s">
        <v>162</v>
      </c>
      <c r="C102" s="788"/>
      <c r="D102" s="788"/>
      <c r="E102" s="482"/>
      <c r="F102" s="483"/>
      <c r="G102" s="484"/>
      <c r="H102" s="484">
        <f>SUM(H99:H100)</f>
        <v>0</v>
      </c>
      <c r="I102" s="488"/>
      <c r="J102" s="483"/>
      <c r="K102" s="489"/>
      <c r="L102" s="485"/>
      <c r="M102" s="486"/>
      <c r="N102" s="490"/>
      <c r="Q102" s="484"/>
    </row>
    <row r="103" spans="1:17" s="791" customFormat="1" ht="24.75" customHeight="1">
      <c r="A103" s="488"/>
      <c r="B103" s="488"/>
      <c r="C103" s="788"/>
      <c r="D103" s="788"/>
      <c r="E103" s="482"/>
      <c r="F103" s="483"/>
      <c r="G103" s="484"/>
      <c r="H103" s="484"/>
      <c r="I103" s="488"/>
      <c r="J103" s="483"/>
      <c r="K103" s="489"/>
      <c r="L103" s="485"/>
      <c r="M103" s="486"/>
      <c r="N103" s="490"/>
      <c r="Q103" s="484"/>
    </row>
    <row r="104" spans="1:17" s="791" customFormat="1" ht="24.75" customHeight="1">
      <c r="A104" s="488"/>
      <c r="B104" s="792"/>
      <c r="C104" s="788"/>
      <c r="D104" s="788"/>
      <c r="E104" s="482"/>
      <c r="F104" s="483"/>
      <c r="G104" s="484"/>
      <c r="H104" s="484"/>
      <c r="I104" s="488"/>
      <c r="J104" s="483"/>
      <c r="K104" s="489"/>
      <c r="L104" s="485"/>
      <c r="M104" s="486"/>
      <c r="N104" s="490"/>
      <c r="Q104" s="484"/>
    </row>
    <row r="105" spans="1:17" s="791" customFormat="1" ht="24.75" customHeight="1">
      <c r="A105" s="488"/>
      <c r="B105" s="488" t="s">
        <v>163</v>
      </c>
      <c r="C105" s="788"/>
      <c r="D105" s="788"/>
      <c r="E105" s="482"/>
      <c r="F105" s="483"/>
      <c r="G105" s="484"/>
      <c r="H105" s="484">
        <f>H95+H102</f>
        <v>0</v>
      </c>
      <c r="I105" s="488"/>
      <c r="J105" s="483"/>
      <c r="K105" s="489"/>
      <c r="L105" s="485"/>
      <c r="M105" s="486"/>
      <c r="N105" s="490"/>
      <c r="Q105" s="484"/>
    </row>
    <row r="106" spans="1:17" s="791" customFormat="1" ht="24.75" customHeight="1">
      <c r="A106" s="488"/>
      <c r="B106" s="488"/>
      <c r="C106" s="788"/>
      <c r="D106" s="788"/>
      <c r="E106" s="482"/>
      <c r="F106" s="483"/>
      <c r="G106" s="495"/>
      <c r="H106" s="495"/>
      <c r="I106" s="488"/>
      <c r="J106" s="483"/>
      <c r="K106" s="489"/>
      <c r="L106" s="485"/>
      <c r="M106" s="486"/>
      <c r="N106" s="490"/>
      <c r="Q106" s="484"/>
    </row>
    <row r="107" spans="1:17" s="791" customFormat="1" ht="24.75" customHeight="1">
      <c r="A107" s="488"/>
      <c r="B107" s="488"/>
      <c r="C107" s="788"/>
      <c r="D107" s="788"/>
      <c r="E107" s="482"/>
      <c r="F107" s="483"/>
      <c r="G107" s="495"/>
      <c r="H107" s="495"/>
      <c r="I107" s="488"/>
      <c r="J107" s="483"/>
      <c r="K107" s="489"/>
      <c r="L107" s="485"/>
      <c r="M107" s="486"/>
      <c r="N107" s="490"/>
      <c r="Q107" s="484"/>
    </row>
    <row r="108" spans="1:17" s="791" customFormat="1" ht="24.75" customHeight="1">
      <c r="A108" s="498" t="s">
        <v>164</v>
      </c>
      <c r="B108" s="570" t="s">
        <v>165</v>
      </c>
      <c r="C108" s="788"/>
      <c r="D108" s="496">
        <v>0.1</v>
      </c>
      <c r="E108" s="482"/>
      <c r="F108" s="483"/>
      <c r="G108" s="484"/>
      <c r="H108" s="484">
        <f>ROUNDDOWN(H105*D108,0)</f>
        <v>0</v>
      </c>
      <c r="I108" s="488"/>
      <c r="J108" s="483"/>
      <c r="K108" s="489"/>
      <c r="L108" s="485"/>
      <c r="M108" s="486"/>
      <c r="N108" s="490"/>
      <c r="Q108" s="484"/>
    </row>
    <row r="109" spans="1:17" s="791" customFormat="1" ht="24.75" customHeight="1">
      <c r="A109" s="488"/>
      <c r="B109" s="792"/>
      <c r="C109" s="788"/>
      <c r="D109" s="497"/>
      <c r="E109" s="482"/>
      <c r="F109" s="483"/>
      <c r="G109" s="495"/>
      <c r="H109" s="495"/>
      <c r="I109" s="488"/>
      <c r="J109" s="483"/>
      <c r="K109" s="489"/>
      <c r="L109" s="485"/>
      <c r="M109" s="486"/>
      <c r="N109" s="490"/>
      <c r="Q109" s="484"/>
    </row>
    <row r="110" spans="1:17" s="791" customFormat="1" ht="24.75" customHeight="1">
      <c r="A110" s="488"/>
      <c r="B110" s="498" t="s">
        <v>166</v>
      </c>
      <c r="C110" s="788"/>
      <c r="D110" s="788"/>
      <c r="E110" s="482"/>
      <c r="F110" s="483"/>
      <c r="G110" s="854">
        <f>H105+H108</f>
        <v>0</v>
      </c>
      <c r="H110" s="854"/>
      <c r="I110" s="488"/>
      <c r="J110" s="483"/>
      <c r="L110" s="485"/>
      <c r="M110" s="488"/>
      <c r="N110" s="490"/>
      <c r="Q110" s="484"/>
    </row>
    <row r="111" spans="1:17" s="791" customFormat="1" ht="24.75" customHeight="1">
      <c r="A111" s="488"/>
      <c r="B111" s="498"/>
      <c r="C111" s="788"/>
      <c r="D111" s="788"/>
      <c r="E111" s="482"/>
      <c r="F111" s="483"/>
      <c r="G111" s="787"/>
      <c r="H111" s="787"/>
      <c r="I111" s="488"/>
      <c r="J111" s="483"/>
      <c r="L111" s="485"/>
      <c r="M111" s="488"/>
      <c r="N111" s="490"/>
      <c r="Q111" s="484"/>
    </row>
    <row r="112" spans="1:17" s="791" customFormat="1" ht="24.75" customHeight="1">
      <c r="A112" s="488"/>
      <c r="B112" s="498"/>
      <c r="C112" s="788"/>
      <c r="D112" s="788"/>
      <c r="E112" s="482"/>
      <c r="F112" s="483"/>
      <c r="G112" s="787"/>
      <c r="H112" s="787"/>
      <c r="I112" s="488"/>
      <c r="J112" s="483"/>
      <c r="L112" s="485"/>
      <c r="M112" s="488"/>
      <c r="N112" s="490"/>
      <c r="Q112" s="484"/>
    </row>
    <row r="113" spans="1:17" s="791" customFormat="1" ht="24.75" customHeight="1">
      <c r="A113" s="488"/>
      <c r="B113" s="498"/>
      <c r="C113" s="788"/>
      <c r="D113" s="788"/>
      <c r="E113" s="482"/>
      <c r="F113" s="483"/>
      <c r="G113" s="787"/>
      <c r="H113" s="787"/>
      <c r="I113" s="488"/>
      <c r="J113" s="483"/>
      <c r="L113" s="485"/>
      <c r="M113" s="488"/>
      <c r="N113" s="490"/>
      <c r="Q113" s="484"/>
    </row>
    <row r="114" spans="1:17" s="791" customFormat="1" ht="24.75" customHeight="1">
      <c r="A114" s="488"/>
      <c r="B114" s="498"/>
      <c r="C114" s="788"/>
      <c r="D114" s="788"/>
      <c r="E114" s="482"/>
      <c r="F114" s="483"/>
      <c r="G114" s="787"/>
      <c r="H114" s="787"/>
      <c r="I114" s="488"/>
      <c r="J114" s="483"/>
      <c r="L114" s="485"/>
      <c r="M114" s="488"/>
      <c r="N114" s="490"/>
      <c r="Q114" s="484"/>
    </row>
    <row r="115" spans="1:17" s="791" customFormat="1" ht="24.75" customHeight="1">
      <c r="A115" s="488"/>
      <c r="B115" s="498"/>
      <c r="C115" s="788"/>
      <c r="D115" s="788"/>
      <c r="E115" s="482"/>
      <c r="F115" s="483"/>
      <c r="G115" s="787"/>
      <c r="H115" s="787"/>
      <c r="I115" s="488"/>
      <c r="J115" s="483"/>
      <c r="L115" s="485"/>
      <c r="M115" s="488"/>
      <c r="N115" s="490"/>
      <c r="Q115" s="484"/>
    </row>
    <row r="116" spans="1:17" s="791" customFormat="1" ht="24.75" customHeight="1">
      <c r="A116" s="488"/>
      <c r="B116" s="498"/>
      <c r="C116" s="788"/>
      <c r="D116" s="788"/>
      <c r="E116" s="482"/>
      <c r="F116" s="483"/>
      <c r="G116" s="787"/>
      <c r="H116" s="787"/>
      <c r="I116" s="488"/>
      <c r="J116" s="483"/>
      <c r="L116" s="485"/>
      <c r="M116" s="488"/>
      <c r="N116" s="490"/>
      <c r="Q116" s="484"/>
    </row>
    <row r="117" spans="1:17" s="791" customFormat="1" ht="24.75" customHeight="1">
      <c r="A117" s="488"/>
      <c r="B117" s="498"/>
      <c r="C117" s="788"/>
      <c r="D117" s="788"/>
      <c r="E117" s="482"/>
      <c r="F117" s="483"/>
      <c r="G117" s="787"/>
      <c r="H117" s="787"/>
      <c r="I117" s="488"/>
      <c r="J117" s="483"/>
      <c r="L117" s="485"/>
      <c r="M117" s="488"/>
      <c r="N117" s="490"/>
      <c r="Q117" s="484"/>
    </row>
    <row r="118" spans="1:17" s="791" customFormat="1" ht="24.75" customHeight="1">
      <c r="A118" s="488"/>
      <c r="B118" s="498"/>
      <c r="C118" s="788"/>
      <c r="D118" s="788"/>
      <c r="E118" s="482"/>
      <c r="F118" s="483"/>
      <c r="G118" s="787"/>
      <c r="H118" s="787"/>
      <c r="I118" s="488"/>
      <c r="J118" s="483"/>
      <c r="L118" s="485"/>
      <c r="M118" s="488"/>
      <c r="N118" s="490"/>
      <c r="Q118" s="484"/>
    </row>
    <row r="119" spans="1:17" s="791" customFormat="1" ht="24.75" customHeight="1">
      <c r="A119" s="488"/>
      <c r="B119" s="498"/>
      <c r="C119" s="788"/>
      <c r="D119" s="788"/>
      <c r="E119" s="482"/>
      <c r="F119" s="483"/>
      <c r="G119" s="787"/>
      <c r="H119" s="787"/>
      <c r="I119" s="488"/>
      <c r="J119" s="483"/>
      <c r="L119" s="485"/>
      <c r="M119" s="488"/>
      <c r="N119" s="490"/>
      <c r="Q119" s="484"/>
    </row>
    <row r="120" spans="1:17" s="791" customFormat="1" ht="24.75" customHeight="1">
      <c r="A120" s="488"/>
      <c r="B120" s="498"/>
      <c r="C120" s="788"/>
      <c r="D120" s="788"/>
      <c r="E120" s="482"/>
      <c r="F120" s="483"/>
      <c r="G120" s="787"/>
      <c r="H120" s="787"/>
      <c r="I120" s="488"/>
      <c r="J120" s="483"/>
      <c r="L120" s="485"/>
      <c r="M120" s="488"/>
      <c r="N120" s="490"/>
      <c r="Q120" s="484"/>
    </row>
    <row r="121" spans="1:17" s="791" customFormat="1" ht="24.75" customHeight="1">
      <c r="A121" s="488"/>
      <c r="B121" s="498"/>
      <c r="C121" s="788"/>
      <c r="D121" s="788"/>
      <c r="E121" s="482"/>
      <c r="F121" s="483"/>
      <c r="G121" s="787"/>
      <c r="H121" s="787"/>
      <c r="I121" s="488"/>
      <c r="J121" s="483"/>
      <c r="L121" s="485"/>
      <c r="M121" s="488"/>
      <c r="N121" s="490"/>
      <c r="Q121" s="484"/>
    </row>
    <row r="122" spans="1:17" s="791" customFormat="1" ht="24.75" customHeight="1">
      <c r="A122" s="488"/>
      <c r="B122" s="498"/>
      <c r="C122" s="788"/>
      <c r="D122" s="788"/>
      <c r="E122" s="482"/>
      <c r="F122" s="483"/>
      <c r="G122" s="787"/>
      <c r="H122" s="787"/>
      <c r="I122" s="488"/>
      <c r="J122" s="483"/>
      <c r="L122" s="485"/>
      <c r="M122" s="488"/>
      <c r="N122" s="490"/>
      <c r="Q122" s="484"/>
    </row>
    <row r="123" spans="1:17" s="791" customFormat="1" ht="24.75" customHeight="1">
      <c r="A123" s="482"/>
      <c r="B123" s="788"/>
      <c r="C123" s="855"/>
      <c r="D123" s="855"/>
      <c r="E123" s="482"/>
      <c r="F123" s="483"/>
      <c r="G123" s="484"/>
      <c r="H123" s="485"/>
      <c r="I123" s="486"/>
      <c r="J123" s="490"/>
      <c r="K123" s="489"/>
      <c r="L123" s="485"/>
      <c r="M123" s="788"/>
      <c r="N123" s="490"/>
      <c r="Q123" s="484"/>
    </row>
    <row r="124" spans="1:17" s="791" customFormat="1" ht="24.75" customHeight="1">
      <c r="A124" s="482"/>
      <c r="B124" s="792"/>
      <c r="C124" s="855"/>
      <c r="D124" s="855"/>
      <c r="E124" s="482"/>
      <c r="F124" s="483"/>
      <c r="G124" s="484"/>
      <c r="H124" s="485"/>
      <c r="I124" s="486"/>
      <c r="J124" s="490"/>
      <c r="K124" s="489"/>
      <c r="L124" s="485"/>
      <c r="M124" s="788"/>
      <c r="N124" s="490"/>
      <c r="Q124" s="484"/>
    </row>
    <row r="125" spans="1:17" s="791" customFormat="1" ht="24.75" customHeight="1">
      <c r="A125" s="482"/>
      <c r="B125" s="788"/>
      <c r="C125" s="855"/>
      <c r="D125" s="855"/>
      <c r="E125" s="482"/>
      <c r="F125" s="483"/>
      <c r="G125" s="484"/>
      <c r="H125" s="485"/>
      <c r="I125" s="486"/>
      <c r="J125" s="490"/>
      <c r="K125" s="489"/>
      <c r="L125" s="485"/>
      <c r="M125" s="788"/>
      <c r="N125" s="490"/>
      <c r="Q125" s="484"/>
    </row>
    <row r="126" spans="1:17" s="791" customFormat="1" ht="24.75" customHeight="1">
      <c r="A126" s="482"/>
      <c r="B126" s="788"/>
      <c r="C126" s="855"/>
      <c r="D126" s="855"/>
      <c r="E126" s="482"/>
      <c r="F126" s="483"/>
      <c r="G126" s="484"/>
      <c r="H126" s="485"/>
      <c r="I126" s="486"/>
      <c r="J126" s="490"/>
      <c r="K126" s="489"/>
      <c r="L126" s="485"/>
      <c r="M126" s="788"/>
      <c r="N126" s="490"/>
      <c r="Q126" s="484"/>
    </row>
    <row r="127" spans="1:17" s="791" customFormat="1" ht="24.75" customHeight="1">
      <c r="A127" s="482"/>
      <c r="B127" s="788"/>
      <c r="C127" s="855"/>
      <c r="D127" s="855"/>
      <c r="E127" s="482"/>
      <c r="F127" s="483"/>
      <c r="G127" s="484"/>
      <c r="H127" s="485"/>
      <c r="I127" s="486"/>
      <c r="J127" s="490"/>
      <c r="K127" s="489"/>
      <c r="L127" s="485"/>
      <c r="M127" s="788"/>
      <c r="N127" s="490"/>
      <c r="Q127" s="484"/>
    </row>
    <row r="128" spans="1:17" s="791" customFormat="1" ht="24.75" customHeight="1">
      <c r="A128" s="482"/>
      <c r="B128" s="788"/>
      <c r="C128" s="855"/>
      <c r="D128" s="855"/>
      <c r="E128" s="482"/>
      <c r="F128" s="483"/>
      <c r="G128" s="484"/>
      <c r="H128" s="485"/>
      <c r="I128" s="486"/>
      <c r="J128" s="490"/>
      <c r="K128" s="489"/>
      <c r="L128" s="485"/>
      <c r="M128" s="788"/>
      <c r="N128" s="490"/>
      <c r="Q128" s="484"/>
    </row>
    <row r="129" spans="1:17" s="791" customFormat="1" ht="24.75" customHeight="1">
      <c r="A129" s="482"/>
      <c r="B129" s="788"/>
      <c r="C129" s="855"/>
      <c r="D129" s="855"/>
      <c r="E129" s="482"/>
      <c r="F129" s="483"/>
      <c r="G129" s="484"/>
      <c r="H129" s="485"/>
      <c r="I129" s="486"/>
      <c r="J129" s="490"/>
      <c r="K129" s="489"/>
      <c r="L129" s="485"/>
      <c r="M129" s="788"/>
      <c r="N129" s="490"/>
      <c r="Q129" s="484"/>
    </row>
    <row r="130" spans="1:17" s="791" customFormat="1" ht="24.75" customHeight="1">
      <c r="A130" s="482"/>
      <c r="B130" s="788"/>
      <c r="C130" s="858"/>
      <c r="D130" s="858"/>
      <c r="E130" s="482"/>
      <c r="F130" s="483"/>
      <c r="G130" s="484"/>
      <c r="H130" s="485"/>
      <c r="I130" s="486"/>
      <c r="J130" s="490"/>
      <c r="K130" s="489"/>
      <c r="L130" s="485"/>
      <c r="M130" s="788"/>
      <c r="N130" s="490"/>
      <c r="Q130" s="484"/>
    </row>
    <row r="131" spans="1:17" s="791" customFormat="1" ht="24.75" customHeight="1">
      <c r="A131" s="482"/>
      <c r="B131" s="792"/>
      <c r="C131" s="788"/>
      <c r="D131" s="788"/>
      <c r="E131" s="482"/>
      <c r="F131" s="483"/>
      <c r="G131" s="484"/>
      <c r="H131" s="485"/>
      <c r="I131" s="486"/>
      <c r="J131" s="490"/>
      <c r="K131" s="489"/>
      <c r="L131" s="485"/>
      <c r="M131" s="788"/>
      <c r="N131" s="490"/>
      <c r="Q131" s="484"/>
    </row>
    <row r="132" spans="1:17" s="791" customFormat="1" ht="24.75" customHeight="1">
      <c r="A132" s="482"/>
      <c r="B132" s="792"/>
      <c r="C132" s="788"/>
      <c r="D132" s="788"/>
      <c r="E132" s="482"/>
      <c r="F132" s="483"/>
      <c r="G132" s="484"/>
      <c r="H132" s="485"/>
      <c r="I132" s="486"/>
      <c r="J132" s="490"/>
      <c r="K132" s="489"/>
      <c r="L132" s="485"/>
      <c r="M132" s="788"/>
      <c r="N132" s="490"/>
      <c r="Q132" s="484"/>
    </row>
    <row r="133" spans="1:17" s="791" customFormat="1" ht="24.75" customHeight="1">
      <c r="A133" s="482"/>
      <c r="B133" s="788"/>
      <c r="C133" s="788"/>
      <c r="D133" s="788"/>
      <c r="E133" s="482"/>
      <c r="F133" s="483"/>
      <c r="G133" s="484"/>
      <c r="H133" s="485"/>
      <c r="I133" s="486"/>
      <c r="J133" s="490"/>
      <c r="K133" s="489"/>
      <c r="L133" s="485"/>
      <c r="M133" s="788"/>
      <c r="N133" s="490"/>
      <c r="Q133" s="484"/>
    </row>
    <row r="134" spans="1:17" s="791" customFormat="1" ht="24.75" customHeight="1">
      <c r="A134" s="482"/>
      <c r="B134" s="788"/>
      <c r="C134" s="788"/>
      <c r="D134" s="788"/>
      <c r="E134" s="482"/>
      <c r="F134" s="483"/>
      <c r="G134" s="484"/>
      <c r="H134" s="485"/>
      <c r="I134" s="486"/>
      <c r="J134" s="490"/>
      <c r="K134" s="489"/>
      <c r="L134" s="485"/>
      <c r="M134" s="788"/>
      <c r="N134" s="490"/>
      <c r="Q134" s="484"/>
    </row>
    <row r="135" spans="1:17" s="791" customFormat="1" ht="24.75" customHeight="1">
      <c r="A135" s="482"/>
      <c r="B135" s="788"/>
      <c r="C135" s="788"/>
      <c r="D135" s="788"/>
      <c r="E135" s="482"/>
      <c r="F135" s="483"/>
      <c r="G135" s="484"/>
      <c r="H135" s="485"/>
      <c r="I135" s="486"/>
      <c r="J135" s="490"/>
      <c r="K135" s="489"/>
      <c r="L135" s="485"/>
      <c r="M135" s="788"/>
      <c r="N135" s="490"/>
      <c r="Q135" s="484"/>
    </row>
    <row r="136" spans="1:17" s="791" customFormat="1" ht="24.75" customHeight="1">
      <c r="A136" s="482"/>
      <c r="B136" s="488"/>
      <c r="C136" s="855"/>
      <c r="D136" s="855"/>
      <c r="E136" s="482"/>
      <c r="F136" s="483"/>
      <c r="G136" s="484"/>
      <c r="H136" s="485"/>
      <c r="I136" s="486"/>
      <c r="J136" s="490"/>
      <c r="K136" s="489"/>
      <c r="L136" s="485"/>
      <c r="M136" s="788"/>
      <c r="N136" s="490"/>
      <c r="Q136" s="484"/>
    </row>
    <row r="137" spans="1:17" s="791" customFormat="1" ht="24.75" customHeight="1">
      <c r="A137" s="482"/>
      <c r="B137" s="499"/>
      <c r="C137" s="788"/>
      <c r="D137" s="788"/>
      <c r="E137" s="482"/>
      <c r="F137" s="483"/>
      <c r="G137" s="484"/>
      <c r="H137" s="485"/>
      <c r="I137" s="486"/>
      <c r="J137" s="490"/>
      <c r="K137" s="489"/>
      <c r="L137" s="485"/>
      <c r="M137" s="788"/>
      <c r="N137" s="490"/>
      <c r="Q137" s="484"/>
    </row>
    <row r="138" spans="1:17" s="791" customFormat="1" ht="24.75" customHeight="1">
      <c r="A138" s="482"/>
      <c r="B138" s="491"/>
      <c r="C138" s="788"/>
      <c r="D138" s="788"/>
      <c r="E138" s="482"/>
      <c r="F138" s="483"/>
      <c r="G138" s="484"/>
      <c r="H138" s="485"/>
      <c r="I138" s="486"/>
      <c r="J138" s="500"/>
      <c r="K138" s="489"/>
      <c r="L138" s="485"/>
      <c r="M138" s="485"/>
      <c r="N138" s="490"/>
      <c r="Q138" s="484"/>
    </row>
    <row r="139" spans="1:17" s="791" customFormat="1" ht="24.75" customHeight="1">
      <c r="A139" s="482"/>
      <c r="B139" s="788"/>
      <c r="C139" s="788"/>
      <c r="D139" s="788"/>
      <c r="E139" s="482"/>
      <c r="F139" s="483"/>
      <c r="G139" s="484"/>
      <c r="H139" s="485"/>
      <c r="I139" s="488"/>
      <c r="M139" s="788"/>
      <c r="Q139" s="484"/>
    </row>
    <row r="140" spans="1:17" s="791" customFormat="1" ht="24.75" customHeight="1">
      <c r="A140" s="482"/>
      <c r="B140" s="792"/>
      <c r="C140" s="788"/>
      <c r="D140" s="788"/>
      <c r="E140" s="482"/>
      <c r="F140" s="483"/>
      <c r="G140" s="484"/>
      <c r="H140" s="485"/>
      <c r="I140" s="488"/>
      <c r="M140" s="788"/>
      <c r="Q140" s="484"/>
    </row>
    <row r="141" spans="1:17" s="791" customFormat="1" ht="24.75" customHeight="1">
      <c r="A141" s="482"/>
      <c r="B141" s="788"/>
      <c r="C141" s="788"/>
      <c r="D141" s="788"/>
      <c r="E141" s="482"/>
      <c r="F141" s="483"/>
      <c r="G141" s="484"/>
      <c r="H141" s="485"/>
      <c r="I141" s="486"/>
      <c r="J141" s="482"/>
      <c r="M141" s="788"/>
      <c r="Q141" s="484"/>
    </row>
    <row r="142" spans="1:17" s="791" customFormat="1" ht="24.75" customHeight="1">
      <c r="A142" s="482"/>
      <c r="B142" s="788"/>
      <c r="C142" s="855"/>
      <c r="D142" s="855"/>
      <c r="E142" s="482"/>
      <c r="F142" s="483"/>
      <c r="G142" s="484"/>
      <c r="H142" s="485"/>
      <c r="I142" s="486"/>
      <c r="J142" s="490"/>
      <c r="K142" s="489"/>
      <c r="L142" s="485"/>
      <c r="M142" s="788"/>
      <c r="N142" s="490"/>
      <c r="Q142" s="484"/>
    </row>
    <row r="143" spans="1:17" s="791" customFormat="1" ht="24.75" customHeight="1">
      <c r="A143" s="482"/>
      <c r="B143" s="788"/>
      <c r="C143" s="857"/>
      <c r="D143" s="857"/>
      <c r="E143" s="482"/>
      <c r="F143" s="483"/>
      <c r="G143" s="484"/>
      <c r="H143" s="485"/>
      <c r="I143" s="486"/>
      <c r="J143" s="490"/>
      <c r="K143" s="489"/>
      <c r="L143" s="485"/>
      <c r="M143" s="788"/>
      <c r="N143" s="490"/>
      <c r="Q143" s="484"/>
    </row>
    <row r="144" spans="1:17" s="791" customFormat="1" ht="24.75" customHeight="1">
      <c r="A144" s="482"/>
      <c r="B144" s="788"/>
      <c r="C144" s="855"/>
      <c r="D144" s="855"/>
      <c r="E144" s="482"/>
      <c r="F144" s="483"/>
      <c r="G144" s="484"/>
      <c r="H144" s="485"/>
      <c r="I144" s="486"/>
      <c r="J144" s="490"/>
      <c r="K144" s="489"/>
      <c r="L144" s="485"/>
      <c r="M144" s="788"/>
      <c r="N144" s="490"/>
      <c r="Q144" s="484"/>
    </row>
    <row r="145" spans="1:17" s="791" customFormat="1" ht="24.75" customHeight="1">
      <c r="A145" s="482"/>
      <c r="B145" s="788"/>
      <c r="C145" s="857"/>
      <c r="D145" s="857"/>
      <c r="E145" s="482"/>
      <c r="F145" s="483"/>
      <c r="G145" s="484"/>
      <c r="H145" s="485"/>
      <c r="I145" s="486"/>
      <c r="J145" s="490"/>
      <c r="K145" s="489"/>
      <c r="L145" s="485"/>
      <c r="M145" s="788"/>
      <c r="N145" s="490"/>
      <c r="Q145" s="484"/>
    </row>
    <row r="146" spans="1:17" s="791" customFormat="1" ht="24.75" customHeight="1">
      <c r="A146" s="482"/>
      <c r="B146" s="788"/>
      <c r="C146" s="855"/>
      <c r="D146" s="855"/>
      <c r="E146" s="482"/>
      <c r="F146" s="483"/>
      <c r="G146" s="484"/>
      <c r="H146" s="485"/>
      <c r="I146" s="486"/>
      <c r="J146" s="490"/>
      <c r="K146" s="489"/>
      <c r="L146" s="485"/>
      <c r="M146" s="788"/>
      <c r="N146" s="490"/>
      <c r="Q146" s="484"/>
    </row>
    <row r="147" spans="1:17" s="791" customFormat="1" ht="24.75" customHeight="1">
      <c r="A147" s="482"/>
      <c r="B147" s="788"/>
      <c r="C147" s="857"/>
      <c r="D147" s="857"/>
      <c r="E147" s="482"/>
      <c r="F147" s="483"/>
      <c r="G147" s="484"/>
      <c r="H147" s="485"/>
      <c r="I147" s="486"/>
      <c r="J147" s="490"/>
      <c r="K147" s="489"/>
      <c r="L147" s="485"/>
      <c r="M147" s="788"/>
      <c r="N147" s="490"/>
      <c r="Q147" s="484"/>
    </row>
    <row r="148" spans="1:17" s="791" customFormat="1" ht="24.75" customHeight="1">
      <c r="A148" s="482"/>
      <c r="B148" s="792"/>
      <c r="C148" s="855"/>
      <c r="D148" s="855"/>
      <c r="E148" s="482"/>
      <c r="F148" s="483"/>
      <c r="G148" s="484"/>
      <c r="H148" s="485"/>
      <c r="I148" s="486"/>
      <c r="J148" s="490"/>
      <c r="K148" s="489"/>
      <c r="L148" s="485"/>
      <c r="M148" s="788"/>
      <c r="N148" s="490"/>
      <c r="Q148" s="484"/>
    </row>
    <row r="149" spans="1:17" s="791" customFormat="1" ht="24.75" customHeight="1">
      <c r="A149" s="482"/>
      <c r="B149" s="788"/>
      <c r="C149" s="855"/>
      <c r="D149" s="855"/>
      <c r="E149" s="482"/>
      <c r="F149" s="483"/>
      <c r="G149" s="484"/>
      <c r="H149" s="485"/>
      <c r="I149" s="486"/>
      <c r="J149" s="490"/>
      <c r="K149" s="489"/>
      <c r="L149" s="485"/>
      <c r="M149" s="788"/>
      <c r="N149" s="490"/>
      <c r="Q149" s="484"/>
    </row>
    <row r="150" spans="1:17" s="791" customFormat="1" ht="24.75" customHeight="1">
      <c r="A150" s="482"/>
      <c r="B150" s="788"/>
      <c r="C150" s="855"/>
      <c r="D150" s="855"/>
      <c r="E150" s="482"/>
      <c r="F150" s="483"/>
      <c r="G150" s="484"/>
      <c r="H150" s="485"/>
      <c r="I150" s="486"/>
      <c r="J150" s="490"/>
      <c r="K150" s="489"/>
      <c r="L150" s="485"/>
      <c r="M150" s="788"/>
      <c r="N150" s="490"/>
      <c r="Q150" s="484"/>
    </row>
    <row r="151" spans="1:17" s="791" customFormat="1" ht="24.75" customHeight="1">
      <c r="A151" s="482"/>
      <c r="B151" s="788"/>
      <c r="C151" s="855"/>
      <c r="D151" s="855"/>
      <c r="E151" s="482"/>
      <c r="F151" s="483"/>
      <c r="G151" s="484"/>
      <c r="H151" s="485"/>
      <c r="I151" s="486"/>
      <c r="J151" s="490"/>
      <c r="K151" s="489"/>
      <c r="L151" s="485"/>
      <c r="M151" s="788"/>
      <c r="N151" s="490"/>
      <c r="Q151" s="484"/>
    </row>
    <row r="152" spans="1:17" s="791" customFormat="1" ht="24.75" customHeight="1">
      <c r="A152" s="482"/>
      <c r="B152" s="788"/>
      <c r="C152" s="855"/>
      <c r="D152" s="855"/>
      <c r="E152" s="482"/>
      <c r="F152" s="483"/>
      <c r="G152" s="484"/>
      <c r="H152" s="485"/>
      <c r="I152" s="486"/>
      <c r="J152" s="490"/>
      <c r="K152" s="489"/>
      <c r="L152" s="485"/>
      <c r="M152" s="788"/>
      <c r="N152" s="490"/>
      <c r="Q152" s="484"/>
    </row>
    <row r="153" spans="1:17" s="791" customFormat="1" ht="24.75" customHeight="1">
      <c r="A153" s="482"/>
      <c r="B153" s="788"/>
      <c r="C153" s="855"/>
      <c r="D153" s="855"/>
      <c r="E153" s="482"/>
      <c r="F153" s="483"/>
      <c r="G153" s="484"/>
      <c r="H153" s="485"/>
      <c r="I153" s="486"/>
      <c r="J153" s="490"/>
      <c r="K153" s="489"/>
      <c r="L153" s="485"/>
      <c r="M153" s="788"/>
      <c r="N153" s="490"/>
      <c r="Q153" s="484"/>
    </row>
    <row r="154" spans="1:17" s="791" customFormat="1" ht="24.75" customHeight="1">
      <c r="A154" s="482"/>
      <c r="B154" s="788"/>
      <c r="C154" s="858"/>
      <c r="D154" s="858"/>
      <c r="E154" s="482"/>
      <c r="F154" s="483"/>
      <c r="G154" s="484"/>
      <c r="H154" s="485"/>
      <c r="I154" s="486"/>
      <c r="J154" s="490"/>
      <c r="K154" s="489"/>
      <c r="L154" s="485"/>
      <c r="M154" s="788"/>
      <c r="N154" s="490"/>
      <c r="Q154" s="484"/>
    </row>
    <row r="155" spans="1:17" s="791" customFormat="1" ht="24.75" customHeight="1">
      <c r="A155" s="482"/>
      <c r="B155" s="792"/>
      <c r="C155" s="855"/>
      <c r="D155" s="855"/>
      <c r="E155" s="482"/>
      <c r="F155" s="483"/>
      <c r="G155" s="484"/>
      <c r="H155" s="485"/>
      <c r="I155" s="486"/>
      <c r="J155" s="490"/>
      <c r="K155" s="489"/>
      <c r="L155" s="485"/>
      <c r="M155" s="788"/>
      <c r="N155" s="490"/>
      <c r="Q155" s="484"/>
    </row>
    <row r="156" spans="1:17" s="791" customFormat="1" ht="20.100000000000001" customHeight="1">
      <c r="A156" s="482"/>
      <c r="B156" s="792"/>
      <c r="C156" s="855"/>
      <c r="D156" s="855"/>
      <c r="E156" s="482"/>
      <c r="F156" s="483"/>
      <c r="G156" s="484"/>
      <c r="H156" s="485"/>
      <c r="I156" s="486"/>
      <c r="J156" s="490"/>
      <c r="K156" s="489"/>
      <c r="L156" s="485"/>
      <c r="M156" s="788"/>
      <c r="N156" s="490"/>
      <c r="Q156" s="484"/>
    </row>
    <row r="157" spans="1:17" s="791" customFormat="1" ht="20.100000000000001" customHeight="1">
      <c r="A157" s="482"/>
      <c r="B157" s="788"/>
      <c r="C157" s="855"/>
      <c r="D157" s="855"/>
      <c r="E157" s="482"/>
      <c r="F157" s="483"/>
      <c r="G157" s="484"/>
      <c r="H157" s="485"/>
      <c r="I157" s="486"/>
      <c r="J157" s="490"/>
      <c r="K157" s="489"/>
      <c r="L157" s="485"/>
      <c r="M157" s="788"/>
      <c r="N157" s="490"/>
      <c r="Q157" s="484"/>
    </row>
    <row r="158" spans="1:17" s="791" customFormat="1" ht="20.100000000000001" customHeight="1">
      <c r="A158" s="482"/>
      <c r="B158" s="788"/>
      <c r="C158" s="855"/>
      <c r="D158" s="855"/>
      <c r="E158" s="482"/>
      <c r="F158" s="483"/>
      <c r="G158" s="484"/>
      <c r="H158" s="485"/>
      <c r="I158" s="486"/>
      <c r="J158" s="490"/>
      <c r="K158" s="489"/>
      <c r="L158" s="485"/>
      <c r="M158" s="788"/>
      <c r="N158" s="490"/>
      <c r="Q158" s="484"/>
    </row>
    <row r="159" spans="1:17" s="791" customFormat="1" ht="20.100000000000001" customHeight="1">
      <c r="A159" s="482"/>
      <c r="B159" s="788"/>
      <c r="C159" s="855"/>
      <c r="D159" s="855"/>
      <c r="E159" s="482"/>
      <c r="F159" s="483"/>
      <c r="G159" s="484"/>
      <c r="H159" s="485"/>
      <c r="I159" s="486"/>
      <c r="J159" s="490"/>
      <c r="K159" s="489"/>
      <c r="L159" s="485"/>
      <c r="M159" s="788"/>
      <c r="N159" s="490"/>
      <c r="Q159" s="484"/>
    </row>
    <row r="160" spans="1:17" s="791" customFormat="1" ht="20.100000000000001" customHeight="1">
      <c r="A160" s="482"/>
      <c r="B160" s="488"/>
      <c r="C160" s="855"/>
      <c r="D160" s="855"/>
      <c r="E160" s="482"/>
      <c r="F160" s="483"/>
      <c r="G160" s="484"/>
      <c r="H160" s="485"/>
      <c r="I160" s="486"/>
      <c r="J160" s="490"/>
      <c r="K160" s="489"/>
      <c r="L160" s="485"/>
      <c r="M160" s="788"/>
      <c r="N160" s="490"/>
      <c r="Q160" s="484"/>
    </row>
    <row r="161" spans="1:17" s="791" customFormat="1" ht="20.100000000000001" customHeight="1">
      <c r="A161" s="482"/>
      <c r="B161" s="499"/>
      <c r="C161" s="788"/>
      <c r="D161" s="788"/>
      <c r="E161" s="482"/>
      <c r="F161" s="483"/>
      <c r="G161" s="484"/>
      <c r="H161" s="485"/>
      <c r="I161" s="486"/>
      <c r="J161" s="490"/>
      <c r="K161" s="489"/>
      <c r="L161" s="485"/>
      <c r="M161" s="788"/>
      <c r="N161" s="490"/>
      <c r="Q161" s="484"/>
    </row>
    <row r="162" spans="1:17" s="791" customFormat="1" ht="20.100000000000001" customHeight="1">
      <c r="A162" s="482"/>
      <c r="B162" s="491"/>
      <c r="C162" s="788"/>
      <c r="D162" s="788"/>
      <c r="E162" s="482"/>
      <c r="F162" s="483"/>
      <c r="G162" s="484"/>
      <c r="H162" s="485"/>
      <c r="I162" s="486"/>
      <c r="J162" s="500"/>
      <c r="K162" s="489"/>
      <c r="L162" s="485"/>
      <c r="M162" s="485"/>
      <c r="N162" s="490"/>
      <c r="Q162" s="484"/>
    </row>
    <row r="163" spans="1:17" s="791" customFormat="1" ht="20.100000000000001" customHeight="1">
      <c r="A163" s="482"/>
      <c r="B163" s="788"/>
      <c r="C163" s="788"/>
      <c r="D163" s="788"/>
      <c r="E163" s="482"/>
      <c r="F163" s="483"/>
      <c r="G163" s="484"/>
      <c r="H163" s="485"/>
      <c r="I163" s="488"/>
      <c r="M163" s="788"/>
      <c r="Q163" s="484"/>
    </row>
    <row r="164" spans="1:17" s="791" customFormat="1" ht="20.100000000000001" customHeight="1">
      <c r="A164" s="482"/>
      <c r="B164" s="792"/>
      <c r="C164" s="788"/>
      <c r="D164" s="788"/>
      <c r="E164" s="482"/>
      <c r="F164" s="483"/>
      <c r="G164" s="484"/>
      <c r="H164" s="485"/>
      <c r="I164" s="488"/>
      <c r="M164" s="788"/>
      <c r="Q164" s="484"/>
    </row>
    <row r="165" spans="1:17" s="791" customFormat="1" ht="20.100000000000001" customHeight="1">
      <c r="A165" s="482"/>
      <c r="B165" s="788"/>
      <c r="C165" s="788"/>
      <c r="D165" s="788"/>
      <c r="E165" s="482"/>
      <c r="F165" s="483"/>
      <c r="G165" s="484"/>
      <c r="H165" s="485"/>
      <c r="I165" s="486"/>
      <c r="J165" s="482"/>
      <c r="M165" s="788"/>
      <c r="Q165" s="484"/>
    </row>
    <row r="166" spans="1:17" s="791" customFormat="1" ht="20.100000000000001" customHeight="1">
      <c r="A166" s="482"/>
      <c r="B166" s="788"/>
      <c r="C166" s="788"/>
      <c r="D166" s="788"/>
      <c r="E166" s="482"/>
      <c r="F166" s="483"/>
      <c r="G166" s="484"/>
      <c r="H166" s="485"/>
      <c r="I166" s="486"/>
      <c r="J166" s="490"/>
      <c r="K166" s="489"/>
      <c r="L166" s="485"/>
      <c r="M166" s="788"/>
      <c r="N166" s="490"/>
      <c r="Q166" s="484"/>
    </row>
    <row r="167" spans="1:17" s="791" customFormat="1" ht="20.100000000000001" customHeight="1">
      <c r="A167" s="482"/>
      <c r="B167" s="788"/>
      <c r="C167" s="789"/>
      <c r="D167" s="788"/>
      <c r="E167" s="482"/>
      <c r="F167" s="483"/>
      <c r="G167" s="484"/>
      <c r="H167" s="485"/>
      <c r="I167" s="486"/>
      <c r="J167" s="490"/>
      <c r="K167" s="489"/>
      <c r="L167" s="485"/>
      <c r="M167" s="788"/>
      <c r="N167" s="490"/>
      <c r="Q167" s="484"/>
    </row>
    <row r="168" spans="1:17" s="791" customFormat="1" ht="20.100000000000001" customHeight="1">
      <c r="A168" s="482"/>
      <c r="B168" s="788"/>
      <c r="C168" s="789"/>
      <c r="D168" s="788"/>
      <c r="E168" s="482"/>
      <c r="F168" s="483"/>
      <c r="G168" s="484"/>
      <c r="H168" s="485"/>
      <c r="I168" s="486"/>
      <c r="J168" s="490"/>
      <c r="K168" s="489"/>
      <c r="L168" s="485"/>
      <c r="M168" s="788"/>
      <c r="N168" s="490"/>
      <c r="Q168" s="484"/>
    </row>
    <row r="169" spans="1:17" s="791" customFormat="1" ht="20.100000000000001" customHeight="1">
      <c r="A169" s="482"/>
      <c r="B169" s="788"/>
      <c r="C169" s="788"/>
      <c r="D169" s="788"/>
      <c r="E169" s="482"/>
      <c r="F169" s="483"/>
      <c r="G169" s="484"/>
      <c r="H169" s="485"/>
      <c r="I169" s="486"/>
      <c r="J169" s="490"/>
      <c r="K169" s="489"/>
      <c r="L169" s="485"/>
      <c r="M169" s="788"/>
      <c r="N169" s="490"/>
      <c r="Q169" s="484"/>
    </row>
    <row r="170" spans="1:17" s="791" customFormat="1" ht="20.100000000000001" customHeight="1">
      <c r="A170" s="482"/>
      <c r="B170" s="788"/>
      <c r="C170" s="788"/>
      <c r="D170" s="788"/>
      <c r="E170" s="482"/>
      <c r="F170" s="483"/>
      <c r="G170" s="484"/>
      <c r="H170" s="485"/>
      <c r="I170" s="486"/>
      <c r="J170" s="490"/>
      <c r="K170" s="489"/>
      <c r="L170" s="485"/>
      <c r="M170" s="788"/>
      <c r="N170" s="490"/>
      <c r="Q170" s="484"/>
    </row>
    <row r="171" spans="1:17" s="791" customFormat="1" ht="20.100000000000001" customHeight="1">
      <c r="A171" s="482"/>
      <c r="B171" s="788"/>
      <c r="C171" s="788"/>
      <c r="D171" s="788"/>
      <c r="E171" s="482"/>
      <c r="F171" s="483"/>
      <c r="G171" s="484"/>
      <c r="H171" s="485"/>
      <c r="I171" s="486"/>
      <c r="J171" s="490"/>
      <c r="K171" s="489"/>
      <c r="L171" s="485"/>
      <c r="M171" s="788"/>
      <c r="N171" s="490"/>
      <c r="Q171" s="484"/>
    </row>
    <row r="172" spans="1:17" s="791" customFormat="1" ht="20.100000000000001" customHeight="1">
      <c r="A172" s="482"/>
      <c r="B172" s="792"/>
      <c r="C172" s="788"/>
      <c r="D172" s="788"/>
      <c r="E172" s="482"/>
      <c r="F172" s="483"/>
      <c r="G172" s="484"/>
      <c r="H172" s="485"/>
      <c r="I172" s="486"/>
      <c r="J172" s="490"/>
      <c r="K172" s="489"/>
      <c r="L172" s="485"/>
      <c r="M172" s="788"/>
      <c r="N172" s="490"/>
      <c r="Q172" s="484"/>
    </row>
    <row r="173" spans="1:17" s="791" customFormat="1" ht="20.100000000000001" customHeight="1">
      <c r="A173" s="482"/>
      <c r="B173" s="788"/>
      <c r="C173" s="788"/>
      <c r="D173" s="788"/>
      <c r="E173" s="482"/>
      <c r="F173" s="483"/>
      <c r="G173" s="484"/>
      <c r="H173" s="485"/>
      <c r="I173" s="486"/>
      <c r="J173" s="490"/>
      <c r="K173" s="489"/>
      <c r="L173" s="485"/>
      <c r="M173" s="788"/>
      <c r="N173" s="490"/>
      <c r="Q173" s="484"/>
    </row>
    <row r="174" spans="1:17" s="791" customFormat="1" ht="20.100000000000001" customHeight="1">
      <c r="A174" s="482"/>
      <c r="B174" s="788"/>
      <c r="C174" s="788"/>
      <c r="D174" s="788"/>
      <c r="E174" s="482"/>
      <c r="F174" s="483"/>
      <c r="G174" s="484"/>
      <c r="H174" s="485"/>
      <c r="I174" s="486"/>
      <c r="J174" s="490"/>
      <c r="K174" s="489"/>
      <c r="L174" s="485"/>
      <c r="M174" s="788"/>
      <c r="N174" s="490"/>
      <c r="Q174" s="484"/>
    </row>
    <row r="175" spans="1:17" s="791" customFormat="1" ht="20.100000000000001" customHeight="1">
      <c r="A175" s="482"/>
      <c r="B175" s="788"/>
      <c r="C175" s="788"/>
      <c r="D175" s="788"/>
      <c r="E175" s="482"/>
      <c r="F175" s="483"/>
      <c r="G175" s="484"/>
      <c r="H175" s="485"/>
      <c r="I175" s="486"/>
      <c r="J175" s="490"/>
      <c r="K175" s="489"/>
      <c r="L175" s="485"/>
      <c r="M175" s="788"/>
      <c r="N175" s="490"/>
      <c r="Q175" s="484"/>
    </row>
    <row r="176" spans="1:17" s="791" customFormat="1" ht="20.100000000000001" customHeight="1">
      <c r="A176" s="482"/>
      <c r="B176" s="788"/>
      <c r="C176" s="788"/>
      <c r="D176" s="788"/>
      <c r="E176" s="482"/>
      <c r="F176" s="483"/>
      <c r="G176" s="484"/>
      <c r="H176" s="485"/>
      <c r="I176" s="486"/>
      <c r="J176" s="490"/>
      <c r="K176" s="489"/>
      <c r="L176" s="485"/>
      <c r="M176" s="788"/>
      <c r="N176" s="490"/>
      <c r="Q176" s="484"/>
    </row>
    <row r="177" spans="1:17" s="791" customFormat="1" ht="20.100000000000001" customHeight="1">
      <c r="A177" s="482"/>
      <c r="B177" s="788"/>
      <c r="C177" s="788"/>
      <c r="D177" s="788"/>
      <c r="E177" s="482"/>
      <c r="F177" s="483"/>
      <c r="G177" s="484"/>
      <c r="H177" s="485"/>
      <c r="I177" s="486"/>
      <c r="J177" s="490"/>
      <c r="K177" s="489"/>
      <c r="L177" s="485"/>
      <c r="M177" s="788"/>
      <c r="N177" s="490"/>
      <c r="Q177" s="484"/>
    </row>
    <row r="178" spans="1:17" s="791" customFormat="1" ht="20.100000000000001" customHeight="1">
      <c r="A178" s="482"/>
      <c r="B178" s="788"/>
      <c r="C178" s="790"/>
      <c r="D178" s="788"/>
      <c r="E178" s="482"/>
      <c r="F178" s="483"/>
      <c r="G178" s="484"/>
      <c r="H178" s="485"/>
      <c r="I178" s="486"/>
      <c r="J178" s="490"/>
      <c r="K178" s="489"/>
      <c r="L178" s="485"/>
      <c r="M178" s="788"/>
      <c r="N178" s="490"/>
      <c r="Q178" s="484"/>
    </row>
    <row r="179" spans="1:17" s="791" customFormat="1" ht="20.100000000000001" customHeight="1">
      <c r="A179" s="482"/>
      <c r="B179" s="792"/>
      <c r="C179" s="788"/>
      <c r="D179" s="788"/>
      <c r="E179" s="482"/>
      <c r="F179" s="483"/>
      <c r="G179" s="484"/>
      <c r="H179" s="485"/>
      <c r="I179" s="486"/>
      <c r="J179" s="490"/>
      <c r="K179" s="489"/>
      <c r="L179" s="485"/>
      <c r="M179" s="788"/>
      <c r="N179" s="490"/>
      <c r="Q179" s="484"/>
    </row>
    <row r="180" spans="1:17" s="791" customFormat="1" ht="20.100000000000001" customHeight="1">
      <c r="A180" s="482"/>
      <c r="B180" s="792"/>
      <c r="C180" s="788"/>
      <c r="D180" s="788"/>
      <c r="E180" s="482"/>
      <c r="F180" s="483"/>
      <c r="G180" s="484"/>
      <c r="H180" s="485"/>
      <c r="I180" s="486"/>
      <c r="J180" s="490"/>
      <c r="K180" s="489"/>
      <c r="L180" s="485"/>
      <c r="M180" s="788"/>
      <c r="N180" s="490"/>
      <c r="Q180" s="484"/>
    </row>
    <row r="181" spans="1:17" s="791" customFormat="1" ht="20.100000000000001" customHeight="1">
      <c r="A181" s="482"/>
      <c r="B181" s="788"/>
      <c r="C181" s="788"/>
      <c r="D181" s="788"/>
      <c r="E181" s="482"/>
      <c r="F181" s="483"/>
      <c r="G181" s="484"/>
      <c r="H181" s="485"/>
      <c r="I181" s="486"/>
      <c r="J181" s="490"/>
      <c r="K181" s="489"/>
      <c r="L181" s="485"/>
      <c r="M181" s="788"/>
      <c r="N181" s="490"/>
      <c r="Q181" s="484"/>
    </row>
    <row r="182" spans="1:17" s="791" customFormat="1" ht="20.100000000000001" customHeight="1">
      <c r="A182" s="482"/>
      <c r="B182" s="788"/>
      <c r="C182" s="788"/>
      <c r="D182" s="788"/>
      <c r="E182" s="482"/>
      <c r="F182" s="483"/>
      <c r="G182" s="484"/>
      <c r="H182" s="485"/>
      <c r="I182" s="486"/>
      <c r="J182" s="490"/>
      <c r="K182" s="489"/>
      <c r="L182" s="485"/>
      <c r="M182" s="788"/>
      <c r="N182" s="490"/>
      <c r="Q182" s="484"/>
    </row>
    <row r="183" spans="1:17" s="791" customFormat="1" ht="20.100000000000001" customHeight="1">
      <c r="A183" s="482"/>
      <c r="B183" s="788"/>
      <c r="C183" s="788"/>
      <c r="D183" s="788"/>
      <c r="E183" s="482"/>
      <c r="F183" s="483"/>
      <c r="G183" s="484"/>
      <c r="H183" s="485"/>
      <c r="I183" s="486"/>
      <c r="J183" s="490"/>
      <c r="K183" s="489"/>
      <c r="L183" s="485"/>
      <c r="M183" s="788"/>
      <c r="N183" s="490"/>
      <c r="Q183" s="484"/>
    </row>
    <row r="184" spans="1:17" s="791" customFormat="1" ht="20.100000000000001" customHeight="1">
      <c r="A184" s="482"/>
      <c r="B184" s="488"/>
      <c r="C184" s="855"/>
      <c r="D184" s="855"/>
      <c r="E184" s="482"/>
      <c r="F184" s="483"/>
      <c r="G184" s="484"/>
      <c r="H184" s="485"/>
      <c r="I184" s="486"/>
      <c r="J184" s="490"/>
      <c r="K184" s="489"/>
      <c r="L184" s="485"/>
      <c r="M184" s="788"/>
      <c r="N184" s="490"/>
      <c r="Q184" s="484"/>
    </row>
    <row r="185" spans="1:17" s="791" customFormat="1" ht="20.100000000000001" customHeight="1">
      <c r="A185" s="482"/>
      <c r="B185" s="499"/>
      <c r="C185" s="788"/>
      <c r="D185" s="788"/>
      <c r="E185" s="482"/>
      <c r="F185" s="483"/>
      <c r="G185" s="484"/>
      <c r="H185" s="485"/>
      <c r="I185" s="486"/>
      <c r="J185" s="490"/>
      <c r="K185" s="489"/>
      <c r="L185" s="485"/>
      <c r="M185" s="788"/>
      <c r="N185" s="490"/>
      <c r="Q185" s="484"/>
    </row>
    <row r="186" spans="1:17" s="791" customFormat="1" ht="20.100000000000001" customHeight="1">
      <c r="A186" s="482"/>
      <c r="B186" s="491"/>
      <c r="C186" s="788"/>
      <c r="D186" s="788"/>
      <c r="E186" s="482"/>
      <c r="F186" s="483"/>
      <c r="G186" s="484"/>
      <c r="H186" s="485"/>
      <c r="I186" s="486"/>
      <c r="J186" s="500"/>
      <c r="K186" s="489"/>
      <c r="L186" s="485"/>
      <c r="M186" s="485"/>
      <c r="N186" s="490"/>
      <c r="Q186" s="484"/>
    </row>
    <row r="187" spans="1:17" s="791" customFormat="1" ht="20.100000000000001" customHeight="1">
      <c r="A187" s="482"/>
      <c r="B187" s="788"/>
      <c r="C187" s="788"/>
      <c r="D187" s="788"/>
      <c r="E187" s="482"/>
      <c r="F187" s="483"/>
      <c r="G187" s="484"/>
      <c r="H187" s="485"/>
      <c r="I187" s="488"/>
      <c r="M187" s="788"/>
      <c r="Q187" s="484"/>
    </row>
    <row r="188" spans="1:17" s="791" customFormat="1" ht="20.100000000000001" customHeight="1">
      <c r="A188" s="482"/>
      <c r="B188" s="792"/>
      <c r="C188" s="788"/>
      <c r="D188" s="788"/>
      <c r="E188" s="482"/>
      <c r="F188" s="483"/>
      <c r="G188" s="484"/>
      <c r="H188" s="485"/>
      <c r="I188" s="488"/>
      <c r="M188" s="788"/>
      <c r="Q188" s="484"/>
    </row>
    <row r="189" spans="1:17" s="791" customFormat="1" ht="20.100000000000001" customHeight="1">
      <c r="A189" s="482"/>
      <c r="B189" s="788"/>
      <c r="C189" s="788"/>
      <c r="D189" s="788"/>
      <c r="E189" s="482"/>
      <c r="F189" s="483"/>
      <c r="G189" s="484"/>
      <c r="H189" s="485"/>
      <c r="I189" s="486"/>
      <c r="J189" s="482"/>
      <c r="M189" s="788"/>
      <c r="Q189" s="484"/>
    </row>
    <row r="190" spans="1:17" s="791" customFormat="1" ht="20.100000000000001" customHeight="1">
      <c r="A190" s="482"/>
      <c r="B190" s="788"/>
      <c r="C190" s="788"/>
      <c r="D190" s="788"/>
      <c r="E190" s="482"/>
      <c r="F190" s="483"/>
      <c r="G190" s="484"/>
      <c r="H190" s="485"/>
      <c r="I190" s="486"/>
      <c r="J190" s="490"/>
      <c r="K190" s="489"/>
      <c r="L190" s="485"/>
      <c r="M190" s="788"/>
      <c r="N190" s="490"/>
      <c r="Q190" s="484"/>
    </row>
    <row r="191" spans="1:17" s="791" customFormat="1" ht="20.100000000000001" customHeight="1">
      <c r="A191" s="482"/>
      <c r="B191" s="788"/>
      <c r="C191" s="789"/>
      <c r="D191" s="788"/>
      <c r="E191" s="482"/>
      <c r="F191" s="483"/>
      <c r="G191" s="484"/>
      <c r="H191" s="485"/>
      <c r="I191" s="486"/>
      <c r="J191" s="490"/>
      <c r="K191" s="489"/>
      <c r="L191" s="485"/>
      <c r="M191" s="788"/>
      <c r="N191" s="490"/>
      <c r="Q191" s="484"/>
    </row>
    <row r="192" spans="1:17" s="791" customFormat="1" ht="20.100000000000001" customHeight="1">
      <c r="A192" s="482"/>
      <c r="B192" s="788"/>
      <c r="C192" s="789"/>
      <c r="D192" s="788"/>
      <c r="E192" s="482"/>
      <c r="F192" s="483"/>
      <c r="G192" s="484"/>
      <c r="H192" s="485"/>
      <c r="I192" s="486"/>
      <c r="J192" s="490"/>
      <c r="K192" s="489"/>
      <c r="L192" s="485"/>
      <c r="M192" s="788"/>
      <c r="N192" s="490"/>
      <c r="Q192" s="484"/>
    </row>
    <row r="193" spans="1:17" s="791" customFormat="1" ht="20.100000000000001" customHeight="1">
      <c r="A193" s="482"/>
      <c r="B193" s="788"/>
      <c r="C193" s="788"/>
      <c r="D193" s="788"/>
      <c r="E193" s="482"/>
      <c r="F193" s="483"/>
      <c r="G193" s="484"/>
      <c r="H193" s="485"/>
      <c r="I193" s="486"/>
      <c r="J193" s="490"/>
      <c r="K193" s="489"/>
      <c r="L193" s="485"/>
      <c r="M193" s="788"/>
      <c r="N193" s="490"/>
      <c r="Q193" s="484"/>
    </row>
    <row r="194" spans="1:17" s="791" customFormat="1" ht="20.100000000000001" customHeight="1">
      <c r="A194" s="482"/>
      <c r="B194" s="788"/>
      <c r="C194" s="788"/>
      <c r="D194" s="788"/>
      <c r="E194" s="482"/>
      <c r="F194" s="483"/>
      <c r="G194" s="484"/>
      <c r="H194" s="485"/>
      <c r="I194" s="486"/>
      <c r="J194" s="490"/>
      <c r="K194" s="489"/>
      <c r="L194" s="485"/>
      <c r="M194" s="788"/>
      <c r="N194" s="490"/>
      <c r="Q194" s="484"/>
    </row>
    <row r="195" spans="1:17" s="791" customFormat="1" ht="20.100000000000001" customHeight="1">
      <c r="A195" s="482"/>
      <c r="B195" s="788"/>
      <c r="C195" s="788"/>
      <c r="D195" s="788"/>
      <c r="E195" s="482"/>
      <c r="F195" s="483"/>
      <c r="G195" s="484"/>
      <c r="H195" s="485"/>
      <c r="I195" s="486"/>
      <c r="J195" s="490"/>
      <c r="K195" s="489"/>
      <c r="L195" s="485"/>
      <c r="M195" s="788"/>
      <c r="N195" s="490"/>
      <c r="Q195" s="484"/>
    </row>
    <row r="196" spans="1:17" s="791" customFormat="1" ht="20.100000000000001" customHeight="1">
      <c r="A196" s="482"/>
      <c r="B196" s="792"/>
      <c r="C196" s="788"/>
      <c r="D196" s="788"/>
      <c r="E196" s="482"/>
      <c r="F196" s="483"/>
      <c r="G196" s="484"/>
      <c r="H196" s="485"/>
      <c r="I196" s="486"/>
      <c r="J196" s="490"/>
      <c r="K196" s="489"/>
      <c r="L196" s="485"/>
      <c r="M196" s="788"/>
      <c r="N196" s="490"/>
      <c r="Q196" s="484"/>
    </row>
    <row r="197" spans="1:17" s="791" customFormat="1" ht="20.100000000000001" customHeight="1">
      <c r="A197" s="482"/>
      <c r="B197" s="788"/>
      <c r="C197" s="788"/>
      <c r="D197" s="788"/>
      <c r="E197" s="482"/>
      <c r="F197" s="483"/>
      <c r="G197" s="484"/>
      <c r="H197" s="485"/>
      <c r="I197" s="486"/>
      <c r="J197" s="490"/>
      <c r="K197" s="489"/>
      <c r="L197" s="485"/>
      <c r="M197" s="788"/>
      <c r="N197" s="490"/>
      <c r="Q197" s="484"/>
    </row>
    <row r="198" spans="1:17" s="791" customFormat="1" ht="20.100000000000001" customHeight="1">
      <c r="A198" s="482"/>
      <c r="B198" s="788"/>
      <c r="C198" s="788"/>
      <c r="D198" s="788"/>
      <c r="E198" s="482"/>
      <c r="F198" s="483"/>
      <c r="G198" s="484"/>
      <c r="H198" s="485"/>
      <c r="I198" s="486"/>
      <c r="J198" s="490"/>
      <c r="K198" s="489"/>
      <c r="L198" s="485"/>
      <c r="M198" s="788"/>
      <c r="N198" s="490"/>
      <c r="Q198" s="484"/>
    </row>
    <row r="199" spans="1:17" s="791" customFormat="1" ht="20.100000000000001" customHeight="1">
      <c r="A199" s="482"/>
      <c r="B199" s="788"/>
      <c r="C199" s="788"/>
      <c r="D199" s="788"/>
      <c r="E199" s="482"/>
      <c r="F199" s="483"/>
      <c r="G199" s="484"/>
      <c r="H199" s="485"/>
      <c r="I199" s="486"/>
      <c r="J199" s="490"/>
      <c r="K199" s="489"/>
      <c r="L199" s="485"/>
      <c r="M199" s="788"/>
      <c r="N199" s="490"/>
      <c r="Q199" s="484"/>
    </row>
    <row r="200" spans="1:17" s="791" customFormat="1" ht="20.100000000000001" customHeight="1">
      <c r="A200" s="482"/>
      <c r="B200" s="788"/>
      <c r="C200" s="788"/>
      <c r="D200" s="788"/>
      <c r="E200" s="482"/>
      <c r="F200" s="483"/>
      <c r="G200" s="484"/>
      <c r="H200" s="485"/>
      <c r="I200" s="486"/>
      <c r="J200" s="490"/>
      <c r="K200" s="489"/>
      <c r="L200" s="485"/>
      <c r="M200" s="788"/>
      <c r="N200" s="490"/>
      <c r="Q200" s="484"/>
    </row>
    <row r="201" spans="1:17" s="791" customFormat="1" ht="20.100000000000001" customHeight="1">
      <c r="A201" s="482"/>
      <c r="B201" s="788"/>
      <c r="C201" s="788"/>
      <c r="D201" s="788"/>
      <c r="E201" s="482"/>
      <c r="F201" s="483"/>
      <c r="G201" s="484"/>
      <c r="H201" s="485"/>
      <c r="I201" s="486"/>
      <c r="J201" s="490"/>
      <c r="K201" s="489"/>
      <c r="L201" s="485"/>
      <c r="M201" s="788"/>
      <c r="N201" s="490"/>
      <c r="Q201" s="484"/>
    </row>
    <row r="202" spans="1:17" s="791" customFormat="1" ht="20.100000000000001" customHeight="1">
      <c r="A202" s="482"/>
      <c r="B202" s="788"/>
      <c r="C202" s="790"/>
      <c r="D202" s="788"/>
      <c r="E202" s="482"/>
      <c r="F202" s="483"/>
      <c r="G202" s="484"/>
      <c r="H202" s="485"/>
      <c r="I202" s="486"/>
      <c r="J202" s="490"/>
      <c r="K202" s="489"/>
      <c r="L202" s="485"/>
      <c r="M202" s="788"/>
      <c r="N202" s="490"/>
      <c r="Q202" s="484"/>
    </row>
    <row r="203" spans="1:17" s="791" customFormat="1" ht="20.100000000000001" customHeight="1">
      <c r="A203" s="482"/>
      <c r="B203" s="792"/>
      <c r="C203" s="788"/>
      <c r="D203" s="788"/>
      <c r="E203" s="482"/>
      <c r="F203" s="483"/>
      <c r="G203" s="484"/>
      <c r="H203" s="485"/>
      <c r="I203" s="486"/>
      <c r="J203" s="490"/>
      <c r="K203" s="489"/>
      <c r="L203" s="485"/>
      <c r="M203" s="788"/>
      <c r="N203" s="490"/>
      <c r="Q203" s="484"/>
    </row>
    <row r="204" spans="1:17" s="791" customFormat="1" ht="20.100000000000001" customHeight="1">
      <c r="A204" s="482"/>
      <c r="B204" s="792"/>
      <c r="C204" s="788"/>
      <c r="D204" s="788"/>
      <c r="E204" s="482"/>
      <c r="F204" s="483"/>
      <c r="G204" s="484"/>
      <c r="H204" s="485"/>
      <c r="I204" s="486"/>
      <c r="J204" s="490"/>
      <c r="K204" s="489"/>
      <c r="L204" s="485"/>
      <c r="M204" s="788"/>
      <c r="N204" s="490"/>
      <c r="Q204" s="484"/>
    </row>
    <row r="205" spans="1:17" s="791" customFormat="1" ht="20.100000000000001" customHeight="1">
      <c r="A205" s="482"/>
      <c r="B205" s="788"/>
      <c r="C205" s="788"/>
      <c r="D205" s="788"/>
      <c r="E205" s="482"/>
      <c r="F205" s="483"/>
      <c r="G205" s="484"/>
      <c r="H205" s="485"/>
      <c r="I205" s="486"/>
      <c r="J205" s="490"/>
      <c r="K205" s="489"/>
      <c r="L205" s="485"/>
      <c r="M205" s="788"/>
      <c r="N205" s="490"/>
      <c r="Q205" s="484"/>
    </row>
    <row r="206" spans="1:17" s="791" customFormat="1" ht="20.100000000000001" customHeight="1">
      <c r="A206" s="482"/>
      <c r="B206" s="788"/>
      <c r="C206" s="788"/>
      <c r="D206" s="788"/>
      <c r="E206" s="482"/>
      <c r="F206" s="483"/>
      <c r="G206" s="484"/>
      <c r="H206" s="485"/>
      <c r="I206" s="486"/>
      <c r="J206" s="490"/>
      <c r="K206" s="489"/>
      <c r="L206" s="485"/>
      <c r="M206" s="788"/>
      <c r="N206" s="490"/>
      <c r="Q206" s="484"/>
    </row>
    <row r="207" spans="1:17" s="791" customFormat="1" ht="20.100000000000001" customHeight="1">
      <c r="A207" s="482"/>
      <c r="B207" s="788"/>
      <c r="C207" s="788"/>
      <c r="D207" s="788"/>
      <c r="E207" s="482"/>
      <c r="F207" s="483"/>
      <c r="G207" s="484"/>
      <c r="H207" s="485"/>
      <c r="I207" s="486"/>
      <c r="J207" s="490"/>
      <c r="K207" s="489"/>
      <c r="L207" s="485"/>
      <c r="M207" s="788"/>
      <c r="N207" s="490"/>
      <c r="Q207" s="484"/>
    </row>
    <row r="208" spans="1:17" s="791" customFormat="1" ht="20.100000000000001" customHeight="1">
      <c r="A208" s="482"/>
      <c r="B208" s="488"/>
      <c r="C208" s="855"/>
      <c r="D208" s="855"/>
      <c r="E208" s="482"/>
      <c r="F208" s="483"/>
      <c r="G208" s="484"/>
      <c r="H208" s="485"/>
      <c r="I208" s="486"/>
      <c r="J208" s="490"/>
      <c r="K208" s="489"/>
      <c r="L208" s="485"/>
      <c r="M208" s="788"/>
      <c r="N208" s="490"/>
      <c r="Q208" s="484"/>
    </row>
    <row r="209" spans="1:17" s="791" customFormat="1" ht="20.100000000000001" customHeight="1">
      <c r="A209" s="482"/>
      <c r="B209" s="499"/>
      <c r="C209" s="788"/>
      <c r="D209" s="788"/>
      <c r="E209" s="482"/>
      <c r="F209" s="483"/>
      <c r="G209" s="484"/>
      <c r="H209" s="485"/>
      <c r="I209" s="486"/>
      <c r="J209" s="490"/>
      <c r="K209" s="489"/>
      <c r="L209" s="485"/>
      <c r="M209" s="788"/>
      <c r="N209" s="490"/>
      <c r="Q209" s="484"/>
    </row>
    <row r="210" spans="1:17" s="791" customFormat="1" ht="20.100000000000001" customHeight="1">
      <c r="A210" s="482"/>
      <c r="B210" s="491"/>
      <c r="C210" s="788"/>
      <c r="D210" s="788"/>
      <c r="E210" s="482"/>
      <c r="F210" s="483"/>
      <c r="G210" s="484"/>
      <c r="H210" s="485"/>
      <c r="I210" s="486"/>
      <c r="J210" s="500"/>
      <c r="K210" s="489"/>
      <c r="L210" s="485"/>
      <c r="M210" s="485"/>
      <c r="N210" s="490"/>
      <c r="Q210" s="484"/>
    </row>
    <row r="211" spans="1:17" s="791" customFormat="1" ht="20.100000000000001" customHeight="1">
      <c r="A211" s="482"/>
      <c r="B211" s="788"/>
      <c r="C211" s="788"/>
      <c r="D211" s="788"/>
      <c r="E211" s="482"/>
      <c r="F211" s="483"/>
      <c r="G211" s="484"/>
      <c r="H211" s="485"/>
      <c r="I211" s="488"/>
      <c r="M211" s="788"/>
      <c r="Q211" s="484"/>
    </row>
    <row r="212" spans="1:17" s="791" customFormat="1" ht="20.100000000000001" customHeight="1">
      <c r="A212" s="482"/>
      <c r="B212" s="792"/>
      <c r="C212" s="788"/>
      <c r="D212" s="788"/>
      <c r="E212" s="482"/>
      <c r="F212" s="483"/>
      <c r="G212" s="484"/>
      <c r="H212" s="485"/>
      <c r="I212" s="488"/>
      <c r="M212" s="788"/>
      <c r="Q212" s="484"/>
    </row>
    <row r="213" spans="1:17" s="791" customFormat="1" ht="20.100000000000001" customHeight="1">
      <c r="A213" s="482"/>
      <c r="B213" s="788"/>
      <c r="C213" s="788"/>
      <c r="D213" s="788"/>
      <c r="E213" s="482"/>
      <c r="F213" s="483"/>
      <c r="G213" s="484"/>
      <c r="H213" s="485"/>
      <c r="I213" s="486"/>
      <c r="J213" s="482"/>
      <c r="M213" s="788"/>
      <c r="Q213" s="484"/>
    </row>
    <row r="214" spans="1:17" s="791" customFormat="1" ht="20.100000000000001" customHeight="1">
      <c r="A214" s="482"/>
      <c r="B214" s="788"/>
      <c r="C214" s="788"/>
      <c r="D214" s="788"/>
      <c r="E214" s="482"/>
      <c r="F214" s="483"/>
      <c r="G214" s="484"/>
      <c r="H214" s="485"/>
      <c r="I214" s="486"/>
      <c r="J214" s="490"/>
      <c r="K214" s="489"/>
      <c r="L214" s="485"/>
      <c r="M214" s="788"/>
      <c r="N214" s="490"/>
      <c r="Q214" s="484"/>
    </row>
    <row r="215" spans="1:17" s="791" customFormat="1" ht="20.100000000000001" customHeight="1">
      <c r="A215" s="482"/>
      <c r="B215" s="788"/>
      <c r="C215" s="789"/>
      <c r="D215" s="788"/>
      <c r="E215" s="482"/>
      <c r="F215" s="483"/>
      <c r="G215" s="484"/>
      <c r="H215" s="485"/>
      <c r="I215" s="486"/>
      <c r="J215" s="490"/>
      <c r="K215" s="489"/>
      <c r="L215" s="485"/>
      <c r="M215" s="788"/>
      <c r="N215" s="490"/>
      <c r="Q215" s="484"/>
    </row>
    <row r="216" spans="1:17" s="791" customFormat="1" ht="20.100000000000001" customHeight="1">
      <c r="A216" s="482"/>
      <c r="B216" s="788"/>
      <c r="C216" s="789"/>
      <c r="D216" s="788"/>
      <c r="E216" s="482"/>
      <c r="F216" s="483"/>
      <c r="G216" s="484"/>
      <c r="H216" s="485"/>
      <c r="I216" s="486"/>
      <c r="J216" s="490"/>
      <c r="K216" s="489"/>
      <c r="L216" s="485"/>
      <c r="M216" s="788"/>
      <c r="N216" s="490"/>
      <c r="Q216" s="484"/>
    </row>
    <row r="217" spans="1:17" s="791" customFormat="1" ht="20.100000000000001" customHeight="1">
      <c r="A217" s="482"/>
      <c r="B217" s="788"/>
      <c r="C217" s="788"/>
      <c r="D217" s="788"/>
      <c r="E217" s="482"/>
      <c r="F217" s="483"/>
      <c r="G217" s="484"/>
      <c r="H217" s="485"/>
      <c r="I217" s="486"/>
      <c r="J217" s="490"/>
      <c r="K217" s="489"/>
      <c r="L217" s="485"/>
      <c r="M217" s="788"/>
      <c r="N217" s="490"/>
      <c r="Q217" s="484"/>
    </row>
    <row r="218" spans="1:17" s="791" customFormat="1" ht="20.100000000000001" customHeight="1">
      <c r="A218" s="482"/>
      <c r="B218" s="788"/>
      <c r="C218" s="788"/>
      <c r="D218" s="788"/>
      <c r="E218" s="482"/>
      <c r="F218" s="483"/>
      <c r="G218" s="484"/>
      <c r="H218" s="485"/>
      <c r="I218" s="486"/>
      <c r="J218" s="490"/>
      <c r="K218" s="489"/>
      <c r="L218" s="485"/>
      <c r="M218" s="788"/>
      <c r="N218" s="490"/>
      <c r="Q218" s="484"/>
    </row>
    <row r="219" spans="1:17" s="791" customFormat="1" ht="20.100000000000001" customHeight="1">
      <c r="A219" s="482"/>
      <c r="B219" s="788"/>
      <c r="C219" s="788"/>
      <c r="D219" s="788"/>
      <c r="E219" s="482"/>
      <c r="F219" s="483"/>
      <c r="G219" s="484"/>
      <c r="H219" s="485"/>
      <c r="I219" s="486"/>
      <c r="J219" s="490"/>
      <c r="K219" s="489"/>
      <c r="L219" s="485"/>
      <c r="M219" s="788"/>
      <c r="N219" s="490"/>
      <c r="Q219" s="484"/>
    </row>
    <row r="220" spans="1:17" s="791" customFormat="1" ht="20.100000000000001" customHeight="1">
      <c r="A220" s="482"/>
      <c r="B220" s="792"/>
      <c r="C220" s="788"/>
      <c r="D220" s="788"/>
      <c r="E220" s="482"/>
      <c r="F220" s="483"/>
      <c r="G220" s="484"/>
      <c r="H220" s="485"/>
      <c r="I220" s="486"/>
      <c r="J220" s="490"/>
      <c r="K220" s="489"/>
      <c r="L220" s="485"/>
      <c r="M220" s="788"/>
      <c r="N220" s="490"/>
      <c r="Q220" s="484"/>
    </row>
    <row r="221" spans="1:17" s="791" customFormat="1" ht="20.100000000000001" customHeight="1">
      <c r="A221" s="482"/>
      <c r="B221" s="788"/>
      <c r="C221" s="788"/>
      <c r="D221" s="788"/>
      <c r="E221" s="482"/>
      <c r="F221" s="483"/>
      <c r="G221" s="484"/>
      <c r="H221" s="485"/>
      <c r="I221" s="486"/>
      <c r="J221" s="490"/>
      <c r="K221" s="489"/>
      <c r="L221" s="485"/>
      <c r="M221" s="788"/>
      <c r="N221" s="490"/>
      <c r="Q221" s="484"/>
    </row>
    <row r="222" spans="1:17" s="791" customFormat="1" ht="20.100000000000001" customHeight="1">
      <c r="A222" s="482"/>
      <c r="B222" s="788"/>
      <c r="C222" s="788"/>
      <c r="D222" s="788"/>
      <c r="E222" s="482"/>
      <c r="F222" s="483"/>
      <c r="G222" s="484"/>
      <c r="H222" s="485"/>
      <c r="I222" s="486"/>
      <c r="J222" s="490"/>
      <c r="K222" s="489"/>
      <c r="L222" s="485"/>
      <c r="M222" s="788"/>
      <c r="N222" s="490"/>
      <c r="Q222" s="484"/>
    </row>
    <row r="223" spans="1:17" s="791" customFormat="1" ht="20.100000000000001" customHeight="1">
      <c r="A223" s="482"/>
      <c r="B223" s="788"/>
      <c r="C223" s="788"/>
      <c r="D223" s="788"/>
      <c r="E223" s="482"/>
      <c r="F223" s="483"/>
      <c r="G223" s="484"/>
      <c r="H223" s="485"/>
      <c r="I223" s="486"/>
      <c r="J223" s="490"/>
      <c r="K223" s="489"/>
      <c r="L223" s="485"/>
      <c r="M223" s="788"/>
      <c r="N223" s="490"/>
      <c r="Q223" s="484"/>
    </row>
    <row r="224" spans="1:17" s="791" customFormat="1" ht="20.100000000000001" customHeight="1">
      <c r="A224" s="482"/>
      <c r="B224" s="788"/>
      <c r="C224" s="788"/>
      <c r="D224" s="788"/>
      <c r="E224" s="482"/>
      <c r="F224" s="483"/>
      <c r="G224" s="484"/>
      <c r="H224" s="485"/>
      <c r="I224" s="486"/>
      <c r="J224" s="490"/>
      <c r="K224" s="489"/>
      <c r="L224" s="485"/>
      <c r="M224" s="788"/>
      <c r="N224" s="490"/>
      <c r="Q224" s="484"/>
    </row>
    <row r="225" spans="1:17" s="791" customFormat="1" ht="20.100000000000001" customHeight="1">
      <c r="A225" s="482"/>
      <c r="B225" s="788"/>
      <c r="C225" s="788"/>
      <c r="D225" s="788"/>
      <c r="E225" s="482"/>
      <c r="F225" s="483"/>
      <c r="G225" s="484"/>
      <c r="H225" s="485"/>
      <c r="I225" s="486"/>
      <c r="J225" s="490"/>
      <c r="K225" s="489"/>
      <c r="L225" s="485"/>
      <c r="M225" s="788"/>
      <c r="N225" s="490"/>
      <c r="Q225" s="484"/>
    </row>
    <row r="226" spans="1:17" s="791" customFormat="1" ht="20.100000000000001" customHeight="1">
      <c r="A226" s="482"/>
      <c r="B226" s="788"/>
      <c r="C226" s="790"/>
      <c r="D226" s="788"/>
      <c r="E226" s="482"/>
      <c r="F226" s="483"/>
      <c r="G226" s="484"/>
      <c r="H226" s="485"/>
      <c r="I226" s="486"/>
      <c r="J226" s="490"/>
      <c r="K226" s="489"/>
      <c r="L226" s="485"/>
      <c r="M226" s="788"/>
      <c r="N226" s="490"/>
      <c r="Q226" s="484"/>
    </row>
    <row r="227" spans="1:17" s="791" customFormat="1" ht="20.100000000000001" customHeight="1">
      <c r="A227" s="482"/>
      <c r="B227" s="792"/>
      <c r="C227" s="788"/>
      <c r="D227" s="788"/>
      <c r="E227" s="482"/>
      <c r="F227" s="483"/>
      <c r="G227" s="484"/>
      <c r="H227" s="485"/>
      <c r="I227" s="486"/>
      <c r="J227" s="490"/>
      <c r="K227" s="489"/>
      <c r="L227" s="485"/>
      <c r="M227" s="788"/>
      <c r="N227" s="490"/>
      <c r="Q227" s="484"/>
    </row>
    <row r="228" spans="1:17" s="791" customFormat="1" ht="20.100000000000001" customHeight="1">
      <c r="A228" s="482"/>
      <c r="B228" s="792"/>
      <c r="C228" s="788"/>
      <c r="D228" s="788"/>
      <c r="E228" s="482"/>
      <c r="F228" s="483"/>
      <c r="G228" s="484"/>
      <c r="H228" s="485"/>
      <c r="I228" s="486"/>
      <c r="J228" s="490"/>
      <c r="K228" s="489"/>
      <c r="L228" s="485"/>
      <c r="M228" s="788"/>
      <c r="N228" s="490"/>
      <c r="Q228" s="484"/>
    </row>
    <row r="229" spans="1:17" s="791" customFormat="1" ht="20.100000000000001" customHeight="1">
      <c r="A229" s="482"/>
      <c r="B229" s="788"/>
      <c r="C229" s="788"/>
      <c r="D229" s="788"/>
      <c r="E229" s="482"/>
      <c r="F229" s="483"/>
      <c r="G229" s="484"/>
      <c r="H229" s="485"/>
      <c r="I229" s="486"/>
      <c r="J229" s="490"/>
      <c r="K229" s="489"/>
      <c r="L229" s="485"/>
      <c r="M229" s="788"/>
      <c r="N229" s="490"/>
      <c r="Q229" s="484"/>
    </row>
    <row r="230" spans="1:17" s="791" customFormat="1" ht="20.100000000000001" customHeight="1">
      <c r="A230" s="482"/>
      <c r="B230" s="788"/>
      <c r="C230" s="788"/>
      <c r="D230" s="788"/>
      <c r="E230" s="482"/>
      <c r="F230" s="483"/>
      <c r="G230" s="484"/>
      <c r="H230" s="485"/>
      <c r="I230" s="486"/>
      <c r="J230" s="490"/>
      <c r="K230" s="489"/>
      <c r="L230" s="485"/>
      <c r="M230" s="788"/>
      <c r="N230" s="490"/>
      <c r="Q230" s="484"/>
    </row>
    <row r="231" spans="1:17" s="791" customFormat="1" ht="20.100000000000001" customHeight="1">
      <c r="A231" s="482"/>
      <c r="B231" s="788"/>
      <c r="C231" s="788"/>
      <c r="D231" s="788"/>
      <c r="E231" s="482"/>
      <c r="F231" s="483"/>
      <c r="G231" s="484"/>
      <c r="H231" s="485"/>
      <c r="I231" s="486"/>
      <c r="J231" s="490"/>
      <c r="K231" s="489"/>
      <c r="L231" s="485"/>
      <c r="M231" s="788"/>
      <c r="N231" s="490"/>
      <c r="Q231" s="484"/>
    </row>
    <row r="232" spans="1:17" s="791" customFormat="1" ht="20.100000000000001" customHeight="1">
      <c r="A232" s="482"/>
      <c r="B232" s="488"/>
      <c r="C232" s="855"/>
      <c r="D232" s="855"/>
      <c r="E232" s="482"/>
      <c r="F232" s="483"/>
      <c r="G232" s="484"/>
      <c r="H232" s="485"/>
      <c r="I232" s="486"/>
      <c r="J232" s="490"/>
      <c r="K232" s="489"/>
      <c r="L232" s="485"/>
      <c r="M232" s="788"/>
      <c r="N232" s="490"/>
      <c r="Q232" s="484"/>
    </row>
    <row r="233" spans="1:17" s="791" customFormat="1" ht="20.100000000000001" customHeight="1">
      <c r="A233" s="482"/>
      <c r="B233" s="499"/>
      <c r="C233" s="788"/>
      <c r="D233" s="788"/>
      <c r="E233" s="482"/>
      <c r="F233" s="483"/>
      <c r="G233" s="484"/>
      <c r="H233" s="485"/>
      <c r="I233" s="486"/>
      <c r="J233" s="490"/>
      <c r="K233" s="489"/>
      <c r="L233" s="485"/>
      <c r="M233" s="788"/>
      <c r="N233" s="490"/>
      <c r="Q233" s="484"/>
    </row>
    <row r="234" spans="1:17" s="791" customFormat="1" ht="20.100000000000001" customHeight="1">
      <c r="A234" s="482"/>
      <c r="B234" s="491"/>
      <c r="C234" s="788"/>
      <c r="D234" s="788"/>
      <c r="E234" s="482"/>
      <c r="F234" s="483"/>
      <c r="G234" s="484"/>
      <c r="H234" s="485"/>
      <c r="I234" s="486"/>
      <c r="J234" s="500"/>
      <c r="K234" s="489"/>
      <c r="L234" s="485"/>
      <c r="M234" s="485"/>
      <c r="N234" s="490"/>
      <c r="Q234" s="484"/>
    </row>
    <row r="235" spans="1:17" s="791" customFormat="1" ht="20.100000000000001" customHeight="1">
      <c r="A235" s="482"/>
      <c r="B235" s="788"/>
      <c r="C235" s="788"/>
      <c r="D235" s="788"/>
      <c r="E235" s="482"/>
      <c r="F235" s="483"/>
      <c r="G235" s="484"/>
      <c r="H235" s="485"/>
      <c r="I235" s="488"/>
      <c r="M235" s="788"/>
      <c r="Q235" s="484"/>
    </row>
    <row r="236" spans="1:17" s="791" customFormat="1" ht="20.100000000000001" customHeight="1">
      <c r="A236" s="482"/>
      <c r="B236" s="788"/>
      <c r="C236" s="788"/>
      <c r="D236" s="788"/>
      <c r="E236" s="482"/>
      <c r="F236" s="483"/>
      <c r="G236" s="484"/>
      <c r="H236" s="485"/>
      <c r="I236" s="486"/>
      <c r="M236" s="788"/>
      <c r="Q236" s="484"/>
    </row>
    <row r="237" spans="1:17" s="791" customFormat="1" ht="20.100000000000001" customHeight="1">
      <c r="A237" s="482"/>
      <c r="B237" s="788"/>
      <c r="C237" s="788"/>
      <c r="D237" s="788"/>
      <c r="E237" s="482"/>
      <c r="F237" s="483"/>
      <c r="G237" s="484"/>
      <c r="H237" s="485"/>
      <c r="I237" s="486"/>
      <c r="J237" s="482"/>
      <c r="M237" s="788"/>
      <c r="Q237" s="484"/>
    </row>
    <row r="238" spans="1:17" s="791" customFormat="1" ht="20.100000000000001" customHeight="1">
      <c r="A238" s="482"/>
      <c r="E238" s="482"/>
      <c r="F238" s="501"/>
      <c r="G238" s="484"/>
      <c r="H238" s="485"/>
      <c r="I238" s="486"/>
      <c r="J238" s="490"/>
      <c r="K238" s="489"/>
      <c r="L238" s="485"/>
      <c r="M238" s="788"/>
      <c r="N238" s="490"/>
      <c r="Q238" s="484"/>
    </row>
    <row r="239" spans="1:17" s="791" customFormat="1" ht="20.100000000000001" customHeight="1">
      <c r="A239" s="482"/>
      <c r="E239" s="482"/>
      <c r="F239" s="501"/>
      <c r="G239" s="484"/>
      <c r="H239" s="485"/>
      <c r="I239" s="486"/>
      <c r="J239" s="490"/>
      <c r="K239" s="489"/>
      <c r="L239" s="485"/>
      <c r="M239" s="788"/>
      <c r="N239" s="490"/>
      <c r="Q239" s="484"/>
    </row>
    <row r="240" spans="1:17" s="791" customFormat="1" ht="20.100000000000001" customHeight="1">
      <c r="A240" s="482"/>
      <c r="E240" s="482"/>
      <c r="F240" s="501"/>
      <c r="G240" s="484"/>
      <c r="H240" s="485"/>
      <c r="I240" s="486"/>
      <c r="J240" s="490"/>
      <c r="K240" s="489"/>
      <c r="L240" s="485"/>
      <c r="M240" s="788"/>
      <c r="N240" s="490"/>
      <c r="Q240" s="484"/>
    </row>
    <row r="241" spans="1:17" s="791" customFormat="1" ht="20.100000000000001" customHeight="1">
      <c r="A241" s="482"/>
      <c r="E241" s="482"/>
      <c r="F241" s="501"/>
      <c r="G241" s="484"/>
      <c r="H241" s="485"/>
      <c r="I241" s="486"/>
      <c r="J241" s="490"/>
      <c r="K241" s="489"/>
      <c r="L241" s="485"/>
      <c r="M241" s="788"/>
      <c r="N241" s="490"/>
      <c r="Q241" s="484"/>
    </row>
    <row r="242" spans="1:17" s="791" customFormat="1" ht="20.100000000000001" customHeight="1">
      <c r="A242" s="482"/>
      <c r="E242" s="482"/>
      <c r="F242" s="501"/>
      <c r="G242" s="484"/>
      <c r="H242" s="485"/>
      <c r="I242" s="486"/>
      <c r="J242" s="490"/>
      <c r="K242" s="489"/>
      <c r="L242" s="485"/>
      <c r="M242" s="788"/>
      <c r="N242" s="490"/>
      <c r="Q242" s="484"/>
    </row>
    <row r="243" spans="1:17" s="791" customFormat="1" ht="20.100000000000001" customHeight="1">
      <c r="A243" s="482"/>
      <c r="E243" s="482"/>
      <c r="F243" s="501"/>
      <c r="G243" s="484"/>
      <c r="H243" s="485"/>
      <c r="I243" s="486"/>
      <c r="J243" s="490"/>
      <c r="K243" s="489"/>
      <c r="L243" s="485"/>
      <c r="M243" s="788"/>
      <c r="N243" s="490"/>
      <c r="Q243" s="484"/>
    </row>
    <row r="244" spans="1:17" s="791" customFormat="1" ht="20.100000000000001" customHeight="1">
      <c r="A244" s="482"/>
      <c r="E244" s="482"/>
      <c r="F244" s="501"/>
      <c r="G244" s="484"/>
      <c r="H244" s="485"/>
      <c r="I244" s="486"/>
      <c r="J244" s="490"/>
      <c r="K244" s="489"/>
      <c r="L244" s="485"/>
      <c r="M244" s="788"/>
      <c r="N244" s="490"/>
      <c r="Q244" s="484"/>
    </row>
    <row r="245" spans="1:17" s="791" customFormat="1" ht="20.100000000000001" customHeight="1">
      <c r="A245" s="482"/>
      <c r="E245" s="482"/>
      <c r="F245" s="501"/>
      <c r="G245" s="484"/>
      <c r="H245" s="485"/>
      <c r="I245" s="486"/>
      <c r="J245" s="490"/>
      <c r="K245" s="489"/>
      <c r="L245" s="485"/>
      <c r="M245" s="788"/>
      <c r="N245" s="490"/>
      <c r="Q245" s="484"/>
    </row>
    <row r="246" spans="1:17" s="791" customFormat="1" ht="20.100000000000001" customHeight="1">
      <c r="A246" s="482"/>
      <c r="E246" s="482"/>
      <c r="F246" s="501"/>
      <c r="G246" s="484"/>
      <c r="H246" s="485"/>
      <c r="I246" s="486"/>
      <c r="J246" s="490"/>
      <c r="K246" s="489"/>
      <c r="L246" s="485"/>
      <c r="M246" s="788"/>
      <c r="N246" s="490"/>
      <c r="Q246" s="484"/>
    </row>
    <row r="247" spans="1:17" s="791" customFormat="1" ht="20.100000000000001" customHeight="1">
      <c r="A247" s="482"/>
      <c r="E247" s="482"/>
      <c r="F247" s="501"/>
      <c r="G247" s="484"/>
      <c r="H247" s="485"/>
      <c r="I247" s="486"/>
      <c r="J247" s="490"/>
      <c r="K247" s="489"/>
      <c r="L247" s="485"/>
      <c r="M247" s="788"/>
      <c r="N247" s="490"/>
      <c r="Q247" s="484"/>
    </row>
    <row r="248" spans="1:17" s="791" customFormat="1" ht="20.100000000000001" customHeight="1">
      <c r="A248" s="482"/>
      <c r="E248" s="482"/>
      <c r="F248" s="501"/>
      <c r="G248" s="484"/>
      <c r="H248" s="485"/>
      <c r="I248" s="486"/>
      <c r="J248" s="490"/>
      <c r="K248" s="489"/>
      <c r="L248" s="485"/>
      <c r="M248" s="788"/>
      <c r="N248" s="490"/>
      <c r="Q248" s="484"/>
    </row>
    <row r="249" spans="1:17" s="791" customFormat="1" ht="20.100000000000001" customHeight="1">
      <c r="A249" s="482"/>
      <c r="C249" s="501"/>
      <c r="D249" s="501"/>
      <c r="E249" s="482"/>
      <c r="F249" s="501"/>
      <c r="G249" s="484"/>
      <c r="H249" s="485"/>
      <c r="I249" s="486"/>
      <c r="J249" s="490"/>
      <c r="K249" s="489"/>
      <c r="L249" s="485"/>
      <c r="M249" s="788"/>
      <c r="N249" s="490"/>
      <c r="Q249" s="484"/>
    </row>
    <row r="250" spans="1:17" s="791" customFormat="1" ht="20.100000000000001" customHeight="1">
      <c r="A250" s="482"/>
      <c r="B250" s="792"/>
      <c r="C250" s="788"/>
      <c r="D250" s="788"/>
      <c r="E250" s="482"/>
      <c r="F250" s="483"/>
      <c r="G250" s="484"/>
      <c r="H250" s="485"/>
      <c r="I250" s="486"/>
      <c r="J250" s="490"/>
      <c r="K250" s="489"/>
      <c r="L250" s="485"/>
      <c r="M250" s="788"/>
      <c r="N250" s="490"/>
      <c r="Q250" s="484"/>
    </row>
    <row r="251" spans="1:17" s="791" customFormat="1" ht="20.100000000000001" customHeight="1">
      <c r="A251" s="482"/>
      <c r="B251" s="792"/>
      <c r="C251" s="788"/>
      <c r="D251" s="788"/>
      <c r="E251" s="482"/>
      <c r="F251" s="483"/>
      <c r="G251" s="484"/>
      <c r="H251" s="485"/>
      <c r="I251" s="486"/>
      <c r="J251" s="490"/>
      <c r="K251" s="489"/>
      <c r="L251" s="485"/>
      <c r="M251" s="788"/>
      <c r="N251" s="490"/>
      <c r="Q251" s="484"/>
    </row>
    <row r="252" spans="1:17" s="791" customFormat="1" ht="20.100000000000001" customHeight="1">
      <c r="A252" s="482"/>
      <c r="B252" s="792"/>
      <c r="C252" s="788"/>
      <c r="D252" s="788"/>
      <c r="E252" s="482"/>
      <c r="F252" s="483"/>
      <c r="G252" s="484"/>
      <c r="H252" s="485"/>
      <c r="I252" s="486"/>
      <c r="J252" s="490"/>
      <c r="K252" s="489"/>
      <c r="L252" s="485"/>
      <c r="M252" s="788"/>
      <c r="N252" s="490"/>
      <c r="Q252" s="484"/>
    </row>
    <row r="253" spans="1:17" s="791" customFormat="1" ht="20.100000000000001" customHeight="1">
      <c r="A253" s="482"/>
      <c r="B253" s="788"/>
      <c r="C253" s="788"/>
      <c r="D253" s="788"/>
      <c r="E253" s="482"/>
      <c r="F253" s="483"/>
      <c r="G253" s="484"/>
      <c r="H253" s="485"/>
      <c r="I253" s="486"/>
      <c r="J253" s="490"/>
      <c r="K253" s="489"/>
      <c r="L253" s="485"/>
      <c r="M253" s="788"/>
      <c r="N253" s="490"/>
      <c r="Q253" s="484"/>
    </row>
    <row r="254" spans="1:17" s="791" customFormat="1" ht="20.100000000000001" customHeight="1">
      <c r="A254" s="482"/>
      <c r="B254" s="788"/>
      <c r="C254" s="788"/>
      <c r="D254" s="788"/>
      <c r="E254" s="482"/>
      <c r="F254" s="483"/>
      <c r="G254" s="484"/>
      <c r="H254" s="485"/>
      <c r="I254" s="486"/>
      <c r="J254" s="490"/>
      <c r="K254" s="489"/>
      <c r="L254" s="485"/>
      <c r="M254" s="788"/>
      <c r="N254" s="490"/>
      <c r="Q254" s="484"/>
    </row>
    <row r="255" spans="1:17" s="791" customFormat="1" ht="20.100000000000001" customHeight="1">
      <c r="A255" s="482"/>
      <c r="B255" s="788"/>
      <c r="C255" s="788"/>
      <c r="D255" s="788"/>
      <c r="E255" s="482"/>
      <c r="F255" s="483"/>
      <c r="G255" s="484"/>
      <c r="H255" s="485"/>
      <c r="I255" s="486"/>
      <c r="J255" s="490"/>
      <c r="K255" s="489"/>
      <c r="L255" s="485"/>
      <c r="M255" s="788"/>
      <c r="N255" s="490"/>
      <c r="Q255" s="484"/>
    </row>
    <row r="256" spans="1:17" s="791" customFormat="1" ht="20.100000000000001" customHeight="1">
      <c r="A256" s="482"/>
      <c r="B256" s="488"/>
      <c r="C256" s="855"/>
      <c r="D256" s="855"/>
      <c r="E256" s="482"/>
      <c r="F256" s="483"/>
      <c r="G256" s="484"/>
      <c r="H256" s="485"/>
      <c r="I256" s="486"/>
      <c r="J256" s="490"/>
      <c r="K256" s="489"/>
      <c r="L256" s="485"/>
      <c r="M256" s="788"/>
      <c r="N256" s="490"/>
      <c r="Q256" s="484"/>
    </row>
    <row r="257" spans="1:17" s="791" customFormat="1" ht="20.100000000000001" customHeight="1">
      <c r="A257" s="482"/>
      <c r="B257" s="499"/>
      <c r="C257" s="788"/>
      <c r="D257" s="788"/>
      <c r="E257" s="482"/>
      <c r="F257" s="483"/>
      <c r="G257" s="484"/>
      <c r="H257" s="485"/>
      <c r="I257" s="486"/>
      <c r="J257" s="490"/>
      <c r="K257" s="489"/>
      <c r="L257" s="485"/>
      <c r="M257" s="788"/>
      <c r="N257" s="490"/>
      <c r="Q257" s="484"/>
    </row>
    <row r="258" spans="1:17" s="791" customFormat="1" ht="20.100000000000001" customHeight="1">
      <c r="A258" s="482"/>
      <c r="B258" s="491"/>
      <c r="C258" s="788"/>
      <c r="D258" s="788"/>
      <c r="E258" s="482"/>
      <c r="F258" s="483"/>
      <c r="G258" s="484"/>
      <c r="H258" s="485"/>
      <c r="I258" s="486"/>
      <c r="J258" s="500"/>
      <c r="K258" s="489"/>
      <c r="L258" s="485"/>
      <c r="M258" s="485"/>
      <c r="N258" s="490"/>
      <c r="Q258" s="484"/>
    </row>
    <row r="259" spans="1:17" s="791" customFormat="1" ht="20.100000000000001" customHeight="1">
      <c r="A259" s="482"/>
      <c r="B259" s="788"/>
      <c r="C259" s="788"/>
      <c r="D259" s="788"/>
      <c r="E259" s="482"/>
      <c r="F259" s="483"/>
      <c r="G259" s="484"/>
      <c r="H259" s="485"/>
      <c r="I259" s="488"/>
      <c r="M259" s="788"/>
      <c r="Q259" s="484"/>
    </row>
    <row r="260" spans="1:17" s="791" customFormat="1" ht="20.100000000000001" customHeight="1">
      <c r="A260" s="482"/>
      <c r="B260" s="788"/>
      <c r="C260" s="788"/>
      <c r="D260" s="788"/>
      <c r="E260" s="482"/>
      <c r="F260" s="483"/>
      <c r="G260" s="484"/>
      <c r="H260" s="485"/>
      <c r="I260" s="488"/>
      <c r="M260" s="788"/>
      <c r="Q260" s="484"/>
    </row>
    <row r="261" spans="1:17" s="791" customFormat="1" ht="20.100000000000001" customHeight="1">
      <c r="A261" s="482"/>
      <c r="B261" s="788"/>
      <c r="C261" s="788"/>
      <c r="D261" s="788"/>
      <c r="E261" s="482"/>
      <c r="F261" s="483"/>
      <c r="G261" s="484"/>
      <c r="H261" s="485"/>
      <c r="I261" s="486"/>
      <c r="J261" s="482"/>
      <c r="M261" s="788"/>
      <c r="Q261" s="484"/>
    </row>
    <row r="262" spans="1:17" s="791" customFormat="1" ht="20.100000000000001" customHeight="1">
      <c r="A262" s="482"/>
      <c r="C262" s="859"/>
      <c r="D262" s="859"/>
      <c r="E262" s="482"/>
      <c r="F262" s="501"/>
      <c r="G262" s="502"/>
      <c r="H262" s="485"/>
      <c r="I262" s="486"/>
      <c r="J262" s="490"/>
      <c r="K262" s="489"/>
      <c r="L262" s="485"/>
      <c r="M262" s="788"/>
      <c r="N262" s="490"/>
      <c r="Q262" s="484"/>
    </row>
    <row r="263" spans="1:17" s="791" customFormat="1" ht="20.100000000000001" customHeight="1">
      <c r="A263" s="482"/>
      <c r="C263" s="859"/>
      <c r="D263" s="859"/>
      <c r="E263" s="482"/>
      <c r="F263" s="501"/>
      <c r="G263" s="502"/>
      <c r="H263" s="485"/>
      <c r="I263" s="486"/>
      <c r="J263" s="490"/>
      <c r="K263" s="489"/>
      <c r="L263" s="485"/>
      <c r="M263" s="788"/>
      <c r="N263" s="490"/>
      <c r="Q263" s="484"/>
    </row>
    <row r="264" spans="1:17" s="791" customFormat="1" ht="20.100000000000001" customHeight="1">
      <c r="A264" s="482"/>
      <c r="C264" s="859"/>
      <c r="D264" s="859"/>
      <c r="E264" s="482"/>
      <c r="F264" s="501"/>
      <c r="G264" s="502"/>
      <c r="H264" s="485"/>
      <c r="I264" s="486"/>
      <c r="J264" s="490"/>
      <c r="K264" s="489"/>
      <c r="L264" s="485"/>
      <c r="M264" s="788"/>
      <c r="N264" s="490"/>
      <c r="Q264" s="484"/>
    </row>
    <row r="265" spans="1:17" s="791" customFormat="1" ht="20.100000000000001" customHeight="1">
      <c r="A265" s="482"/>
      <c r="C265" s="859"/>
      <c r="D265" s="859"/>
      <c r="E265" s="482"/>
      <c r="F265" s="501"/>
      <c r="G265" s="502"/>
      <c r="H265" s="485"/>
      <c r="I265" s="486"/>
      <c r="J265" s="490"/>
      <c r="K265" s="489"/>
      <c r="L265" s="485"/>
      <c r="M265" s="788"/>
      <c r="N265" s="490"/>
      <c r="Q265" s="484"/>
    </row>
    <row r="266" spans="1:17" s="791" customFormat="1" ht="20.100000000000001" customHeight="1">
      <c r="A266" s="482"/>
      <c r="C266" s="859"/>
      <c r="D266" s="859"/>
      <c r="E266" s="482"/>
      <c r="F266" s="501"/>
      <c r="G266" s="502"/>
      <c r="H266" s="485"/>
      <c r="I266" s="486"/>
      <c r="J266" s="490"/>
      <c r="K266" s="489"/>
      <c r="L266" s="485"/>
      <c r="M266" s="788"/>
      <c r="N266" s="490"/>
      <c r="Q266" s="484"/>
    </row>
    <row r="267" spans="1:17" s="791" customFormat="1" ht="20.100000000000001" customHeight="1">
      <c r="A267" s="482"/>
      <c r="C267" s="859"/>
      <c r="D267" s="859"/>
      <c r="E267" s="482"/>
      <c r="F267" s="501"/>
      <c r="G267" s="502"/>
      <c r="H267" s="485"/>
      <c r="I267" s="486"/>
      <c r="J267" s="490"/>
      <c r="K267" s="489"/>
      <c r="L267" s="485"/>
      <c r="M267" s="788"/>
      <c r="N267" s="490"/>
      <c r="Q267" s="484"/>
    </row>
    <row r="268" spans="1:17" s="791" customFormat="1" ht="20.100000000000001" customHeight="1">
      <c r="A268" s="482"/>
      <c r="C268" s="859"/>
      <c r="D268" s="859"/>
      <c r="E268" s="482"/>
      <c r="F268" s="501"/>
      <c r="G268" s="502"/>
      <c r="H268" s="485"/>
      <c r="I268" s="486"/>
      <c r="J268" s="490"/>
      <c r="K268" s="489"/>
      <c r="L268" s="485"/>
      <c r="M268" s="788"/>
      <c r="N268" s="490"/>
      <c r="Q268" s="484"/>
    </row>
    <row r="269" spans="1:17" s="791" customFormat="1" ht="20.100000000000001" customHeight="1">
      <c r="A269" s="482"/>
      <c r="C269" s="859"/>
      <c r="D269" s="859"/>
      <c r="E269" s="482"/>
      <c r="F269" s="501"/>
      <c r="G269" s="502"/>
      <c r="H269" s="485"/>
      <c r="I269" s="486"/>
      <c r="J269" s="490"/>
      <c r="K269" s="489"/>
      <c r="L269" s="485"/>
      <c r="M269" s="788"/>
      <c r="N269" s="490"/>
      <c r="Q269" s="484"/>
    </row>
    <row r="270" spans="1:17" s="791" customFormat="1" ht="20.100000000000001" customHeight="1">
      <c r="A270" s="482"/>
      <c r="C270" s="859"/>
      <c r="D270" s="859"/>
      <c r="E270" s="482"/>
      <c r="F270" s="501"/>
      <c r="G270" s="502"/>
      <c r="H270" s="485"/>
      <c r="I270" s="486"/>
      <c r="J270" s="490"/>
      <c r="K270" s="489"/>
      <c r="L270" s="485"/>
      <c r="M270" s="788"/>
      <c r="N270" s="490"/>
      <c r="Q270" s="484"/>
    </row>
    <row r="271" spans="1:17" s="791" customFormat="1" ht="20.100000000000001" customHeight="1">
      <c r="A271" s="482"/>
      <c r="C271" s="859"/>
      <c r="D271" s="859"/>
      <c r="E271" s="482"/>
      <c r="F271" s="501"/>
      <c r="G271" s="502"/>
      <c r="H271" s="485"/>
      <c r="I271" s="486"/>
      <c r="J271" s="490"/>
      <c r="K271" s="489"/>
      <c r="L271" s="485"/>
      <c r="M271" s="788"/>
      <c r="N271" s="490"/>
      <c r="Q271" s="484"/>
    </row>
    <row r="272" spans="1:17" s="791" customFormat="1" ht="20.100000000000001" customHeight="1">
      <c r="A272" s="482"/>
      <c r="C272" s="859"/>
      <c r="D272" s="859"/>
      <c r="E272" s="482"/>
      <c r="F272" s="501"/>
      <c r="G272" s="502"/>
      <c r="H272" s="485"/>
      <c r="I272" s="486"/>
      <c r="J272" s="490"/>
      <c r="K272" s="489"/>
      <c r="L272" s="485"/>
      <c r="M272" s="788"/>
      <c r="N272" s="490"/>
      <c r="Q272" s="484"/>
    </row>
    <row r="273" spans="1:17" s="791" customFormat="1" ht="20.100000000000001" customHeight="1">
      <c r="A273" s="482"/>
      <c r="C273" s="859"/>
      <c r="D273" s="859"/>
      <c r="E273" s="482"/>
      <c r="F273" s="501"/>
      <c r="G273" s="502"/>
      <c r="H273" s="485"/>
      <c r="I273" s="486"/>
      <c r="J273" s="490"/>
      <c r="K273" s="489"/>
      <c r="L273" s="485"/>
      <c r="M273" s="788"/>
      <c r="N273" s="490"/>
      <c r="Q273" s="484"/>
    </row>
    <row r="274" spans="1:17" s="791" customFormat="1" ht="20.100000000000001" customHeight="1">
      <c r="A274" s="482"/>
      <c r="C274" s="859"/>
      <c r="D274" s="859"/>
      <c r="E274" s="482"/>
      <c r="F274" s="501"/>
      <c r="G274" s="502"/>
      <c r="H274" s="485"/>
      <c r="I274" s="486"/>
      <c r="J274" s="490"/>
      <c r="K274" s="489"/>
      <c r="L274" s="485"/>
      <c r="M274" s="788"/>
      <c r="N274" s="490"/>
      <c r="Q274" s="484"/>
    </row>
    <row r="275" spans="1:17" s="791" customFormat="1" ht="20.100000000000001" customHeight="1">
      <c r="A275" s="482"/>
      <c r="C275" s="859"/>
      <c r="D275" s="859"/>
      <c r="E275" s="482"/>
      <c r="F275" s="501"/>
      <c r="G275" s="502"/>
      <c r="H275" s="485"/>
      <c r="I275" s="486"/>
      <c r="J275" s="490"/>
      <c r="K275" s="489"/>
      <c r="L275" s="485"/>
      <c r="M275" s="788"/>
      <c r="N275" s="490"/>
      <c r="Q275" s="484"/>
    </row>
    <row r="276" spans="1:17" s="791" customFormat="1" ht="20.100000000000001" customHeight="1">
      <c r="A276" s="482"/>
      <c r="B276" s="792"/>
      <c r="C276" s="788"/>
      <c r="D276" s="788"/>
      <c r="E276" s="482"/>
      <c r="F276" s="483"/>
      <c r="G276" s="484"/>
      <c r="H276" s="485"/>
      <c r="I276" s="486"/>
      <c r="J276" s="490"/>
      <c r="K276" s="489"/>
      <c r="L276" s="485"/>
      <c r="M276" s="788"/>
      <c r="N276" s="490"/>
      <c r="Q276" s="484"/>
    </row>
    <row r="277" spans="1:17" s="791" customFormat="1" ht="20.100000000000001" customHeight="1">
      <c r="A277" s="482"/>
      <c r="B277" s="788"/>
      <c r="C277" s="788"/>
      <c r="D277" s="788"/>
      <c r="E277" s="482"/>
      <c r="F277" s="483"/>
      <c r="G277" s="484"/>
      <c r="H277" s="485"/>
      <c r="I277" s="486"/>
      <c r="J277" s="490"/>
      <c r="K277" s="489"/>
      <c r="L277" s="485"/>
      <c r="M277" s="788"/>
      <c r="N277" s="490"/>
      <c r="Q277" s="484"/>
    </row>
    <row r="278" spans="1:17" s="791" customFormat="1" ht="20.100000000000001" customHeight="1">
      <c r="A278" s="482"/>
      <c r="B278" s="788"/>
      <c r="C278" s="788"/>
      <c r="D278" s="788"/>
      <c r="E278" s="482"/>
      <c r="F278" s="483"/>
      <c r="G278" s="484"/>
      <c r="H278" s="485"/>
      <c r="I278" s="486"/>
      <c r="J278" s="490"/>
      <c r="K278" s="489"/>
      <c r="L278" s="485"/>
      <c r="M278" s="788"/>
      <c r="N278" s="490"/>
      <c r="Q278" s="484"/>
    </row>
    <row r="279" spans="1:17" s="791" customFormat="1" ht="20.100000000000001" customHeight="1">
      <c r="A279" s="482"/>
      <c r="B279" s="788"/>
      <c r="C279" s="788"/>
      <c r="D279" s="788"/>
      <c r="E279" s="482"/>
      <c r="F279" s="483"/>
      <c r="G279" s="484"/>
      <c r="H279" s="485"/>
      <c r="I279" s="486"/>
      <c r="J279" s="490"/>
      <c r="K279" s="489"/>
      <c r="L279" s="485"/>
      <c r="M279" s="788"/>
      <c r="N279" s="490"/>
      <c r="Q279" s="484"/>
    </row>
    <row r="280" spans="1:17" s="791" customFormat="1" ht="20.100000000000001" customHeight="1">
      <c r="A280" s="482"/>
      <c r="B280" s="488"/>
      <c r="C280" s="788"/>
      <c r="D280" s="788"/>
      <c r="E280" s="482"/>
      <c r="F280" s="483"/>
      <c r="G280" s="484"/>
      <c r="H280" s="485"/>
      <c r="I280" s="486"/>
      <c r="J280" s="490"/>
      <c r="K280" s="489"/>
      <c r="L280" s="485"/>
      <c r="M280" s="788"/>
      <c r="N280" s="490"/>
      <c r="Q280" s="484"/>
    </row>
    <row r="281" spans="1:17" s="791" customFormat="1" ht="20.100000000000001" customHeight="1">
      <c r="A281" s="482"/>
      <c r="B281" s="499"/>
      <c r="C281" s="788"/>
      <c r="D281" s="788"/>
      <c r="E281" s="482"/>
      <c r="F281" s="483"/>
      <c r="G281" s="484"/>
      <c r="H281" s="485"/>
      <c r="I281" s="486"/>
      <c r="J281" s="490"/>
      <c r="K281" s="489"/>
      <c r="L281" s="485"/>
      <c r="M281" s="788"/>
      <c r="N281" s="490"/>
      <c r="Q281" s="484"/>
    </row>
    <row r="282" spans="1:17" s="791" customFormat="1" ht="20.100000000000001" customHeight="1">
      <c r="A282" s="482"/>
      <c r="B282" s="491"/>
      <c r="C282" s="788"/>
      <c r="D282" s="788"/>
      <c r="E282" s="482"/>
      <c r="F282" s="483"/>
      <c r="G282" s="484"/>
      <c r="H282" s="485"/>
      <c r="I282" s="486"/>
      <c r="J282" s="500"/>
      <c r="K282" s="489"/>
      <c r="L282" s="485"/>
      <c r="M282" s="485"/>
      <c r="N282" s="490"/>
      <c r="Q282" s="484"/>
    </row>
    <row r="283" spans="1:17" s="791" customFormat="1" ht="20.100000000000001" customHeight="1">
      <c r="A283" s="482"/>
      <c r="B283" s="788"/>
      <c r="C283" s="788"/>
      <c r="D283" s="788"/>
      <c r="E283" s="482"/>
      <c r="F283" s="483"/>
      <c r="G283" s="484"/>
      <c r="H283" s="485"/>
      <c r="I283" s="488"/>
      <c r="M283" s="788"/>
      <c r="Q283" s="484"/>
    </row>
    <row r="284" spans="1:17" s="791" customFormat="1" ht="20.100000000000001" customHeight="1">
      <c r="A284" s="482"/>
      <c r="B284" s="788"/>
      <c r="C284" s="788"/>
      <c r="D284" s="788"/>
      <c r="E284" s="482"/>
      <c r="F284" s="483"/>
      <c r="G284" s="484"/>
      <c r="H284" s="485"/>
      <c r="I284" s="488"/>
      <c r="M284" s="788"/>
      <c r="Q284" s="484"/>
    </row>
    <row r="285" spans="1:17" s="791" customFormat="1" ht="20.100000000000001" customHeight="1">
      <c r="A285" s="482"/>
      <c r="B285" s="788"/>
      <c r="C285" s="788"/>
      <c r="D285" s="788"/>
      <c r="E285" s="482"/>
      <c r="F285" s="483"/>
      <c r="G285" s="484"/>
      <c r="H285" s="485"/>
      <c r="I285" s="486"/>
      <c r="J285" s="482"/>
      <c r="M285" s="788"/>
      <c r="Q285" s="484"/>
    </row>
    <row r="286" spans="1:17" s="791" customFormat="1" ht="20.100000000000001" customHeight="1">
      <c r="A286" s="482"/>
      <c r="C286" s="855"/>
      <c r="D286" s="855"/>
      <c r="E286" s="482"/>
      <c r="F286" s="501"/>
      <c r="G286" s="502"/>
      <c r="H286" s="485"/>
      <c r="I286" s="486"/>
      <c r="J286" s="490"/>
      <c r="K286" s="489"/>
      <c r="L286" s="485"/>
      <c r="M286" s="788"/>
      <c r="N286" s="490"/>
      <c r="Q286" s="484"/>
    </row>
    <row r="287" spans="1:17" s="791" customFormat="1" ht="20.100000000000001" customHeight="1">
      <c r="A287" s="482"/>
      <c r="C287" s="855"/>
      <c r="D287" s="855"/>
      <c r="E287" s="482"/>
      <c r="F287" s="501"/>
      <c r="G287" s="502"/>
      <c r="H287" s="485"/>
      <c r="I287" s="486"/>
      <c r="J287" s="490"/>
      <c r="K287" s="489"/>
      <c r="L287" s="485"/>
      <c r="M287" s="788"/>
      <c r="N287" s="490"/>
      <c r="Q287" s="484"/>
    </row>
    <row r="288" spans="1:17" s="791" customFormat="1" ht="20.100000000000001" customHeight="1">
      <c r="A288" s="482"/>
      <c r="C288" s="855"/>
      <c r="D288" s="855"/>
      <c r="E288" s="482"/>
      <c r="F288" s="501"/>
      <c r="G288" s="502"/>
      <c r="H288" s="485"/>
      <c r="I288" s="486"/>
      <c r="J288" s="490"/>
      <c r="K288" s="489"/>
      <c r="L288" s="485"/>
      <c r="M288" s="788"/>
      <c r="N288" s="490"/>
      <c r="Q288" s="484"/>
    </row>
    <row r="289" spans="1:17" s="791" customFormat="1" ht="20.100000000000001" customHeight="1">
      <c r="A289" s="482"/>
      <c r="C289" s="855"/>
      <c r="D289" s="855"/>
      <c r="E289" s="482"/>
      <c r="F289" s="501"/>
      <c r="G289" s="502"/>
      <c r="H289" s="485"/>
      <c r="I289" s="486"/>
      <c r="J289" s="490"/>
      <c r="K289" s="489"/>
      <c r="L289" s="485"/>
      <c r="M289" s="788"/>
      <c r="N289" s="490"/>
      <c r="Q289" s="484"/>
    </row>
    <row r="290" spans="1:17" s="791" customFormat="1" ht="20.100000000000001" customHeight="1">
      <c r="A290" s="482"/>
      <c r="C290" s="855"/>
      <c r="D290" s="855"/>
      <c r="E290" s="482"/>
      <c r="F290" s="501"/>
      <c r="G290" s="502"/>
      <c r="H290" s="485"/>
      <c r="I290" s="486"/>
      <c r="J290" s="490"/>
      <c r="K290" s="489"/>
      <c r="L290" s="485"/>
      <c r="M290" s="788"/>
      <c r="N290" s="490"/>
      <c r="Q290" s="484"/>
    </row>
    <row r="291" spans="1:17" s="791" customFormat="1" ht="20.100000000000001" customHeight="1">
      <c r="A291" s="482"/>
      <c r="C291" s="855"/>
      <c r="D291" s="855"/>
      <c r="E291" s="482"/>
      <c r="F291" s="501"/>
      <c r="G291" s="502"/>
      <c r="H291" s="485"/>
      <c r="I291" s="486"/>
      <c r="J291" s="490"/>
      <c r="K291" s="489"/>
      <c r="L291" s="485"/>
      <c r="M291" s="788"/>
      <c r="N291" s="490"/>
      <c r="Q291" s="484"/>
    </row>
    <row r="292" spans="1:17" s="791" customFormat="1" ht="20.100000000000001" customHeight="1">
      <c r="A292" s="482"/>
      <c r="C292" s="855"/>
      <c r="D292" s="855"/>
      <c r="E292" s="482"/>
      <c r="F292" s="501"/>
      <c r="G292" s="502"/>
      <c r="H292" s="485"/>
      <c r="I292" s="486"/>
      <c r="J292" s="490"/>
      <c r="K292" s="489"/>
      <c r="L292" s="485"/>
      <c r="M292" s="788"/>
      <c r="N292" s="490"/>
      <c r="Q292" s="484"/>
    </row>
    <row r="293" spans="1:17" s="791" customFormat="1" ht="20.100000000000001" customHeight="1">
      <c r="A293" s="482"/>
      <c r="C293" s="855"/>
      <c r="D293" s="855"/>
      <c r="E293" s="482"/>
      <c r="F293" s="501"/>
      <c r="G293" s="502"/>
      <c r="H293" s="485"/>
      <c r="I293" s="486"/>
      <c r="J293" s="490"/>
      <c r="K293" s="489"/>
      <c r="L293" s="485"/>
      <c r="M293" s="788"/>
      <c r="N293" s="490"/>
      <c r="Q293" s="484"/>
    </row>
    <row r="294" spans="1:17" s="791" customFormat="1" ht="20.100000000000001" customHeight="1">
      <c r="A294" s="482"/>
      <c r="C294" s="855"/>
      <c r="D294" s="855"/>
      <c r="E294" s="482"/>
      <c r="F294" s="501"/>
      <c r="G294" s="502"/>
      <c r="H294" s="485"/>
      <c r="I294" s="486"/>
      <c r="J294" s="490"/>
      <c r="K294" s="489"/>
      <c r="L294" s="485"/>
      <c r="M294" s="788"/>
      <c r="N294" s="490"/>
      <c r="Q294" s="484"/>
    </row>
    <row r="295" spans="1:17" s="791" customFormat="1" ht="20.100000000000001" customHeight="1">
      <c r="A295" s="482"/>
      <c r="C295" s="855"/>
      <c r="D295" s="855"/>
      <c r="E295" s="482"/>
      <c r="F295" s="501"/>
      <c r="G295" s="502"/>
      <c r="H295" s="485"/>
      <c r="I295" s="486"/>
      <c r="J295" s="490"/>
      <c r="K295" s="489"/>
      <c r="L295" s="485"/>
      <c r="M295" s="788"/>
      <c r="N295" s="490"/>
      <c r="Q295" s="484"/>
    </row>
    <row r="296" spans="1:17" s="791" customFormat="1" ht="20.100000000000001" customHeight="1">
      <c r="A296" s="482"/>
      <c r="C296" s="855"/>
      <c r="D296" s="855"/>
      <c r="E296" s="482"/>
      <c r="F296" s="501"/>
      <c r="G296" s="502"/>
      <c r="H296" s="485"/>
      <c r="I296" s="486"/>
      <c r="J296" s="490"/>
      <c r="K296" s="489"/>
      <c r="L296" s="485"/>
      <c r="M296" s="788"/>
      <c r="N296" s="490"/>
      <c r="Q296" s="484"/>
    </row>
    <row r="297" spans="1:17" s="791" customFormat="1" ht="20.100000000000001" customHeight="1">
      <c r="A297" s="482"/>
      <c r="C297" s="855"/>
      <c r="D297" s="855"/>
      <c r="E297" s="482"/>
      <c r="F297" s="501"/>
      <c r="G297" s="502"/>
      <c r="H297" s="485"/>
      <c r="I297" s="486"/>
      <c r="J297" s="490"/>
      <c r="K297" s="489"/>
      <c r="L297" s="485"/>
      <c r="M297" s="788"/>
      <c r="N297" s="490"/>
      <c r="Q297" s="484"/>
    </row>
    <row r="298" spans="1:17" s="791" customFormat="1" ht="20.100000000000001" customHeight="1">
      <c r="A298" s="482"/>
      <c r="C298" s="855"/>
      <c r="D298" s="855"/>
      <c r="E298" s="482"/>
      <c r="F298" s="501"/>
      <c r="G298" s="502"/>
      <c r="H298" s="485"/>
      <c r="I298" s="486"/>
      <c r="J298" s="490"/>
      <c r="K298" s="489"/>
      <c r="L298" s="485"/>
      <c r="M298" s="788"/>
      <c r="N298" s="490"/>
      <c r="Q298" s="484"/>
    </row>
    <row r="299" spans="1:17" s="791" customFormat="1" ht="20.100000000000001" customHeight="1">
      <c r="A299" s="482"/>
      <c r="B299" s="792"/>
      <c r="C299" s="788"/>
      <c r="D299" s="788"/>
      <c r="E299" s="482"/>
      <c r="F299" s="483"/>
      <c r="G299" s="484"/>
      <c r="H299" s="485"/>
      <c r="I299" s="486"/>
      <c r="J299" s="490"/>
      <c r="K299" s="489"/>
      <c r="L299" s="485"/>
      <c r="M299" s="788"/>
      <c r="N299" s="490"/>
      <c r="Q299" s="484"/>
    </row>
    <row r="300" spans="1:17" s="791" customFormat="1" ht="20.100000000000001" customHeight="1">
      <c r="A300" s="482"/>
      <c r="B300" s="792"/>
      <c r="C300" s="788"/>
      <c r="D300" s="788"/>
      <c r="E300" s="482"/>
      <c r="F300" s="483"/>
      <c r="G300" s="484"/>
      <c r="H300" s="485"/>
      <c r="I300" s="486"/>
      <c r="J300" s="490"/>
      <c r="K300" s="489"/>
      <c r="L300" s="485"/>
      <c r="M300" s="788"/>
      <c r="N300" s="490"/>
      <c r="Q300" s="484"/>
    </row>
    <row r="301" spans="1:17" s="791" customFormat="1" ht="20.100000000000001" customHeight="1">
      <c r="A301" s="482"/>
      <c r="B301" s="788"/>
      <c r="C301" s="788"/>
      <c r="D301" s="788"/>
      <c r="E301" s="482"/>
      <c r="F301" s="483"/>
      <c r="G301" s="484"/>
      <c r="H301" s="485"/>
      <c r="I301" s="486"/>
      <c r="J301" s="490"/>
      <c r="K301" s="489"/>
      <c r="L301" s="485"/>
      <c r="M301" s="788"/>
      <c r="N301" s="490"/>
      <c r="Q301" s="484"/>
    </row>
    <row r="302" spans="1:17" s="791" customFormat="1" ht="20.100000000000001" customHeight="1">
      <c r="A302" s="482"/>
      <c r="B302" s="788"/>
      <c r="C302" s="788"/>
      <c r="D302" s="788"/>
      <c r="E302" s="482"/>
      <c r="F302" s="483"/>
      <c r="G302" s="484"/>
      <c r="H302" s="485"/>
      <c r="I302" s="486"/>
      <c r="J302" s="490"/>
      <c r="K302" s="489"/>
      <c r="L302" s="485"/>
      <c r="M302" s="788"/>
      <c r="N302" s="490"/>
      <c r="Q302" s="484"/>
    </row>
    <row r="303" spans="1:17" s="791" customFormat="1" ht="20.100000000000001" customHeight="1">
      <c r="A303" s="482"/>
      <c r="B303" s="788"/>
      <c r="C303" s="788"/>
      <c r="D303" s="788"/>
      <c r="E303" s="482"/>
      <c r="F303" s="483"/>
      <c r="G303" s="484"/>
      <c r="H303" s="485"/>
      <c r="I303" s="486"/>
      <c r="J303" s="490"/>
      <c r="K303" s="489"/>
      <c r="L303" s="485"/>
      <c r="M303" s="788"/>
      <c r="N303" s="490"/>
      <c r="Q303" s="484"/>
    </row>
    <row r="304" spans="1:17" s="791" customFormat="1" ht="20.100000000000001" customHeight="1">
      <c r="A304" s="482"/>
      <c r="B304" s="488"/>
      <c r="C304" s="788"/>
      <c r="D304" s="788"/>
      <c r="E304" s="482"/>
      <c r="F304" s="483"/>
      <c r="G304" s="484"/>
      <c r="H304" s="485"/>
      <c r="I304" s="486"/>
      <c r="J304" s="490"/>
      <c r="K304" s="489"/>
      <c r="L304" s="485"/>
      <c r="M304" s="788"/>
      <c r="N304" s="490"/>
      <c r="Q304" s="484"/>
    </row>
    <row r="305" spans="1:17" s="791" customFormat="1" ht="20.100000000000001" customHeight="1">
      <c r="A305" s="482"/>
      <c r="B305" s="499"/>
      <c r="C305" s="788"/>
      <c r="D305" s="788"/>
      <c r="E305" s="482"/>
      <c r="F305" s="483"/>
      <c r="G305" s="484"/>
      <c r="H305" s="485"/>
      <c r="I305" s="486"/>
      <c r="J305" s="490"/>
      <c r="K305" s="489"/>
      <c r="L305" s="485"/>
      <c r="M305" s="788"/>
      <c r="N305" s="490"/>
      <c r="Q305" s="484"/>
    </row>
    <row r="306" spans="1:17" s="791" customFormat="1" ht="20.100000000000001" customHeight="1">
      <c r="A306" s="482"/>
      <c r="B306" s="491"/>
      <c r="C306" s="788"/>
      <c r="D306" s="788"/>
      <c r="E306" s="482"/>
      <c r="F306" s="483"/>
      <c r="G306" s="484"/>
      <c r="H306" s="485"/>
      <c r="I306" s="486"/>
      <c r="J306" s="500"/>
      <c r="K306" s="489"/>
      <c r="L306" s="485"/>
      <c r="M306" s="485"/>
      <c r="N306" s="490"/>
      <c r="Q306" s="484"/>
    </row>
    <row r="307" spans="1:17" s="791" customFormat="1" ht="20.100000000000001" customHeight="1">
      <c r="A307" s="482"/>
      <c r="B307" s="788"/>
      <c r="C307" s="788"/>
      <c r="D307" s="788"/>
      <c r="E307" s="482"/>
      <c r="F307" s="483"/>
      <c r="G307" s="484"/>
      <c r="H307" s="485"/>
      <c r="I307" s="488"/>
      <c r="M307" s="788"/>
      <c r="Q307" s="484"/>
    </row>
    <row r="308" spans="1:17" s="791" customFormat="1" ht="20.100000000000001" customHeight="1">
      <c r="B308" s="788"/>
      <c r="C308" s="788"/>
      <c r="D308" s="788"/>
      <c r="E308" s="482"/>
      <c r="F308" s="788"/>
      <c r="G308" s="788"/>
      <c r="H308" s="788"/>
      <c r="I308" s="488"/>
      <c r="M308" s="788"/>
      <c r="Q308" s="788"/>
    </row>
    <row r="309" spans="1:17" s="791" customFormat="1" ht="20.100000000000001" customHeight="1">
      <c r="B309" s="788"/>
      <c r="C309" s="788"/>
      <c r="D309" s="788"/>
      <c r="E309" s="482"/>
      <c r="F309" s="788"/>
      <c r="G309" s="788"/>
      <c r="H309" s="788"/>
      <c r="I309" s="488"/>
      <c r="M309" s="788"/>
      <c r="Q309" s="788"/>
    </row>
    <row r="310" spans="1:17" s="791" customFormat="1" ht="20.100000000000001" customHeight="1"/>
    <row r="311" spans="1:17" s="791" customFormat="1" ht="20.100000000000001" customHeight="1"/>
    <row r="312" spans="1:17" s="791" customFormat="1" ht="20.100000000000001" customHeight="1"/>
    <row r="313" spans="1:17" s="791" customFormat="1" ht="20.100000000000001" customHeight="1"/>
    <row r="314" spans="1:17" s="791" customFormat="1" ht="20.100000000000001" customHeight="1"/>
    <row r="315" spans="1:17" s="791" customFormat="1" ht="20.100000000000001" customHeight="1"/>
    <row r="316" spans="1:17" s="791" customFormat="1" ht="20.100000000000001" customHeight="1"/>
    <row r="317" spans="1:17" s="791" customFormat="1" ht="20.100000000000001" customHeight="1"/>
    <row r="318" spans="1:17" s="791" customFormat="1" ht="20.100000000000001" customHeight="1"/>
    <row r="319" spans="1:17" s="791" customFormat="1" ht="20.100000000000001" customHeight="1"/>
    <row r="320" spans="1:17" s="791" customFormat="1" ht="20.100000000000001" customHeight="1"/>
    <row r="321" s="791" customFormat="1" ht="20.100000000000001" customHeight="1"/>
    <row r="322" s="791" customFormat="1" ht="20.100000000000001" customHeight="1"/>
    <row r="323" s="791" customFormat="1" ht="20.100000000000001" customHeight="1"/>
    <row r="324" s="791" customFormat="1" ht="20.100000000000001" customHeight="1"/>
    <row r="325" s="791" customFormat="1" ht="20.100000000000001" customHeight="1"/>
    <row r="326" s="791" customFormat="1" ht="20.100000000000001" customHeight="1"/>
    <row r="327" s="791" customFormat="1" ht="20.100000000000001" customHeight="1"/>
    <row r="328" s="791" customFormat="1" ht="20.100000000000001" customHeight="1"/>
    <row r="329" s="791" customFormat="1" ht="20.100000000000001" customHeight="1"/>
    <row r="330" s="791" customFormat="1" ht="20.100000000000001" customHeight="1"/>
    <row r="331" s="791" customFormat="1" ht="20.100000000000001" customHeight="1"/>
    <row r="332" s="791" customFormat="1" ht="20.100000000000001" customHeight="1"/>
    <row r="333" s="791" customFormat="1" ht="20.100000000000001" customHeight="1"/>
    <row r="334" s="791" customFormat="1" ht="20.100000000000001" customHeight="1"/>
    <row r="335" s="791" customFormat="1" ht="20.100000000000001" customHeight="1"/>
    <row r="336" s="791" customFormat="1" ht="20.100000000000001" customHeight="1"/>
    <row r="337" s="791" customFormat="1" ht="20.100000000000001" customHeight="1"/>
    <row r="338" s="791" customFormat="1" ht="20.100000000000001" customHeight="1"/>
    <row r="339" s="791" customFormat="1" ht="20.100000000000001" customHeight="1"/>
    <row r="340" s="791" customFormat="1" ht="20.100000000000001" customHeight="1"/>
    <row r="341" s="791" customFormat="1" ht="20.100000000000001" customHeight="1"/>
    <row r="342" s="791" customFormat="1" ht="20.100000000000001" customHeight="1"/>
    <row r="343" s="791" customFormat="1" ht="20.100000000000001" customHeight="1"/>
    <row r="344" s="151" customFormat="1" ht="20.100000000000001" customHeight="1"/>
    <row r="345" s="151" customFormat="1" ht="20.100000000000001" customHeight="1"/>
    <row r="346" s="151" customFormat="1" ht="20.100000000000001" customHeight="1"/>
    <row r="347" s="151" customFormat="1" ht="20.100000000000001" customHeight="1"/>
    <row r="348" s="151" customFormat="1" ht="20.100000000000001" customHeight="1"/>
    <row r="349" s="151" customFormat="1" ht="20.100000000000001" customHeight="1"/>
    <row r="350" s="151" customFormat="1" ht="20.100000000000001" customHeight="1"/>
    <row r="351" s="151" customFormat="1" ht="20.100000000000001" customHeight="1"/>
    <row r="352" s="151" customFormat="1" ht="20.100000000000001" customHeight="1"/>
    <row r="353" s="151" customFormat="1" ht="20.100000000000001" customHeight="1"/>
    <row r="354" s="151" customFormat="1" ht="20.100000000000001" customHeight="1"/>
    <row r="355" s="151" customFormat="1" ht="20.100000000000001" customHeight="1"/>
    <row r="356" s="151" customFormat="1" ht="20.100000000000001" customHeight="1"/>
    <row r="357" s="151" customFormat="1" ht="20.100000000000001" customHeight="1"/>
    <row r="358" s="151" customFormat="1" ht="20.100000000000001" customHeight="1"/>
    <row r="359" s="151" customFormat="1" ht="20.100000000000001" customHeight="1"/>
    <row r="360" s="151" customFormat="1" ht="20.100000000000001" customHeight="1"/>
    <row r="361" s="151" customFormat="1" ht="20.100000000000001" customHeight="1"/>
    <row r="362" s="151" customFormat="1" ht="20.100000000000001" customHeight="1"/>
    <row r="363" s="151" customFormat="1" ht="20.100000000000001" customHeight="1"/>
    <row r="364" s="151" customFormat="1" ht="20.100000000000001" customHeight="1"/>
    <row r="365" s="151" customFormat="1" ht="20.100000000000001" customHeight="1"/>
    <row r="366" s="151" customFormat="1" ht="20.100000000000001" customHeight="1"/>
    <row r="367" s="151" customFormat="1" ht="20.100000000000001" customHeight="1"/>
    <row r="368" s="151" customFormat="1" ht="20.100000000000001" customHeight="1"/>
    <row r="369" s="151" customFormat="1" ht="20.100000000000001" customHeight="1"/>
    <row r="370" s="151" customFormat="1" ht="20.100000000000001" customHeight="1"/>
    <row r="371" s="151" customFormat="1" ht="20.100000000000001" customHeight="1"/>
    <row r="372" s="151" customFormat="1" ht="20.100000000000001" customHeight="1"/>
    <row r="373" s="151" customFormat="1" ht="20.100000000000001" customHeight="1"/>
    <row r="374" s="151" customFormat="1" ht="20.100000000000001" customHeight="1"/>
    <row r="375" s="151" customFormat="1" ht="20.100000000000001" customHeight="1"/>
    <row r="376" s="151" customFormat="1" ht="20.100000000000001" customHeight="1"/>
    <row r="377" s="151" customFormat="1" ht="20.100000000000001" customHeight="1"/>
    <row r="378" s="151" customFormat="1" ht="20.100000000000001" customHeight="1"/>
    <row r="379" s="151" customFormat="1" ht="20.100000000000001" customHeight="1"/>
    <row r="380" s="151" customFormat="1" ht="20.100000000000001" customHeight="1"/>
    <row r="381" s="151" customFormat="1" ht="20.100000000000001" customHeight="1"/>
    <row r="382" s="151" customFormat="1" ht="20.100000000000001" customHeight="1"/>
    <row r="383" s="151" customFormat="1" ht="20.100000000000001" customHeight="1"/>
    <row r="384" s="151" customFormat="1" ht="20.100000000000001" customHeight="1"/>
    <row r="385" s="151" customFormat="1" ht="20.100000000000001" customHeight="1"/>
    <row r="386" s="151" customFormat="1" ht="20.100000000000001" customHeight="1"/>
    <row r="387" s="151" customFormat="1" ht="20.100000000000001" customHeight="1"/>
    <row r="388" s="151" customFormat="1" ht="20.100000000000001" customHeight="1"/>
    <row r="389" s="151" customFormat="1" ht="20.100000000000001" customHeight="1"/>
    <row r="390" s="151" customFormat="1" ht="20.100000000000001" customHeight="1"/>
    <row r="391" s="151" customFormat="1" ht="20.100000000000001" customHeight="1"/>
    <row r="392" s="151" customFormat="1" ht="20.100000000000001" customHeight="1"/>
    <row r="393" s="151" customFormat="1" ht="20.100000000000001" customHeight="1"/>
    <row r="394" s="151" customFormat="1" ht="20.100000000000001" customHeight="1"/>
    <row r="395" s="151" customFormat="1" ht="20.100000000000001" customHeight="1"/>
    <row r="396" s="151" customFormat="1" ht="20.100000000000001" customHeight="1"/>
    <row r="397" s="151" customFormat="1" ht="20.100000000000001" customHeight="1"/>
    <row r="398" s="151" customFormat="1" ht="20.100000000000001" customHeight="1"/>
    <row r="399" s="151" customFormat="1" ht="20.100000000000001" customHeight="1"/>
    <row r="400" s="151" customFormat="1" ht="20.100000000000001" customHeight="1"/>
    <row r="401" s="151" customFormat="1" ht="20.100000000000001" customHeight="1"/>
    <row r="402" s="151" customFormat="1" ht="20.100000000000001" customHeight="1"/>
    <row r="403" s="151" customFormat="1" ht="20.100000000000001" customHeight="1"/>
    <row r="404" s="151" customFormat="1" ht="20.100000000000001" customHeight="1"/>
    <row r="405" s="151" customFormat="1" ht="20.100000000000001" customHeight="1"/>
    <row r="406" s="151" customFormat="1" ht="20.100000000000001" customHeight="1"/>
    <row r="407" s="151" customFormat="1" ht="20.100000000000001" customHeight="1"/>
    <row r="408" s="151" customFormat="1" ht="20.100000000000001" customHeight="1"/>
    <row r="409" s="151" customFormat="1" ht="20.100000000000001" customHeight="1"/>
    <row r="410" s="151" customFormat="1" ht="20.100000000000001" customHeight="1"/>
    <row r="411" s="151" customFormat="1" ht="20.100000000000001" customHeight="1"/>
    <row r="412" s="151" customFormat="1" ht="20.100000000000001" customHeight="1"/>
    <row r="413" s="151" customFormat="1" ht="20.100000000000001" customHeight="1"/>
    <row r="414" s="151" customFormat="1" ht="20.100000000000001" customHeight="1"/>
    <row r="415" s="151" customFormat="1" ht="20.100000000000001" customHeight="1"/>
    <row r="416" s="151" customFormat="1" ht="20.100000000000001" customHeight="1"/>
    <row r="417" s="151" customFormat="1" ht="20.100000000000001" customHeight="1"/>
    <row r="418" s="151" customFormat="1" ht="20.100000000000001" customHeight="1"/>
    <row r="419" s="151" customFormat="1" ht="20.100000000000001" customHeight="1"/>
    <row r="420" s="151" customFormat="1" ht="20.100000000000001" customHeight="1"/>
    <row r="421" s="151" customFormat="1" ht="20.100000000000001" customHeight="1"/>
    <row r="422" s="151" customFormat="1" ht="20.100000000000001" customHeight="1"/>
    <row r="423" s="151" customFormat="1" ht="20.100000000000001" customHeight="1"/>
    <row r="424" s="151" customFormat="1" ht="20.100000000000001" customHeight="1"/>
    <row r="425" s="151" customFormat="1" ht="20.100000000000001" customHeight="1"/>
    <row r="426" s="151" customFormat="1" ht="20.100000000000001" customHeight="1"/>
    <row r="427" s="151" customFormat="1" ht="20.100000000000001" customHeight="1"/>
    <row r="428" s="151" customFormat="1" ht="20.100000000000001" customHeight="1"/>
    <row r="429" s="151" customFormat="1" ht="20.100000000000001" customHeight="1"/>
    <row r="430" s="151" customFormat="1" ht="20.100000000000001" customHeight="1"/>
    <row r="431" s="151" customFormat="1" ht="20.100000000000001" customHeight="1"/>
    <row r="432" s="151" customFormat="1" ht="20.100000000000001" customHeight="1"/>
    <row r="433" s="151" customFormat="1" ht="20.100000000000001" customHeight="1"/>
    <row r="434" s="151" customFormat="1" ht="20.100000000000001" customHeight="1"/>
    <row r="435" s="151" customFormat="1" ht="20.100000000000001" customHeight="1"/>
    <row r="436" s="151" customFormat="1" ht="20.100000000000001" customHeight="1"/>
    <row r="437" s="151" customFormat="1" ht="20.100000000000001" customHeight="1"/>
    <row r="438" s="151" customFormat="1" ht="20.100000000000001" customHeight="1"/>
    <row r="439" s="151" customFormat="1" ht="20.100000000000001" customHeight="1"/>
    <row r="440" s="151" customFormat="1" ht="20.100000000000001" customHeight="1"/>
    <row r="441" s="151" customFormat="1" ht="20.100000000000001" customHeight="1"/>
    <row r="442" s="151" customFormat="1" ht="20.100000000000001" customHeight="1"/>
    <row r="443" s="151" customFormat="1" ht="20.100000000000001" customHeight="1"/>
    <row r="444" s="151" customFormat="1" ht="20.100000000000001" customHeight="1"/>
    <row r="445" s="151" customFormat="1" ht="20.100000000000001" customHeight="1"/>
    <row r="446" s="151" customFormat="1" ht="20.100000000000001" customHeight="1"/>
    <row r="447" s="151" customFormat="1" ht="20.100000000000001" customHeight="1"/>
    <row r="448" s="151" customFormat="1" ht="20.100000000000001" customHeight="1"/>
    <row r="449" s="151" customFormat="1" ht="20.100000000000001" customHeight="1"/>
    <row r="450" s="151" customFormat="1" ht="20.100000000000001" customHeight="1"/>
    <row r="451" s="151" customFormat="1" ht="20.100000000000001" customHeight="1"/>
    <row r="452" s="151" customFormat="1" ht="20.100000000000001" customHeight="1"/>
    <row r="453" s="151" customFormat="1" ht="20.100000000000001" customHeight="1"/>
    <row r="454" s="151" customFormat="1" ht="20.100000000000001" customHeight="1"/>
    <row r="455" s="151" customFormat="1" ht="20.100000000000001" customHeight="1"/>
    <row r="456" s="151" customFormat="1" ht="20.100000000000001" customHeight="1"/>
    <row r="457" s="151" customFormat="1" ht="20.100000000000001" customHeight="1"/>
    <row r="458" s="151" customFormat="1" ht="20.100000000000001" customHeight="1"/>
    <row r="459" s="151" customFormat="1" ht="20.100000000000001" customHeight="1"/>
    <row r="460" s="151" customFormat="1" ht="20.100000000000001" customHeight="1"/>
    <row r="461" s="151" customFormat="1" ht="20.100000000000001" customHeight="1"/>
    <row r="462" s="151" customFormat="1" ht="20.100000000000001" customHeight="1"/>
    <row r="463" s="151" customFormat="1" ht="20.100000000000001" customHeight="1"/>
    <row r="464" s="151" customFormat="1" ht="20.100000000000001" customHeight="1"/>
    <row r="465" s="151" customFormat="1" ht="20.100000000000001" customHeight="1"/>
    <row r="466" s="151" customFormat="1" ht="20.100000000000001" customHeight="1"/>
    <row r="467" s="151" customFormat="1" ht="20.100000000000001" customHeight="1"/>
    <row r="468" s="151" customFormat="1" ht="20.100000000000001" customHeight="1"/>
    <row r="469" s="151" customFormat="1" ht="20.100000000000001" customHeight="1"/>
    <row r="470" s="151" customFormat="1" ht="20.100000000000001" customHeight="1"/>
    <row r="471" s="151" customFormat="1" ht="20.100000000000001" customHeight="1"/>
    <row r="472" s="151" customFormat="1" ht="20.100000000000001" customHeight="1"/>
    <row r="473" s="151" customFormat="1" ht="20.100000000000001" customHeight="1"/>
    <row r="474" s="151" customFormat="1" ht="20.100000000000001" customHeight="1"/>
    <row r="475" s="151" customFormat="1" ht="20.100000000000001" customHeight="1"/>
    <row r="476" s="151" customFormat="1" ht="20.100000000000001" customHeight="1"/>
    <row r="477" s="151" customFormat="1" ht="20.100000000000001" customHeight="1"/>
    <row r="478" s="151" customFormat="1" ht="20.100000000000001" customHeight="1"/>
    <row r="479" s="151" customFormat="1" ht="20.100000000000001" customHeight="1"/>
    <row r="480" s="151" customFormat="1" ht="20.100000000000001" customHeight="1"/>
    <row r="481" s="151" customFormat="1" ht="20.100000000000001" customHeight="1"/>
    <row r="482" s="151" customFormat="1" ht="20.100000000000001" customHeight="1"/>
    <row r="483" s="151" customFormat="1" ht="20.100000000000001" customHeight="1"/>
    <row r="484" s="151" customFormat="1" ht="20.100000000000001" customHeight="1"/>
    <row r="485" s="151" customFormat="1" ht="20.100000000000001" customHeight="1"/>
    <row r="486" s="151" customFormat="1" ht="20.100000000000001" customHeight="1"/>
    <row r="487" s="151" customFormat="1" ht="20.100000000000001" customHeight="1"/>
    <row r="488" s="151" customFormat="1" ht="20.100000000000001" customHeight="1"/>
    <row r="489" s="151" customFormat="1" ht="20.100000000000001" customHeight="1"/>
    <row r="490" s="151" customFormat="1" ht="20.100000000000001" customHeight="1"/>
    <row r="491" s="151" customFormat="1" ht="20.100000000000001" customHeight="1"/>
    <row r="492" s="151" customFormat="1" ht="20.100000000000001" customHeight="1"/>
    <row r="493" s="151" customFormat="1" ht="20.100000000000001" customHeight="1"/>
    <row r="494" s="151" customFormat="1" ht="20.100000000000001" customHeight="1"/>
    <row r="495" s="151" customFormat="1" ht="20.100000000000001" customHeight="1"/>
    <row r="496" s="151" customFormat="1" ht="20.100000000000001" customHeight="1"/>
    <row r="497" s="151" customFormat="1" ht="20.100000000000001" customHeight="1"/>
    <row r="498" s="151" customFormat="1" ht="20.100000000000001" customHeight="1"/>
    <row r="499" s="151" customFormat="1" ht="20.100000000000001" customHeight="1"/>
    <row r="500" s="151" customFormat="1" ht="20.100000000000001" customHeight="1"/>
    <row r="501" s="151" customFormat="1" ht="20.100000000000001" customHeight="1"/>
    <row r="502" s="151" customFormat="1" ht="20.100000000000001" customHeight="1"/>
    <row r="503" s="151" customFormat="1" ht="20.100000000000001" customHeight="1"/>
    <row r="504" s="151" customFormat="1" ht="20.100000000000001" customHeight="1"/>
    <row r="505" s="151" customFormat="1" ht="20.100000000000001" customHeight="1"/>
    <row r="506" s="151" customFormat="1" ht="20.100000000000001" customHeight="1"/>
    <row r="507" s="151" customFormat="1" ht="20.100000000000001" customHeight="1"/>
    <row r="508" s="151" customFormat="1" ht="20.100000000000001" customHeight="1"/>
    <row r="509" s="151" customFormat="1" ht="20.100000000000001" customHeight="1"/>
    <row r="510" s="151" customFormat="1" ht="20.100000000000001" customHeight="1"/>
    <row r="511" s="151" customFormat="1" ht="20.100000000000001" customHeight="1"/>
    <row r="512" s="151" customFormat="1" ht="20.100000000000001" customHeight="1"/>
    <row r="513" s="151" customFormat="1" ht="20.100000000000001" customHeight="1"/>
    <row r="514" s="151" customFormat="1" ht="20.100000000000001" customHeight="1"/>
    <row r="515" s="151" customFormat="1" ht="20.100000000000001" customHeight="1"/>
    <row r="516" s="151" customFormat="1" ht="20.100000000000001" customHeight="1"/>
    <row r="517" s="151" customFormat="1" ht="20.100000000000001" customHeight="1"/>
    <row r="518" s="151" customFormat="1" ht="20.100000000000001" customHeight="1"/>
    <row r="519" s="151" customFormat="1" ht="20.100000000000001" customHeight="1"/>
    <row r="520" s="151" customFormat="1" ht="20.100000000000001" customHeight="1"/>
    <row r="521" s="151" customFormat="1" ht="20.100000000000001" customHeight="1"/>
    <row r="522" s="151" customFormat="1" ht="20.100000000000001" customHeight="1"/>
    <row r="523" s="151" customFormat="1" ht="20.100000000000001" customHeight="1"/>
    <row r="524" s="151" customFormat="1" ht="20.100000000000001" customHeight="1"/>
    <row r="525" s="151" customFormat="1" ht="20.100000000000001" customHeight="1"/>
    <row r="526" s="151" customFormat="1" ht="20.100000000000001" customHeight="1"/>
    <row r="527" s="151" customFormat="1" ht="20.100000000000001" customHeight="1"/>
    <row r="528" s="151" customFormat="1" ht="20.100000000000001" customHeight="1"/>
    <row r="529" s="151" customFormat="1" ht="20.100000000000001" customHeight="1"/>
    <row r="530" s="151" customFormat="1" ht="20.100000000000001" customHeight="1"/>
    <row r="531" s="151" customFormat="1" ht="20.100000000000001" customHeight="1"/>
    <row r="532" s="151" customFormat="1" ht="20.100000000000001" customHeight="1"/>
    <row r="533" s="151" customFormat="1" ht="20.100000000000001" customHeight="1"/>
    <row r="534" s="151" customFormat="1" ht="20.100000000000001" customHeight="1"/>
    <row r="535" s="151" customFormat="1" ht="20.100000000000001" customHeight="1"/>
    <row r="536" s="151" customFormat="1" ht="20.100000000000001" customHeight="1"/>
    <row r="537" s="151" customFormat="1" ht="20.100000000000001" customHeight="1"/>
    <row r="538" s="151" customFormat="1" ht="20.100000000000001" customHeight="1"/>
    <row r="539" s="151" customFormat="1" ht="20.100000000000001" customHeight="1"/>
    <row r="540" s="151" customFormat="1" ht="20.100000000000001" customHeight="1"/>
    <row r="541" s="151" customFormat="1" ht="20.100000000000001" customHeight="1"/>
    <row r="542" s="151" customFormat="1" ht="20.100000000000001" customHeight="1"/>
    <row r="543" s="151" customFormat="1" ht="20.100000000000001" customHeight="1"/>
    <row r="544" s="151" customFormat="1" ht="20.100000000000001" customHeight="1"/>
    <row r="545" s="151" customFormat="1" ht="20.100000000000001" customHeight="1"/>
    <row r="546" s="151" customFormat="1" ht="20.100000000000001" customHeight="1"/>
    <row r="547" s="151" customFormat="1" ht="20.100000000000001" customHeight="1"/>
    <row r="548" s="151" customFormat="1" ht="20.100000000000001" customHeight="1"/>
    <row r="549" s="151" customFormat="1" ht="20.100000000000001" customHeight="1"/>
    <row r="550" s="151" customFormat="1" ht="20.100000000000001" customHeight="1"/>
    <row r="551" s="151" customFormat="1" ht="20.100000000000001" customHeight="1"/>
    <row r="552" s="151" customFormat="1" ht="20.100000000000001" customHeight="1"/>
    <row r="553" s="151" customFormat="1" ht="20.100000000000001" customHeight="1"/>
    <row r="554" s="151" customFormat="1" ht="20.100000000000001" customHeight="1"/>
    <row r="555" s="151" customFormat="1" ht="20.100000000000001" customHeight="1"/>
    <row r="556" s="151" customFormat="1" ht="20.100000000000001" customHeight="1"/>
    <row r="557" s="151" customFormat="1" ht="20.100000000000001" customHeight="1"/>
    <row r="558" s="151" customFormat="1" ht="20.100000000000001" customHeight="1"/>
    <row r="559" s="151" customFormat="1" ht="20.100000000000001" customHeight="1"/>
    <row r="560" s="151" customFormat="1" ht="20.100000000000001" customHeight="1"/>
    <row r="561" s="151" customFormat="1" ht="20.100000000000001" customHeight="1"/>
    <row r="562" s="151" customFormat="1" ht="20.100000000000001" customHeight="1"/>
    <row r="563" s="151" customFormat="1" ht="20.100000000000001" customHeight="1"/>
    <row r="564" s="151" customFormat="1" ht="20.100000000000001" customHeight="1"/>
    <row r="565" s="151" customFormat="1" ht="20.100000000000001" customHeight="1"/>
    <row r="566" s="151" customFormat="1" ht="20.100000000000001" customHeight="1"/>
    <row r="567" s="151" customFormat="1" ht="20.100000000000001" customHeight="1"/>
    <row r="568" s="151" customFormat="1" ht="20.100000000000001" customHeight="1"/>
    <row r="569" s="151" customFormat="1" ht="20.100000000000001" customHeight="1"/>
    <row r="570" s="151" customFormat="1" ht="20.100000000000001" customHeight="1"/>
    <row r="571" s="151" customFormat="1" ht="20.100000000000001" customHeight="1"/>
    <row r="572" s="151" customFormat="1" ht="20.100000000000001" customHeight="1"/>
    <row r="573" s="151" customFormat="1" ht="20.100000000000001" customHeight="1"/>
    <row r="574" s="151" customFormat="1" ht="20.100000000000001" customHeight="1"/>
    <row r="575" s="151" customFormat="1" ht="20.100000000000001" customHeight="1"/>
    <row r="576" s="151" customFormat="1" ht="20.100000000000001" customHeight="1"/>
    <row r="577" s="151" customFormat="1" ht="20.100000000000001" customHeight="1"/>
    <row r="578" s="151" customFormat="1" ht="20.100000000000001" customHeight="1"/>
    <row r="579" s="151" customFormat="1" ht="20.100000000000001" customHeight="1"/>
    <row r="580" s="151" customFormat="1" ht="20.100000000000001" customHeight="1"/>
    <row r="581" s="151" customFormat="1" ht="20.100000000000001" customHeight="1"/>
    <row r="582" s="151" customFormat="1" ht="20.100000000000001" customHeight="1"/>
    <row r="583" s="151" customFormat="1" ht="20.100000000000001" customHeight="1"/>
    <row r="584" s="151" customFormat="1" ht="20.100000000000001" customHeight="1"/>
    <row r="585" s="151" customFormat="1" ht="20.100000000000001" customHeight="1"/>
    <row r="586" s="151" customFormat="1" ht="20.100000000000001" customHeight="1"/>
    <row r="587" s="151" customFormat="1" ht="20.100000000000001" customHeight="1"/>
    <row r="588" s="151" customFormat="1" ht="20.100000000000001" customHeight="1"/>
    <row r="589" s="151" customFormat="1" ht="20.100000000000001" customHeight="1"/>
    <row r="590" s="151" customFormat="1" ht="20.100000000000001" customHeight="1"/>
    <row r="591" s="151" customFormat="1" ht="20.100000000000001" customHeight="1"/>
    <row r="592" s="151" customFormat="1" ht="20.100000000000001" customHeight="1"/>
    <row r="593" s="151" customFormat="1" ht="20.100000000000001" customHeight="1"/>
    <row r="594" s="151" customFormat="1" ht="20.100000000000001" customHeight="1"/>
    <row r="595" s="151" customFormat="1" ht="20.100000000000001" customHeight="1"/>
    <row r="596" s="151" customFormat="1" ht="20.100000000000001" customHeight="1"/>
    <row r="597" s="151" customFormat="1" ht="20.100000000000001" customHeight="1"/>
    <row r="598" s="151" customFormat="1" ht="20.100000000000001" customHeight="1"/>
    <row r="599" s="151" customFormat="1" ht="20.100000000000001" customHeight="1"/>
    <row r="600" s="151" customFormat="1" ht="20.100000000000001" customHeight="1"/>
    <row r="601" s="151" customFormat="1" ht="20.100000000000001" customHeight="1"/>
    <row r="602" s="151" customFormat="1" ht="20.100000000000001" customHeight="1"/>
    <row r="603" s="151" customFormat="1" ht="20.100000000000001" customHeight="1"/>
    <row r="604" s="151" customFormat="1" ht="20.100000000000001" customHeight="1"/>
    <row r="605" s="151" customFormat="1" ht="20.100000000000001" customHeight="1"/>
    <row r="606" s="151" customFormat="1" ht="20.100000000000001" customHeight="1"/>
    <row r="607" s="151" customFormat="1" ht="20.100000000000001" customHeight="1"/>
    <row r="608" s="151" customFormat="1" ht="20.100000000000001" customHeight="1"/>
    <row r="609" s="151" customFormat="1" ht="20.100000000000001" customHeight="1"/>
    <row r="610" s="151" customFormat="1" ht="20.100000000000001" customHeight="1"/>
    <row r="611" s="151" customFormat="1" ht="20.100000000000001" customHeight="1"/>
    <row r="612" s="151" customFormat="1" ht="20.100000000000001" customHeight="1"/>
    <row r="613" s="151" customFormat="1" ht="20.100000000000001" customHeight="1"/>
    <row r="614" s="151" customFormat="1" ht="20.100000000000001" customHeight="1"/>
    <row r="615" s="151" customFormat="1" ht="20.100000000000001" customHeight="1"/>
    <row r="616" s="151" customFormat="1" ht="20.100000000000001" customHeight="1"/>
    <row r="617" s="151" customFormat="1" ht="20.100000000000001" customHeight="1"/>
    <row r="618" s="151" customFormat="1" ht="20.100000000000001" customHeight="1"/>
    <row r="619" s="151" customFormat="1" ht="20.100000000000001" customHeight="1"/>
    <row r="620" s="151" customFormat="1" ht="20.100000000000001" customHeight="1"/>
    <row r="621" s="151" customFormat="1" ht="20.100000000000001" customHeight="1"/>
    <row r="622" s="151" customFormat="1" ht="20.100000000000001" customHeight="1"/>
    <row r="623" s="151" customFormat="1" ht="20.100000000000001" customHeight="1"/>
    <row r="624" s="151" customFormat="1" ht="20.100000000000001" customHeight="1"/>
    <row r="625" s="151" customFormat="1" ht="20.100000000000001" customHeight="1"/>
    <row r="626" s="151" customFormat="1" ht="20.100000000000001" customHeight="1"/>
    <row r="627" s="151" customFormat="1" ht="20.100000000000001" customHeight="1"/>
    <row r="628" s="151" customFormat="1" ht="20.100000000000001" customHeight="1"/>
    <row r="629" s="151" customFormat="1" ht="20.100000000000001" customHeight="1"/>
    <row r="630" s="151" customFormat="1" ht="20.100000000000001" customHeight="1"/>
    <row r="631" s="151" customFormat="1" ht="20.100000000000001" customHeight="1"/>
    <row r="632" s="151" customFormat="1" ht="20.100000000000001" customHeight="1"/>
    <row r="633" s="151" customFormat="1" ht="20.100000000000001" customHeight="1"/>
    <row r="634" s="151" customFormat="1" ht="20.100000000000001" customHeight="1"/>
    <row r="635" s="151" customFormat="1" ht="20.100000000000001" customHeight="1"/>
    <row r="636" s="151" customFormat="1" ht="20.100000000000001" customHeight="1"/>
    <row r="637" s="151" customFormat="1" ht="20.100000000000001" customHeight="1"/>
    <row r="638" s="151" customFormat="1" ht="20.100000000000001" customHeight="1"/>
    <row r="639" s="151" customFormat="1" ht="20.100000000000001" customHeight="1"/>
    <row r="640" s="151" customFormat="1" ht="20.100000000000001" customHeight="1"/>
    <row r="641" s="151" customFormat="1" ht="20.100000000000001" customHeight="1"/>
    <row r="642" s="151" customFormat="1" ht="20.100000000000001" customHeight="1"/>
    <row r="643" s="151" customFormat="1" ht="20.100000000000001" customHeight="1"/>
    <row r="644" s="151" customFormat="1" ht="20.100000000000001" customHeight="1"/>
    <row r="645" s="151" customFormat="1" ht="20.100000000000001" customHeight="1"/>
    <row r="646" s="151" customFormat="1" ht="20.100000000000001" customHeight="1"/>
    <row r="647" s="151" customFormat="1" ht="20.100000000000001" customHeight="1"/>
    <row r="648" s="151" customFormat="1" ht="20.100000000000001" customHeight="1"/>
    <row r="649" s="151" customFormat="1" ht="20.100000000000001" customHeight="1"/>
    <row r="650" s="151" customFormat="1" ht="20.100000000000001" customHeight="1"/>
    <row r="651" s="151" customFormat="1" ht="20.100000000000001" customHeight="1"/>
    <row r="652" s="151" customFormat="1" ht="20.100000000000001" customHeight="1"/>
    <row r="653" s="151" customFormat="1" ht="20.100000000000001" customHeight="1"/>
    <row r="654" s="151" customFormat="1" ht="20.100000000000001" customHeight="1"/>
    <row r="655" s="151" customFormat="1" ht="20.100000000000001" customHeight="1"/>
    <row r="656" s="151" customFormat="1" ht="20.100000000000001" customHeight="1"/>
    <row r="657" s="151" customFormat="1" ht="20.100000000000001" customHeight="1"/>
    <row r="658" s="151" customFormat="1" ht="20.100000000000001" customHeight="1"/>
    <row r="659" s="151" customFormat="1" ht="20.100000000000001" customHeight="1"/>
    <row r="660" s="151" customFormat="1" ht="20.100000000000001" customHeight="1"/>
    <row r="661" s="151" customFormat="1" ht="20.100000000000001" customHeight="1"/>
    <row r="662" s="151" customFormat="1" ht="20.100000000000001" customHeight="1"/>
    <row r="663" s="151" customFormat="1" ht="20.100000000000001" customHeight="1"/>
    <row r="664" s="151" customFormat="1" ht="20.100000000000001" customHeight="1"/>
    <row r="665" s="151" customFormat="1" ht="20.100000000000001" customHeight="1"/>
    <row r="666" s="151" customFormat="1" ht="20.100000000000001" customHeight="1"/>
    <row r="667" s="151" customFormat="1" ht="20.100000000000001" customHeight="1"/>
    <row r="668" s="151" customFormat="1" ht="20.100000000000001" customHeight="1"/>
    <row r="669" s="151" customFormat="1" ht="20.100000000000001" customHeight="1"/>
    <row r="670" s="151" customFormat="1" ht="20.100000000000001" customHeight="1"/>
    <row r="671" s="151" customFormat="1" ht="20.100000000000001" customHeight="1"/>
    <row r="672" s="151" customFormat="1" ht="20.100000000000001" customHeight="1"/>
    <row r="673" s="151" customFormat="1" ht="20.100000000000001" customHeight="1"/>
    <row r="674" s="151" customFormat="1" ht="20.100000000000001" customHeight="1"/>
    <row r="675" s="151" customFormat="1" ht="20.100000000000001" customHeight="1"/>
    <row r="676" s="151" customFormat="1" ht="20.100000000000001" customHeight="1"/>
    <row r="677" s="151" customFormat="1" ht="20.100000000000001" customHeight="1"/>
    <row r="678" s="151" customFormat="1" ht="20.100000000000001" customHeight="1"/>
    <row r="679" s="151" customFormat="1" ht="20.100000000000001" customHeight="1"/>
    <row r="680" s="151" customFormat="1" ht="20.100000000000001" customHeight="1"/>
    <row r="681" s="151" customFormat="1" ht="20.100000000000001" customHeight="1"/>
    <row r="682" s="151" customFormat="1" ht="20.100000000000001" customHeight="1"/>
    <row r="683" s="151" customFormat="1" ht="20.100000000000001" customHeight="1"/>
    <row r="684" s="151" customFormat="1" ht="20.100000000000001" customHeight="1"/>
    <row r="685" s="151" customFormat="1" ht="20.100000000000001" customHeight="1"/>
    <row r="686" s="151" customFormat="1" ht="20.100000000000001" customHeight="1"/>
    <row r="687" s="151" customFormat="1" ht="20.100000000000001" customHeight="1"/>
    <row r="688" s="151" customFormat="1" ht="20.100000000000001" customHeight="1"/>
    <row r="689" s="151" customFormat="1" ht="20.100000000000001" customHeight="1"/>
    <row r="690" s="151" customFormat="1" ht="20.100000000000001" customHeight="1"/>
    <row r="691" s="151" customFormat="1" ht="20.100000000000001" customHeight="1"/>
    <row r="692" s="151" customFormat="1" ht="20.100000000000001" customHeight="1"/>
    <row r="693" s="151" customFormat="1" ht="20.100000000000001" customHeight="1"/>
    <row r="694" s="151" customFormat="1" ht="20.100000000000001" customHeight="1"/>
    <row r="695" s="151" customFormat="1" ht="20.100000000000001" customHeight="1"/>
    <row r="696" s="151" customFormat="1" ht="20.100000000000001" customHeight="1"/>
    <row r="697" s="151" customFormat="1" ht="20.100000000000001" customHeight="1"/>
    <row r="698" s="151" customFormat="1" ht="20.100000000000001" customHeight="1"/>
    <row r="699" s="151" customFormat="1" ht="20.100000000000001" customHeight="1"/>
    <row r="700" s="151" customFormat="1" ht="20.100000000000001" customHeight="1"/>
    <row r="701" s="151" customFormat="1" ht="20.100000000000001" customHeight="1"/>
    <row r="702" s="151" customFormat="1" ht="20.100000000000001" customHeight="1"/>
    <row r="703" s="151" customFormat="1" ht="20.100000000000001" customHeight="1"/>
    <row r="704" s="151" customFormat="1" ht="20.100000000000001" customHeight="1"/>
    <row r="705" s="151" customFormat="1" ht="20.100000000000001" customHeight="1"/>
    <row r="706" s="151" customFormat="1" ht="20.100000000000001" customHeight="1"/>
    <row r="707" s="151" customFormat="1" ht="20.100000000000001" customHeight="1"/>
    <row r="708" s="151" customFormat="1" ht="20.100000000000001" customHeight="1"/>
    <row r="709" s="151" customFormat="1" ht="20.100000000000001" customHeight="1"/>
    <row r="710" s="151" customFormat="1" ht="20.100000000000001" customHeight="1"/>
    <row r="711" s="151" customFormat="1" ht="20.100000000000001" customHeight="1"/>
    <row r="712" s="151" customFormat="1" ht="20.100000000000001" customHeight="1"/>
    <row r="713" s="151" customFormat="1" ht="20.100000000000001" customHeight="1"/>
    <row r="714" s="151" customFormat="1" ht="20.100000000000001" customHeight="1"/>
    <row r="715" s="151" customFormat="1" ht="20.100000000000001" customHeight="1"/>
    <row r="716" s="151" customFormat="1" ht="20.100000000000001" customHeight="1"/>
    <row r="717" s="151" customFormat="1" ht="20.100000000000001" customHeight="1"/>
    <row r="718" s="151" customFormat="1" ht="20.100000000000001" customHeight="1"/>
    <row r="719" s="151" customFormat="1" ht="20.100000000000001" customHeight="1"/>
    <row r="720" s="151" customFormat="1" ht="20.100000000000001" customHeight="1"/>
    <row r="721" s="151" customFormat="1" ht="20.100000000000001" customHeight="1"/>
    <row r="722" s="151" customFormat="1" ht="20.100000000000001" customHeight="1"/>
    <row r="723" s="151" customFormat="1" ht="20.100000000000001" customHeight="1"/>
    <row r="724" s="151" customFormat="1" ht="20.100000000000001" customHeight="1"/>
    <row r="725" s="151" customFormat="1" ht="20.100000000000001" customHeight="1"/>
    <row r="726" s="151" customFormat="1" ht="20.100000000000001" customHeight="1"/>
    <row r="727" s="151" customFormat="1" ht="20.100000000000001" customHeight="1"/>
    <row r="728" s="151" customFormat="1" ht="20.100000000000001" customHeight="1"/>
    <row r="729" s="151" customFormat="1" ht="20.100000000000001" customHeight="1"/>
  </sheetData>
  <sheetProtection algorithmName="SHA-512" hashValue="SI3UJOiyBHm4q9wC+dFoW28o/74WXwAKeuj4pZbYR8yjikRPbtq7lTxarvFKqKhXI5ykAXc3XMk7jCDcnWvy2g==" saltValue="eJTXS8GFrwUSrpz0I7VCxw==" spinCount="100000" sheet="1" objects="1" scenarios="1" selectLockedCells="1"/>
  <mergeCells count="73">
    <mergeCell ref="C295:D295"/>
    <mergeCell ref="C296:D296"/>
    <mergeCell ref="C297:D297"/>
    <mergeCell ref="C298:D298"/>
    <mergeCell ref="F96:G96"/>
    <mergeCell ref="C96:E96"/>
    <mergeCell ref="C289:D289"/>
    <mergeCell ref="C290:D290"/>
    <mergeCell ref="C291:D291"/>
    <mergeCell ref="C292:D292"/>
    <mergeCell ref="C293:D293"/>
    <mergeCell ref="C294:D294"/>
    <mergeCell ref="C273:D273"/>
    <mergeCell ref="C274:D274"/>
    <mergeCell ref="C275:D275"/>
    <mergeCell ref="C286:D286"/>
    <mergeCell ref="C287:D287"/>
    <mergeCell ref="C288:D288"/>
    <mergeCell ref="C267:D267"/>
    <mergeCell ref="C268:D268"/>
    <mergeCell ref="C269:D269"/>
    <mergeCell ref="C270:D270"/>
    <mergeCell ref="C271:D271"/>
    <mergeCell ref="C272:D272"/>
    <mergeCell ref="C266:D266"/>
    <mergeCell ref="C158:D158"/>
    <mergeCell ref="C159:D159"/>
    <mergeCell ref="C160:D160"/>
    <mergeCell ref="C184:D184"/>
    <mergeCell ref="C208:D208"/>
    <mergeCell ref="C232:D232"/>
    <mergeCell ref="C256:D256"/>
    <mergeCell ref="C262:D262"/>
    <mergeCell ref="C263:D263"/>
    <mergeCell ref="C264:D264"/>
    <mergeCell ref="C265:D265"/>
    <mergeCell ref="C157:D157"/>
    <mergeCell ref="C146:D146"/>
    <mergeCell ref="C147:D147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45:D145"/>
    <mergeCell ref="C124:D124"/>
    <mergeCell ref="C125:D125"/>
    <mergeCell ref="C126:D126"/>
    <mergeCell ref="C127:D127"/>
    <mergeCell ref="C128:D128"/>
    <mergeCell ref="C129:D129"/>
    <mergeCell ref="C130:D130"/>
    <mergeCell ref="C136:D136"/>
    <mergeCell ref="C142:D142"/>
    <mergeCell ref="C143:D143"/>
    <mergeCell ref="C144:D144"/>
    <mergeCell ref="C99:D99"/>
    <mergeCell ref="C100:D100"/>
    <mergeCell ref="G110:H110"/>
    <mergeCell ref="C123:D123"/>
    <mergeCell ref="F95:G95"/>
    <mergeCell ref="J1:M1"/>
    <mergeCell ref="N1:N2"/>
    <mergeCell ref="C8:G8"/>
    <mergeCell ref="C9:G9"/>
    <mergeCell ref="A1:B2"/>
    <mergeCell ref="C1:D2"/>
    <mergeCell ref="E1:E2"/>
    <mergeCell ref="F1:I1"/>
  </mergeCells>
  <phoneticPr fontId="4"/>
  <dataValidations count="1">
    <dataValidation allowBlank="1" showInputMessage="1" sqref="WVK983157:WVK983158 C65653:C65654 IY65653:IY65654 SU65653:SU65654 ACQ65653:ACQ65654 AMM65653:AMM65654 AWI65653:AWI65654 BGE65653:BGE65654 BQA65653:BQA65654 BZW65653:BZW65654 CJS65653:CJS65654 CTO65653:CTO65654 DDK65653:DDK65654 DNG65653:DNG65654 DXC65653:DXC65654 EGY65653:EGY65654 EQU65653:EQU65654 FAQ65653:FAQ65654 FKM65653:FKM65654 FUI65653:FUI65654 GEE65653:GEE65654 GOA65653:GOA65654 GXW65653:GXW65654 HHS65653:HHS65654 HRO65653:HRO65654 IBK65653:IBK65654 ILG65653:ILG65654 IVC65653:IVC65654 JEY65653:JEY65654 JOU65653:JOU65654 JYQ65653:JYQ65654 KIM65653:KIM65654 KSI65653:KSI65654 LCE65653:LCE65654 LMA65653:LMA65654 LVW65653:LVW65654 MFS65653:MFS65654 MPO65653:MPO65654 MZK65653:MZK65654 NJG65653:NJG65654 NTC65653:NTC65654 OCY65653:OCY65654 OMU65653:OMU65654 OWQ65653:OWQ65654 PGM65653:PGM65654 PQI65653:PQI65654 QAE65653:QAE65654 QKA65653:QKA65654 QTW65653:QTW65654 RDS65653:RDS65654 RNO65653:RNO65654 RXK65653:RXK65654 SHG65653:SHG65654 SRC65653:SRC65654 TAY65653:TAY65654 TKU65653:TKU65654 TUQ65653:TUQ65654 UEM65653:UEM65654 UOI65653:UOI65654 UYE65653:UYE65654 VIA65653:VIA65654 VRW65653:VRW65654 WBS65653:WBS65654 WLO65653:WLO65654 WVK65653:WVK65654 C131189:C131190 IY131189:IY131190 SU131189:SU131190 ACQ131189:ACQ131190 AMM131189:AMM131190 AWI131189:AWI131190 BGE131189:BGE131190 BQA131189:BQA131190 BZW131189:BZW131190 CJS131189:CJS131190 CTO131189:CTO131190 DDK131189:DDK131190 DNG131189:DNG131190 DXC131189:DXC131190 EGY131189:EGY131190 EQU131189:EQU131190 FAQ131189:FAQ131190 FKM131189:FKM131190 FUI131189:FUI131190 GEE131189:GEE131190 GOA131189:GOA131190 GXW131189:GXW131190 HHS131189:HHS131190 HRO131189:HRO131190 IBK131189:IBK131190 ILG131189:ILG131190 IVC131189:IVC131190 JEY131189:JEY131190 JOU131189:JOU131190 JYQ131189:JYQ131190 KIM131189:KIM131190 KSI131189:KSI131190 LCE131189:LCE131190 LMA131189:LMA131190 LVW131189:LVW131190 MFS131189:MFS131190 MPO131189:MPO131190 MZK131189:MZK131190 NJG131189:NJG131190 NTC131189:NTC131190 OCY131189:OCY131190 OMU131189:OMU131190 OWQ131189:OWQ131190 PGM131189:PGM131190 PQI131189:PQI131190 QAE131189:QAE131190 QKA131189:QKA131190 QTW131189:QTW131190 RDS131189:RDS131190 RNO131189:RNO131190 RXK131189:RXK131190 SHG131189:SHG131190 SRC131189:SRC131190 TAY131189:TAY131190 TKU131189:TKU131190 TUQ131189:TUQ131190 UEM131189:UEM131190 UOI131189:UOI131190 UYE131189:UYE131190 VIA131189:VIA131190 VRW131189:VRW131190 WBS131189:WBS131190 WLO131189:WLO131190 WVK131189:WVK131190 C196725:C196726 IY196725:IY196726 SU196725:SU196726 ACQ196725:ACQ196726 AMM196725:AMM196726 AWI196725:AWI196726 BGE196725:BGE196726 BQA196725:BQA196726 BZW196725:BZW196726 CJS196725:CJS196726 CTO196725:CTO196726 DDK196725:DDK196726 DNG196725:DNG196726 DXC196725:DXC196726 EGY196725:EGY196726 EQU196725:EQU196726 FAQ196725:FAQ196726 FKM196725:FKM196726 FUI196725:FUI196726 GEE196725:GEE196726 GOA196725:GOA196726 GXW196725:GXW196726 HHS196725:HHS196726 HRO196725:HRO196726 IBK196725:IBK196726 ILG196725:ILG196726 IVC196725:IVC196726 JEY196725:JEY196726 JOU196725:JOU196726 JYQ196725:JYQ196726 KIM196725:KIM196726 KSI196725:KSI196726 LCE196725:LCE196726 LMA196725:LMA196726 LVW196725:LVW196726 MFS196725:MFS196726 MPO196725:MPO196726 MZK196725:MZK196726 NJG196725:NJG196726 NTC196725:NTC196726 OCY196725:OCY196726 OMU196725:OMU196726 OWQ196725:OWQ196726 PGM196725:PGM196726 PQI196725:PQI196726 QAE196725:QAE196726 QKA196725:QKA196726 QTW196725:QTW196726 RDS196725:RDS196726 RNO196725:RNO196726 RXK196725:RXK196726 SHG196725:SHG196726 SRC196725:SRC196726 TAY196725:TAY196726 TKU196725:TKU196726 TUQ196725:TUQ196726 UEM196725:UEM196726 UOI196725:UOI196726 UYE196725:UYE196726 VIA196725:VIA196726 VRW196725:VRW196726 WBS196725:WBS196726 WLO196725:WLO196726 WVK196725:WVK196726 C262261:C262262 IY262261:IY262262 SU262261:SU262262 ACQ262261:ACQ262262 AMM262261:AMM262262 AWI262261:AWI262262 BGE262261:BGE262262 BQA262261:BQA262262 BZW262261:BZW262262 CJS262261:CJS262262 CTO262261:CTO262262 DDK262261:DDK262262 DNG262261:DNG262262 DXC262261:DXC262262 EGY262261:EGY262262 EQU262261:EQU262262 FAQ262261:FAQ262262 FKM262261:FKM262262 FUI262261:FUI262262 GEE262261:GEE262262 GOA262261:GOA262262 GXW262261:GXW262262 HHS262261:HHS262262 HRO262261:HRO262262 IBK262261:IBK262262 ILG262261:ILG262262 IVC262261:IVC262262 JEY262261:JEY262262 JOU262261:JOU262262 JYQ262261:JYQ262262 KIM262261:KIM262262 KSI262261:KSI262262 LCE262261:LCE262262 LMA262261:LMA262262 LVW262261:LVW262262 MFS262261:MFS262262 MPO262261:MPO262262 MZK262261:MZK262262 NJG262261:NJG262262 NTC262261:NTC262262 OCY262261:OCY262262 OMU262261:OMU262262 OWQ262261:OWQ262262 PGM262261:PGM262262 PQI262261:PQI262262 QAE262261:QAE262262 QKA262261:QKA262262 QTW262261:QTW262262 RDS262261:RDS262262 RNO262261:RNO262262 RXK262261:RXK262262 SHG262261:SHG262262 SRC262261:SRC262262 TAY262261:TAY262262 TKU262261:TKU262262 TUQ262261:TUQ262262 UEM262261:UEM262262 UOI262261:UOI262262 UYE262261:UYE262262 VIA262261:VIA262262 VRW262261:VRW262262 WBS262261:WBS262262 WLO262261:WLO262262 WVK262261:WVK262262 C327797:C327798 IY327797:IY327798 SU327797:SU327798 ACQ327797:ACQ327798 AMM327797:AMM327798 AWI327797:AWI327798 BGE327797:BGE327798 BQA327797:BQA327798 BZW327797:BZW327798 CJS327797:CJS327798 CTO327797:CTO327798 DDK327797:DDK327798 DNG327797:DNG327798 DXC327797:DXC327798 EGY327797:EGY327798 EQU327797:EQU327798 FAQ327797:FAQ327798 FKM327797:FKM327798 FUI327797:FUI327798 GEE327797:GEE327798 GOA327797:GOA327798 GXW327797:GXW327798 HHS327797:HHS327798 HRO327797:HRO327798 IBK327797:IBK327798 ILG327797:ILG327798 IVC327797:IVC327798 JEY327797:JEY327798 JOU327797:JOU327798 JYQ327797:JYQ327798 KIM327797:KIM327798 KSI327797:KSI327798 LCE327797:LCE327798 LMA327797:LMA327798 LVW327797:LVW327798 MFS327797:MFS327798 MPO327797:MPO327798 MZK327797:MZK327798 NJG327797:NJG327798 NTC327797:NTC327798 OCY327797:OCY327798 OMU327797:OMU327798 OWQ327797:OWQ327798 PGM327797:PGM327798 PQI327797:PQI327798 QAE327797:QAE327798 QKA327797:QKA327798 QTW327797:QTW327798 RDS327797:RDS327798 RNO327797:RNO327798 RXK327797:RXK327798 SHG327797:SHG327798 SRC327797:SRC327798 TAY327797:TAY327798 TKU327797:TKU327798 TUQ327797:TUQ327798 UEM327797:UEM327798 UOI327797:UOI327798 UYE327797:UYE327798 VIA327797:VIA327798 VRW327797:VRW327798 WBS327797:WBS327798 WLO327797:WLO327798 WVK327797:WVK327798 C393333:C393334 IY393333:IY393334 SU393333:SU393334 ACQ393333:ACQ393334 AMM393333:AMM393334 AWI393333:AWI393334 BGE393333:BGE393334 BQA393333:BQA393334 BZW393333:BZW393334 CJS393333:CJS393334 CTO393333:CTO393334 DDK393333:DDK393334 DNG393333:DNG393334 DXC393333:DXC393334 EGY393333:EGY393334 EQU393333:EQU393334 FAQ393333:FAQ393334 FKM393333:FKM393334 FUI393333:FUI393334 GEE393333:GEE393334 GOA393333:GOA393334 GXW393333:GXW393334 HHS393333:HHS393334 HRO393333:HRO393334 IBK393333:IBK393334 ILG393333:ILG393334 IVC393333:IVC393334 JEY393333:JEY393334 JOU393333:JOU393334 JYQ393333:JYQ393334 KIM393333:KIM393334 KSI393333:KSI393334 LCE393333:LCE393334 LMA393333:LMA393334 LVW393333:LVW393334 MFS393333:MFS393334 MPO393333:MPO393334 MZK393333:MZK393334 NJG393333:NJG393334 NTC393333:NTC393334 OCY393333:OCY393334 OMU393333:OMU393334 OWQ393333:OWQ393334 PGM393333:PGM393334 PQI393333:PQI393334 QAE393333:QAE393334 QKA393333:QKA393334 QTW393333:QTW393334 RDS393333:RDS393334 RNO393333:RNO393334 RXK393333:RXK393334 SHG393333:SHG393334 SRC393333:SRC393334 TAY393333:TAY393334 TKU393333:TKU393334 TUQ393333:TUQ393334 UEM393333:UEM393334 UOI393333:UOI393334 UYE393333:UYE393334 VIA393333:VIA393334 VRW393333:VRW393334 WBS393333:WBS393334 WLO393333:WLO393334 WVK393333:WVK393334 C458869:C458870 IY458869:IY458870 SU458869:SU458870 ACQ458869:ACQ458870 AMM458869:AMM458870 AWI458869:AWI458870 BGE458869:BGE458870 BQA458869:BQA458870 BZW458869:BZW458870 CJS458869:CJS458870 CTO458869:CTO458870 DDK458869:DDK458870 DNG458869:DNG458870 DXC458869:DXC458870 EGY458869:EGY458870 EQU458869:EQU458870 FAQ458869:FAQ458870 FKM458869:FKM458870 FUI458869:FUI458870 GEE458869:GEE458870 GOA458869:GOA458870 GXW458869:GXW458870 HHS458869:HHS458870 HRO458869:HRO458870 IBK458869:IBK458870 ILG458869:ILG458870 IVC458869:IVC458870 JEY458869:JEY458870 JOU458869:JOU458870 JYQ458869:JYQ458870 KIM458869:KIM458870 KSI458869:KSI458870 LCE458869:LCE458870 LMA458869:LMA458870 LVW458869:LVW458870 MFS458869:MFS458870 MPO458869:MPO458870 MZK458869:MZK458870 NJG458869:NJG458870 NTC458869:NTC458870 OCY458869:OCY458870 OMU458869:OMU458870 OWQ458869:OWQ458870 PGM458869:PGM458870 PQI458869:PQI458870 QAE458869:QAE458870 QKA458869:QKA458870 QTW458869:QTW458870 RDS458869:RDS458870 RNO458869:RNO458870 RXK458869:RXK458870 SHG458869:SHG458870 SRC458869:SRC458870 TAY458869:TAY458870 TKU458869:TKU458870 TUQ458869:TUQ458870 UEM458869:UEM458870 UOI458869:UOI458870 UYE458869:UYE458870 VIA458869:VIA458870 VRW458869:VRW458870 WBS458869:WBS458870 WLO458869:WLO458870 WVK458869:WVK458870 C524405:C524406 IY524405:IY524406 SU524405:SU524406 ACQ524405:ACQ524406 AMM524405:AMM524406 AWI524405:AWI524406 BGE524405:BGE524406 BQA524405:BQA524406 BZW524405:BZW524406 CJS524405:CJS524406 CTO524405:CTO524406 DDK524405:DDK524406 DNG524405:DNG524406 DXC524405:DXC524406 EGY524405:EGY524406 EQU524405:EQU524406 FAQ524405:FAQ524406 FKM524405:FKM524406 FUI524405:FUI524406 GEE524405:GEE524406 GOA524405:GOA524406 GXW524405:GXW524406 HHS524405:HHS524406 HRO524405:HRO524406 IBK524405:IBK524406 ILG524405:ILG524406 IVC524405:IVC524406 JEY524405:JEY524406 JOU524405:JOU524406 JYQ524405:JYQ524406 KIM524405:KIM524406 KSI524405:KSI524406 LCE524405:LCE524406 LMA524405:LMA524406 LVW524405:LVW524406 MFS524405:MFS524406 MPO524405:MPO524406 MZK524405:MZK524406 NJG524405:NJG524406 NTC524405:NTC524406 OCY524405:OCY524406 OMU524405:OMU524406 OWQ524405:OWQ524406 PGM524405:PGM524406 PQI524405:PQI524406 QAE524405:QAE524406 QKA524405:QKA524406 QTW524405:QTW524406 RDS524405:RDS524406 RNO524405:RNO524406 RXK524405:RXK524406 SHG524405:SHG524406 SRC524405:SRC524406 TAY524405:TAY524406 TKU524405:TKU524406 TUQ524405:TUQ524406 UEM524405:UEM524406 UOI524405:UOI524406 UYE524405:UYE524406 VIA524405:VIA524406 VRW524405:VRW524406 WBS524405:WBS524406 WLO524405:WLO524406 WVK524405:WVK524406 C589941:C589942 IY589941:IY589942 SU589941:SU589942 ACQ589941:ACQ589942 AMM589941:AMM589942 AWI589941:AWI589942 BGE589941:BGE589942 BQA589941:BQA589942 BZW589941:BZW589942 CJS589941:CJS589942 CTO589941:CTO589942 DDK589941:DDK589942 DNG589941:DNG589942 DXC589941:DXC589942 EGY589941:EGY589942 EQU589941:EQU589942 FAQ589941:FAQ589942 FKM589941:FKM589942 FUI589941:FUI589942 GEE589941:GEE589942 GOA589941:GOA589942 GXW589941:GXW589942 HHS589941:HHS589942 HRO589941:HRO589942 IBK589941:IBK589942 ILG589941:ILG589942 IVC589941:IVC589942 JEY589941:JEY589942 JOU589941:JOU589942 JYQ589941:JYQ589942 KIM589941:KIM589942 KSI589941:KSI589942 LCE589941:LCE589942 LMA589941:LMA589942 LVW589941:LVW589942 MFS589941:MFS589942 MPO589941:MPO589942 MZK589941:MZK589942 NJG589941:NJG589942 NTC589941:NTC589942 OCY589941:OCY589942 OMU589941:OMU589942 OWQ589941:OWQ589942 PGM589941:PGM589942 PQI589941:PQI589942 QAE589941:QAE589942 QKA589941:QKA589942 QTW589941:QTW589942 RDS589941:RDS589942 RNO589941:RNO589942 RXK589941:RXK589942 SHG589941:SHG589942 SRC589941:SRC589942 TAY589941:TAY589942 TKU589941:TKU589942 TUQ589941:TUQ589942 UEM589941:UEM589942 UOI589941:UOI589942 UYE589941:UYE589942 VIA589941:VIA589942 VRW589941:VRW589942 WBS589941:WBS589942 WLO589941:WLO589942 WVK589941:WVK589942 C655477:C655478 IY655477:IY655478 SU655477:SU655478 ACQ655477:ACQ655478 AMM655477:AMM655478 AWI655477:AWI655478 BGE655477:BGE655478 BQA655477:BQA655478 BZW655477:BZW655478 CJS655477:CJS655478 CTO655477:CTO655478 DDK655477:DDK655478 DNG655477:DNG655478 DXC655477:DXC655478 EGY655477:EGY655478 EQU655477:EQU655478 FAQ655477:FAQ655478 FKM655477:FKM655478 FUI655477:FUI655478 GEE655477:GEE655478 GOA655477:GOA655478 GXW655477:GXW655478 HHS655477:HHS655478 HRO655477:HRO655478 IBK655477:IBK655478 ILG655477:ILG655478 IVC655477:IVC655478 JEY655477:JEY655478 JOU655477:JOU655478 JYQ655477:JYQ655478 KIM655477:KIM655478 KSI655477:KSI655478 LCE655477:LCE655478 LMA655477:LMA655478 LVW655477:LVW655478 MFS655477:MFS655478 MPO655477:MPO655478 MZK655477:MZK655478 NJG655477:NJG655478 NTC655477:NTC655478 OCY655477:OCY655478 OMU655477:OMU655478 OWQ655477:OWQ655478 PGM655477:PGM655478 PQI655477:PQI655478 QAE655477:QAE655478 QKA655477:QKA655478 QTW655477:QTW655478 RDS655477:RDS655478 RNO655477:RNO655478 RXK655477:RXK655478 SHG655477:SHG655478 SRC655477:SRC655478 TAY655477:TAY655478 TKU655477:TKU655478 TUQ655477:TUQ655478 UEM655477:UEM655478 UOI655477:UOI655478 UYE655477:UYE655478 VIA655477:VIA655478 VRW655477:VRW655478 WBS655477:WBS655478 WLO655477:WLO655478 WVK655477:WVK655478 C721013:C721014 IY721013:IY721014 SU721013:SU721014 ACQ721013:ACQ721014 AMM721013:AMM721014 AWI721013:AWI721014 BGE721013:BGE721014 BQA721013:BQA721014 BZW721013:BZW721014 CJS721013:CJS721014 CTO721013:CTO721014 DDK721013:DDK721014 DNG721013:DNG721014 DXC721013:DXC721014 EGY721013:EGY721014 EQU721013:EQU721014 FAQ721013:FAQ721014 FKM721013:FKM721014 FUI721013:FUI721014 GEE721013:GEE721014 GOA721013:GOA721014 GXW721013:GXW721014 HHS721013:HHS721014 HRO721013:HRO721014 IBK721013:IBK721014 ILG721013:ILG721014 IVC721013:IVC721014 JEY721013:JEY721014 JOU721013:JOU721014 JYQ721013:JYQ721014 KIM721013:KIM721014 KSI721013:KSI721014 LCE721013:LCE721014 LMA721013:LMA721014 LVW721013:LVW721014 MFS721013:MFS721014 MPO721013:MPO721014 MZK721013:MZK721014 NJG721013:NJG721014 NTC721013:NTC721014 OCY721013:OCY721014 OMU721013:OMU721014 OWQ721013:OWQ721014 PGM721013:PGM721014 PQI721013:PQI721014 QAE721013:QAE721014 QKA721013:QKA721014 QTW721013:QTW721014 RDS721013:RDS721014 RNO721013:RNO721014 RXK721013:RXK721014 SHG721013:SHG721014 SRC721013:SRC721014 TAY721013:TAY721014 TKU721013:TKU721014 TUQ721013:TUQ721014 UEM721013:UEM721014 UOI721013:UOI721014 UYE721013:UYE721014 VIA721013:VIA721014 VRW721013:VRW721014 WBS721013:WBS721014 WLO721013:WLO721014 WVK721013:WVK721014 C786549:C786550 IY786549:IY786550 SU786549:SU786550 ACQ786549:ACQ786550 AMM786549:AMM786550 AWI786549:AWI786550 BGE786549:BGE786550 BQA786549:BQA786550 BZW786549:BZW786550 CJS786549:CJS786550 CTO786549:CTO786550 DDK786549:DDK786550 DNG786549:DNG786550 DXC786549:DXC786550 EGY786549:EGY786550 EQU786549:EQU786550 FAQ786549:FAQ786550 FKM786549:FKM786550 FUI786549:FUI786550 GEE786549:GEE786550 GOA786549:GOA786550 GXW786549:GXW786550 HHS786549:HHS786550 HRO786549:HRO786550 IBK786549:IBK786550 ILG786549:ILG786550 IVC786549:IVC786550 JEY786549:JEY786550 JOU786549:JOU786550 JYQ786549:JYQ786550 KIM786549:KIM786550 KSI786549:KSI786550 LCE786549:LCE786550 LMA786549:LMA786550 LVW786549:LVW786550 MFS786549:MFS786550 MPO786549:MPO786550 MZK786549:MZK786550 NJG786549:NJG786550 NTC786549:NTC786550 OCY786549:OCY786550 OMU786549:OMU786550 OWQ786549:OWQ786550 PGM786549:PGM786550 PQI786549:PQI786550 QAE786549:QAE786550 QKA786549:QKA786550 QTW786549:QTW786550 RDS786549:RDS786550 RNO786549:RNO786550 RXK786549:RXK786550 SHG786549:SHG786550 SRC786549:SRC786550 TAY786549:TAY786550 TKU786549:TKU786550 TUQ786549:TUQ786550 UEM786549:UEM786550 UOI786549:UOI786550 UYE786549:UYE786550 VIA786549:VIA786550 VRW786549:VRW786550 WBS786549:WBS786550 WLO786549:WLO786550 WVK786549:WVK786550 C852085:C852086 IY852085:IY852086 SU852085:SU852086 ACQ852085:ACQ852086 AMM852085:AMM852086 AWI852085:AWI852086 BGE852085:BGE852086 BQA852085:BQA852086 BZW852085:BZW852086 CJS852085:CJS852086 CTO852085:CTO852086 DDK852085:DDK852086 DNG852085:DNG852086 DXC852085:DXC852086 EGY852085:EGY852086 EQU852085:EQU852086 FAQ852085:FAQ852086 FKM852085:FKM852086 FUI852085:FUI852086 GEE852085:GEE852086 GOA852085:GOA852086 GXW852085:GXW852086 HHS852085:HHS852086 HRO852085:HRO852086 IBK852085:IBK852086 ILG852085:ILG852086 IVC852085:IVC852086 JEY852085:JEY852086 JOU852085:JOU852086 JYQ852085:JYQ852086 KIM852085:KIM852086 KSI852085:KSI852086 LCE852085:LCE852086 LMA852085:LMA852086 LVW852085:LVW852086 MFS852085:MFS852086 MPO852085:MPO852086 MZK852085:MZK852086 NJG852085:NJG852086 NTC852085:NTC852086 OCY852085:OCY852086 OMU852085:OMU852086 OWQ852085:OWQ852086 PGM852085:PGM852086 PQI852085:PQI852086 QAE852085:QAE852086 QKA852085:QKA852086 QTW852085:QTW852086 RDS852085:RDS852086 RNO852085:RNO852086 RXK852085:RXK852086 SHG852085:SHG852086 SRC852085:SRC852086 TAY852085:TAY852086 TKU852085:TKU852086 TUQ852085:TUQ852086 UEM852085:UEM852086 UOI852085:UOI852086 UYE852085:UYE852086 VIA852085:VIA852086 VRW852085:VRW852086 WBS852085:WBS852086 WLO852085:WLO852086 WVK852085:WVK852086 C917621:C917622 IY917621:IY917622 SU917621:SU917622 ACQ917621:ACQ917622 AMM917621:AMM917622 AWI917621:AWI917622 BGE917621:BGE917622 BQA917621:BQA917622 BZW917621:BZW917622 CJS917621:CJS917622 CTO917621:CTO917622 DDK917621:DDK917622 DNG917621:DNG917622 DXC917621:DXC917622 EGY917621:EGY917622 EQU917621:EQU917622 FAQ917621:FAQ917622 FKM917621:FKM917622 FUI917621:FUI917622 GEE917621:GEE917622 GOA917621:GOA917622 GXW917621:GXW917622 HHS917621:HHS917622 HRO917621:HRO917622 IBK917621:IBK917622 ILG917621:ILG917622 IVC917621:IVC917622 JEY917621:JEY917622 JOU917621:JOU917622 JYQ917621:JYQ917622 KIM917621:KIM917622 KSI917621:KSI917622 LCE917621:LCE917622 LMA917621:LMA917622 LVW917621:LVW917622 MFS917621:MFS917622 MPO917621:MPO917622 MZK917621:MZK917622 NJG917621:NJG917622 NTC917621:NTC917622 OCY917621:OCY917622 OMU917621:OMU917622 OWQ917621:OWQ917622 PGM917621:PGM917622 PQI917621:PQI917622 QAE917621:QAE917622 QKA917621:QKA917622 QTW917621:QTW917622 RDS917621:RDS917622 RNO917621:RNO917622 RXK917621:RXK917622 SHG917621:SHG917622 SRC917621:SRC917622 TAY917621:TAY917622 TKU917621:TKU917622 TUQ917621:TUQ917622 UEM917621:UEM917622 UOI917621:UOI917622 UYE917621:UYE917622 VIA917621:VIA917622 VRW917621:VRW917622 WBS917621:WBS917622 WLO917621:WLO917622 WVK917621:WVK917622 C983157:C983158 IY983157:IY983158 SU983157:SU983158 ACQ983157:ACQ983158 AMM983157:AMM983158 AWI983157:AWI983158 BGE983157:BGE983158 BQA983157:BQA983158 BZW983157:BZW983158 CJS983157:CJS983158 CTO983157:CTO983158 DDK983157:DDK983158 DNG983157:DNG983158 DXC983157:DXC983158 EGY983157:EGY983158 EQU983157:EQU983158 FAQ983157:FAQ983158 FKM983157:FKM983158 FUI983157:FUI983158 GEE983157:GEE983158 GOA983157:GOA983158 GXW983157:GXW983158 HHS983157:HHS983158 HRO983157:HRO983158 IBK983157:IBK983158 ILG983157:ILG983158 IVC983157:IVC983158 JEY983157:JEY983158 JOU983157:JOU983158 JYQ983157:JYQ983158 KIM983157:KIM983158 KSI983157:KSI983158 LCE983157:LCE983158 LMA983157:LMA983158 LVW983157:LVW983158 MFS983157:MFS983158 MPO983157:MPO983158 MZK983157:MZK983158 NJG983157:NJG983158 NTC983157:NTC983158 OCY983157:OCY983158 OMU983157:OMU983158 OWQ983157:OWQ983158 PGM983157:PGM983158 PQI983157:PQI983158 QAE983157:QAE983158 QKA983157:QKA983158 QTW983157:QTW983158 RDS983157:RDS983158 RNO983157:RNO983158 RXK983157:RXK983158 SHG983157:SHG983158 SRC983157:SRC983158 TAY983157:TAY983158 TKU983157:TKU983158 TUQ983157:TUQ983158 UEM983157:UEM983158 UOI983157:UOI983158 UYE983157:UYE983158 VIA983157:VIA983158 VRW983157:VRW983158 WBS983157:WBS983158 WLO983157:WLO983158" xr:uid="{7C119EEE-0E39-4E31-AEBE-43D277057550}"/>
  </dataValidations>
  <printOptions horizontalCentered="1" gridLines="1"/>
  <pageMargins left="0.31496062992125984" right="0.31496062992125984" top="0.94488188976377963" bottom="0.51181102362204722" header="0.31496062992125984" footer="0.31496062992125984"/>
  <pageSetup paperSize="9" scale="80" orientation="landscape" blackAndWhite="1" useFirstPageNumber="1" r:id="rId1"/>
  <headerFooter>
    <oddFooter>&amp;C株式会社　川島隆太郎建築事務所&amp;RNo.&amp;P</oddFooter>
  </headerFooter>
  <rowBreaks count="4" manualBreakCount="4">
    <brk id="26" max="13" man="1"/>
    <brk id="50" max="13" man="1"/>
    <brk id="74" max="13" man="1"/>
    <brk id="98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A1:T566"/>
  <sheetViews>
    <sheetView view="pageBreakPreview" zoomScaleNormal="90" zoomScaleSheetLayoutView="100" workbookViewId="0">
      <selection activeCell="I10" sqref="I10"/>
    </sheetView>
  </sheetViews>
  <sheetFormatPr defaultColWidth="6.44140625" defaultRowHeight="20.100000000000001" customHeight="1"/>
  <cols>
    <col min="1" max="1" width="4.6640625" style="30" customWidth="1"/>
    <col min="2" max="2" width="27" style="12" customWidth="1"/>
    <col min="3" max="3" width="30.109375" style="12" customWidth="1"/>
    <col min="4" max="4" width="4.6640625" style="11" customWidth="1"/>
    <col min="5" max="5" width="9.33203125" style="25" customWidth="1"/>
    <col min="6" max="6" width="10.44140625" style="26" customWidth="1"/>
    <col min="7" max="7" width="13.33203125" style="26" customWidth="1"/>
    <col min="8" max="8" width="9.33203125" style="11" customWidth="1"/>
    <col min="9" max="9" width="9.33203125" style="27" customWidth="1"/>
    <col min="10" max="10" width="10.44140625" style="27" customWidth="1"/>
    <col min="11" max="11" width="13.33203125" style="12" customWidth="1"/>
    <col min="12" max="12" width="9.33203125" style="12" customWidth="1"/>
    <col min="13" max="13" width="11" style="12" customWidth="1"/>
    <col min="14" max="14" width="9.33203125" style="29" customWidth="1"/>
    <col min="15" max="15" width="11.6640625" style="12" customWidth="1"/>
    <col min="16" max="16" width="12.109375" style="13" customWidth="1"/>
    <col min="17" max="17" width="12.109375" style="12" customWidth="1"/>
    <col min="18" max="18" width="13.109375" style="12" customWidth="1"/>
    <col min="19" max="19" width="10.33203125" style="12" customWidth="1"/>
    <col min="20" max="20" width="11.33203125" style="12" customWidth="1"/>
    <col min="21" max="21" width="14.6640625" style="12" customWidth="1"/>
    <col min="22" max="22" width="7.33203125" style="12" customWidth="1"/>
    <col min="23" max="23" width="10.44140625" style="12" customWidth="1"/>
    <col min="24" max="256" width="6.44140625" style="12"/>
    <col min="257" max="257" width="4.109375" style="12" customWidth="1"/>
    <col min="258" max="258" width="23.5546875" style="12" customWidth="1"/>
    <col min="259" max="259" width="29.33203125" style="12" customWidth="1"/>
    <col min="260" max="260" width="4.6640625" style="12" customWidth="1"/>
    <col min="261" max="261" width="9.88671875" style="12" customWidth="1"/>
    <col min="262" max="262" width="11" style="12" customWidth="1"/>
    <col min="263" max="263" width="14.44140625" style="12" customWidth="1"/>
    <col min="264" max="264" width="9.33203125" style="12" customWidth="1"/>
    <col min="265" max="265" width="9.88671875" style="12" customWidth="1"/>
    <col min="266" max="266" width="11" style="12" customWidth="1"/>
    <col min="267" max="267" width="14.44140625" style="12" customWidth="1"/>
    <col min="268" max="268" width="9.33203125" style="12" customWidth="1"/>
    <col min="269" max="269" width="12.109375" style="12" customWidth="1"/>
    <col min="270" max="270" width="6.44140625" style="12" customWidth="1"/>
    <col min="271" max="271" width="11.6640625" style="12" customWidth="1"/>
    <col min="272" max="273" width="12.109375" style="12" customWidth="1"/>
    <col min="274" max="274" width="13.109375" style="12" customWidth="1"/>
    <col min="275" max="275" width="10.33203125" style="12" customWidth="1"/>
    <col min="276" max="276" width="11.33203125" style="12" customWidth="1"/>
    <col min="277" max="277" width="14.6640625" style="12" customWidth="1"/>
    <col min="278" max="278" width="7.33203125" style="12" customWidth="1"/>
    <col min="279" max="279" width="10.44140625" style="12" customWidth="1"/>
    <col min="280" max="512" width="6.44140625" style="12"/>
    <col min="513" max="513" width="4.109375" style="12" customWidth="1"/>
    <col min="514" max="514" width="23.5546875" style="12" customWidth="1"/>
    <col min="515" max="515" width="29.33203125" style="12" customWidth="1"/>
    <col min="516" max="516" width="4.6640625" style="12" customWidth="1"/>
    <col min="517" max="517" width="9.88671875" style="12" customWidth="1"/>
    <col min="518" max="518" width="11" style="12" customWidth="1"/>
    <col min="519" max="519" width="14.44140625" style="12" customWidth="1"/>
    <col min="520" max="520" width="9.33203125" style="12" customWidth="1"/>
    <col min="521" max="521" width="9.88671875" style="12" customWidth="1"/>
    <col min="522" max="522" width="11" style="12" customWidth="1"/>
    <col min="523" max="523" width="14.44140625" style="12" customWidth="1"/>
    <col min="524" max="524" width="9.33203125" style="12" customWidth="1"/>
    <col min="525" max="525" width="12.109375" style="12" customWidth="1"/>
    <col min="526" max="526" width="6.44140625" style="12" customWidth="1"/>
    <col min="527" max="527" width="11.6640625" style="12" customWidth="1"/>
    <col min="528" max="529" width="12.109375" style="12" customWidth="1"/>
    <col min="530" max="530" width="13.109375" style="12" customWidth="1"/>
    <col min="531" max="531" width="10.33203125" style="12" customWidth="1"/>
    <col min="532" max="532" width="11.33203125" style="12" customWidth="1"/>
    <col min="533" max="533" width="14.6640625" style="12" customWidth="1"/>
    <col min="534" max="534" width="7.33203125" style="12" customWidth="1"/>
    <col min="535" max="535" width="10.44140625" style="12" customWidth="1"/>
    <col min="536" max="768" width="6.44140625" style="12"/>
    <col min="769" max="769" width="4.109375" style="12" customWidth="1"/>
    <col min="770" max="770" width="23.5546875" style="12" customWidth="1"/>
    <col min="771" max="771" width="29.33203125" style="12" customWidth="1"/>
    <col min="772" max="772" width="4.6640625" style="12" customWidth="1"/>
    <col min="773" max="773" width="9.88671875" style="12" customWidth="1"/>
    <col min="774" max="774" width="11" style="12" customWidth="1"/>
    <col min="775" max="775" width="14.44140625" style="12" customWidth="1"/>
    <col min="776" max="776" width="9.33203125" style="12" customWidth="1"/>
    <col min="777" max="777" width="9.88671875" style="12" customWidth="1"/>
    <col min="778" max="778" width="11" style="12" customWidth="1"/>
    <col min="779" max="779" width="14.44140625" style="12" customWidth="1"/>
    <col min="780" max="780" width="9.33203125" style="12" customWidth="1"/>
    <col min="781" max="781" width="12.109375" style="12" customWidth="1"/>
    <col min="782" max="782" width="6.44140625" style="12" customWidth="1"/>
    <col min="783" max="783" width="11.6640625" style="12" customWidth="1"/>
    <col min="784" max="785" width="12.109375" style="12" customWidth="1"/>
    <col min="786" max="786" width="13.109375" style="12" customWidth="1"/>
    <col min="787" max="787" width="10.33203125" style="12" customWidth="1"/>
    <col min="788" max="788" width="11.33203125" style="12" customWidth="1"/>
    <col min="789" max="789" width="14.6640625" style="12" customWidth="1"/>
    <col min="790" max="790" width="7.33203125" style="12" customWidth="1"/>
    <col min="791" max="791" width="10.44140625" style="12" customWidth="1"/>
    <col min="792" max="1024" width="6.44140625" style="12"/>
    <col min="1025" max="1025" width="4.109375" style="12" customWidth="1"/>
    <col min="1026" max="1026" width="23.5546875" style="12" customWidth="1"/>
    <col min="1027" max="1027" width="29.33203125" style="12" customWidth="1"/>
    <col min="1028" max="1028" width="4.6640625" style="12" customWidth="1"/>
    <col min="1029" max="1029" width="9.88671875" style="12" customWidth="1"/>
    <col min="1030" max="1030" width="11" style="12" customWidth="1"/>
    <col min="1031" max="1031" width="14.44140625" style="12" customWidth="1"/>
    <col min="1032" max="1032" width="9.33203125" style="12" customWidth="1"/>
    <col min="1033" max="1033" width="9.88671875" style="12" customWidth="1"/>
    <col min="1034" max="1034" width="11" style="12" customWidth="1"/>
    <col min="1035" max="1035" width="14.44140625" style="12" customWidth="1"/>
    <col min="1036" max="1036" width="9.33203125" style="12" customWidth="1"/>
    <col min="1037" max="1037" width="12.109375" style="12" customWidth="1"/>
    <col min="1038" max="1038" width="6.44140625" style="12" customWidth="1"/>
    <col min="1039" max="1039" width="11.6640625" style="12" customWidth="1"/>
    <col min="1040" max="1041" width="12.109375" style="12" customWidth="1"/>
    <col min="1042" max="1042" width="13.109375" style="12" customWidth="1"/>
    <col min="1043" max="1043" width="10.33203125" style="12" customWidth="1"/>
    <col min="1044" max="1044" width="11.33203125" style="12" customWidth="1"/>
    <col min="1045" max="1045" width="14.6640625" style="12" customWidth="1"/>
    <col min="1046" max="1046" width="7.33203125" style="12" customWidth="1"/>
    <col min="1047" max="1047" width="10.44140625" style="12" customWidth="1"/>
    <col min="1048" max="1280" width="6.44140625" style="12"/>
    <col min="1281" max="1281" width="4.109375" style="12" customWidth="1"/>
    <col min="1282" max="1282" width="23.5546875" style="12" customWidth="1"/>
    <col min="1283" max="1283" width="29.33203125" style="12" customWidth="1"/>
    <col min="1284" max="1284" width="4.6640625" style="12" customWidth="1"/>
    <col min="1285" max="1285" width="9.88671875" style="12" customWidth="1"/>
    <col min="1286" max="1286" width="11" style="12" customWidth="1"/>
    <col min="1287" max="1287" width="14.44140625" style="12" customWidth="1"/>
    <col min="1288" max="1288" width="9.33203125" style="12" customWidth="1"/>
    <col min="1289" max="1289" width="9.88671875" style="12" customWidth="1"/>
    <col min="1290" max="1290" width="11" style="12" customWidth="1"/>
    <col min="1291" max="1291" width="14.44140625" style="12" customWidth="1"/>
    <col min="1292" max="1292" width="9.33203125" style="12" customWidth="1"/>
    <col min="1293" max="1293" width="12.109375" style="12" customWidth="1"/>
    <col min="1294" max="1294" width="6.44140625" style="12" customWidth="1"/>
    <col min="1295" max="1295" width="11.6640625" style="12" customWidth="1"/>
    <col min="1296" max="1297" width="12.109375" style="12" customWidth="1"/>
    <col min="1298" max="1298" width="13.109375" style="12" customWidth="1"/>
    <col min="1299" max="1299" width="10.33203125" style="12" customWidth="1"/>
    <col min="1300" max="1300" width="11.33203125" style="12" customWidth="1"/>
    <col min="1301" max="1301" width="14.6640625" style="12" customWidth="1"/>
    <col min="1302" max="1302" width="7.33203125" style="12" customWidth="1"/>
    <col min="1303" max="1303" width="10.44140625" style="12" customWidth="1"/>
    <col min="1304" max="1536" width="6.44140625" style="12"/>
    <col min="1537" max="1537" width="4.109375" style="12" customWidth="1"/>
    <col min="1538" max="1538" width="23.5546875" style="12" customWidth="1"/>
    <col min="1539" max="1539" width="29.33203125" style="12" customWidth="1"/>
    <col min="1540" max="1540" width="4.6640625" style="12" customWidth="1"/>
    <col min="1541" max="1541" width="9.88671875" style="12" customWidth="1"/>
    <col min="1542" max="1542" width="11" style="12" customWidth="1"/>
    <col min="1543" max="1543" width="14.44140625" style="12" customWidth="1"/>
    <col min="1544" max="1544" width="9.33203125" style="12" customWidth="1"/>
    <col min="1545" max="1545" width="9.88671875" style="12" customWidth="1"/>
    <col min="1546" max="1546" width="11" style="12" customWidth="1"/>
    <col min="1547" max="1547" width="14.44140625" style="12" customWidth="1"/>
    <col min="1548" max="1548" width="9.33203125" style="12" customWidth="1"/>
    <col min="1549" max="1549" width="12.109375" style="12" customWidth="1"/>
    <col min="1550" max="1550" width="6.44140625" style="12" customWidth="1"/>
    <col min="1551" max="1551" width="11.6640625" style="12" customWidth="1"/>
    <col min="1552" max="1553" width="12.109375" style="12" customWidth="1"/>
    <col min="1554" max="1554" width="13.109375" style="12" customWidth="1"/>
    <col min="1555" max="1555" width="10.33203125" style="12" customWidth="1"/>
    <col min="1556" max="1556" width="11.33203125" style="12" customWidth="1"/>
    <col min="1557" max="1557" width="14.6640625" style="12" customWidth="1"/>
    <col min="1558" max="1558" width="7.33203125" style="12" customWidth="1"/>
    <col min="1559" max="1559" width="10.44140625" style="12" customWidth="1"/>
    <col min="1560" max="1792" width="6.44140625" style="12"/>
    <col min="1793" max="1793" width="4.109375" style="12" customWidth="1"/>
    <col min="1794" max="1794" width="23.5546875" style="12" customWidth="1"/>
    <col min="1795" max="1795" width="29.33203125" style="12" customWidth="1"/>
    <col min="1796" max="1796" width="4.6640625" style="12" customWidth="1"/>
    <col min="1797" max="1797" width="9.88671875" style="12" customWidth="1"/>
    <col min="1798" max="1798" width="11" style="12" customWidth="1"/>
    <col min="1799" max="1799" width="14.44140625" style="12" customWidth="1"/>
    <col min="1800" max="1800" width="9.33203125" style="12" customWidth="1"/>
    <col min="1801" max="1801" width="9.88671875" style="12" customWidth="1"/>
    <col min="1802" max="1802" width="11" style="12" customWidth="1"/>
    <col min="1803" max="1803" width="14.44140625" style="12" customWidth="1"/>
    <col min="1804" max="1804" width="9.33203125" style="12" customWidth="1"/>
    <col min="1805" max="1805" width="12.109375" style="12" customWidth="1"/>
    <col min="1806" max="1806" width="6.44140625" style="12" customWidth="1"/>
    <col min="1807" max="1807" width="11.6640625" style="12" customWidth="1"/>
    <col min="1808" max="1809" width="12.109375" style="12" customWidth="1"/>
    <col min="1810" max="1810" width="13.109375" style="12" customWidth="1"/>
    <col min="1811" max="1811" width="10.33203125" style="12" customWidth="1"/>
    <col min="1812" max="1812" width="11.33203125" style="12" customWidth="1"/>
    <col min="1813" max="1813" width="14.6640625" style="12" customWidth="1"/>
    <col min="1814" max="1814" width="7.33203125" style="12" customWidth="1"/>
    <col min="1815" max="1815" width="10.44140625" style="12" customWidth="1"/>
    <col min="1816" max="2048" width="6.44140625" style="12"/>
    <col min="2049" max="2049" width="4.109375" style="12" customWidth="1"/>
    <col min="2050" max="2050" width="23.5546875" style="12" customWidth="1"/>
    <col min="2051" max="2051" width="29.33203125" style="12" customWidth="1"/>
    <col min="2052" max="2052" width="4.6640625" style="12" customWidth="1"/>
    <col min="2053" max="2053" width="9.88671875" style="12" customWidth="1"/>
    <col min="2054" max="2054" width="11" style="12" customWidth="1"/>
    <col min="2055" max="2055" width="14.44140625" style="12" customWidth="1"/>
    <col min="2056" max="2056" width="9.33203125" style="12" customWidth="1"/>
    <col min="2057" max="2057" width="9.88671875" style="12" customWidth="1"/>
    <col min="2058" max="2058" width="11" style="12" customWidth="1"/>
    <col min="2059" max="2059" width="14.44140625" style="12" customWidth="1"/>
    <col min="2060" max="2060" width="9.33203125" style="12" customWidth="1"/>
    <col min="2061" max="2061" width="12.109375" style="12" customWidth="1"/>
    <col min="2062" max="2062" width="6.44140625" style="12" customWidth="1"/>
    <col min="2063" max="2063" width="11.6640625" style="12" customWidth="1"/>
    <col min="2064" max="2065" width="12.109375" style="12" customWidth="1"/>
    <col min="2066" max="2066" width="13.109375" style="12" customWidth="1"/>
    <col min="2067" max="2067" width="10.33203125" style="12" customWidth="1"/>
    <col min="2068" max="2068" width="11.33203125" style="12" customWidth="1"/>
    <col min="2069" max="2069" width="14.6640625" style="12" customWidth="1"/>
    <col min="2070" max="2070" width="7.33203125" style="12" customWidth="1"/>
    <col min="2071" max="2071" width="10.44140625" style="12" customWidth="1"/>
    <col min="2072" max="2304" width="6.44140625" style="12"/>
    <col min="2305" max="2305" width="4.109375" style="12" customWidth="1"/>
    <col min="2306" max="2306" width="23.5546875" style="12" customWidth="1"/>
    <col min="2307" max="2307" width="29.33203125" style="12" customWidth="1"/>
    <col min="2308" max="2308" width="4.6640625" style="12" customWidth="1"/>
    <col min="2309" max="2309" width="9.88671875" style="12" customWidth="1"/>
    <col min="2310" max="2310" width="11" style="12" customWidth="1"/>
    <col min="2311" max="2311" width="14.44140625" style="12" customWidth="1"/>
    <col min="2312" max="2312" width="9.33203125" style="12" customWidth="1"/>
    <col min="2313" max="2313" width="9.88671875" style="12" customWidth="1"/>
    <col min="2314" max="2314" width="11" style="12" customWidth="1"/>
    <col min="2315" max="2315" width="14.44140625" style="12" customWidth="1"/>
    <col min="2316" max="2316" width="9.33203125" style="12" customWidth="1"/>
    <col min="2317" max="2317" width="12.109375" style="12" customWidth="1"/>
    <col min="2318" max="2318" width="6.44140625" style="12" customWidth="1"/>
    <col min="2319" max="2319" width="11.6640625" style="12" customWidth="1"/>
    <col min="2320" max="2321" width="12.109375" style="12" customWidth="1"/>
    <col min="2322" max="2322" width="13.109375" style="12" customWidth="1"/>
    <col min="2323" max="2323" width="10.33203125" style="12" customWidth="1"/>
    <col min="2324" max="2324" width="11.33203125" style="12" customWidth="1"/>
    <col min="2325" max="2325" width="14.6640625" style="12" customWidth="1"/>
    <col min="2326" max="2326" width="7.33203125" style="12" customWidth="1"/>
    <col min="2327" max="2327" width="10.44140625" style="12" customWidth="1"/>
    <col min="2328" max="2560" width="6.44140625" style="12"/>
    <col min="2561" max="2561" width="4.109375" style="12" customWidth="1"/>
    <col min="2562" max="2562" width="23.5546875" style="12" customWidth="1"/>
    <col min="2563" max="2563" width="29.33203125" style="12" customWidth="1"/>
    <col min="2564" max="2564" width="4.6640625" style="12" customWidth="1"/>
    <col min="2565" max="2565" width="9.88671875" style="12" customWidth="1"/>
    <col min="2566" max="2566" width="11" style="12" customWidth="1"/>
    <col min="2567" max="2567" width="14.44140625" style="12" customWidth="1"/>
    <col min="2568" max="2568" width="9.33203125" style="12" customWidth="1"/>
    <col min="2569" max="2569" width="9.88671875" style="12" customWidth="1"/>
    <col min="2570" max="2570" width="11" style="12" customWidth="1"/>
    <col min="2571" max="2571" width="14.44140625" style="12" customWidth="1"/>
    <col min="2572" max="2572" width="9.33203125" style="12" customWidth="1"/>
    <col min="2573" max="2573" width="12.109375" style="12" customWidth="1"/>
    <col min="2574" max="2574" width="6.44140625" style="12" customWidth="1"/>
    <col min="2575" max="2575" width="11.6640625" style="12" customWidth="1"/>
    <col min="2576" max="2577" width="12.109375" style="12" customWidth="1"/>
    <col min="2578" max="2578" width="13.109375" style="12" customWidth="1"/>
    <col min="2579" max="2579" width="10.33203125" style="12" customWidth="1"/>
    <col min="2580" max="2580" width="11.33203125" style="12" customWidth="1"/>
    <col min="2581" max="2581" width="14.6640625" style="12" customWidth="1"/>
    <col min="2582" max="2582" width="7.33203125" style="12" customWidth="1"/>
    <col min="2583" max="2583" width="10.44140625" style="12" customWidth="1"/>
    <col min="2584" max="2816" width="6.44140625" style="12"/>
    <col min="2817" max="2817" width="4.109375" style="12" customWidth="1"/>
    <col min="2818" max="2818" width="23.5546875" style="12" customWidth="1"/>
    <col min="2819" max="2819" width="29.33203125" style="12" customWidth="1"/>
    <col min="2820" max="2820" width="4.6640625" style="12" customWidth="1"/>
    <col min="2821" max="2821" width="9.88671875" style="12" customWidth="1"/>
    <col min="2822" max="2822" width="11" style="12" customWidth="1"/>
    <col min="2823" max="2823" width="14.44140625" style="12" customWidth="1"/>
    <col min="2824" max="2824" width="9.33203125" style="12" customWidth="1"/>
    <col min="2825" max="2825" width="9.88671875" style="12" customWidth="1"/>
    <col min="2826" max="2826" width="11" style="12" customWidth="1"/>
    <col min="2827" max="2827" width="14.44140625" style="12" customWidth="1"/>
    <col min="2828" max="2828" width="9.33203125" style="12" customWidth="1"/>
    <col min="2829" max="2829" width="12.109375" style="12" customWidth="1"/>
    <col min="2830" max="2830" width="6.44140625" style="12" customWidth="1"/>
    <col min="2831" max="2831" width="11.6640625" style="12" customWidth="1"/>
    <col min="2832" max="2833" width="12.109375" style="12" customWidth="1"/>
    <col min="2834" max="2834" width="13.109375" style="12" customWidth="1"/>
    <col min="2835" max="2835" width="10.33203125" style="12" customWidth="1"/>
    <col min="2836" max="2836" width="11.33203125" style="12" customWidth="1"/>
    <col min="2837" max="2837" width="14.6640625" style="12" customWidth="1"/>
    <col min="2838" max="2838" width="7.33203125" style="12" customWidth="1"/>
    <col min="2839" max="2839" width="10.44140625" style="12" customWidth="1"/>
    <col min="2840" max="3072" width="6.44140625" style="12"/>
    <col min="3073" max="3073" width="4.109375" style="12" customWidth="1"/>
    <col min="3074" max="3074" width="23.5546875" style="12" customWidth="1"/>
    <col min="3075" max="3075" width="29.33203125" style="12" customWidth="1"/>
    <col min="3076" max="3076" width="4.6640625" style="12" customWidth="1"/>
    <col min="3077" max="3077" width="9.88671875" style="12" customWidth="1"/>
    <col min="3078" max="3078" width="11" style="12" customWidth="1"/>
    <col min="3079" max="3079" width="14.44140625" style="12" customWidth="1"/>
    <col min="3080" max="3080" width="9.33203125" style="12" customWidth="1"/>
    <col min="3081" max="3081" width="9.88671875" style="12" customWidth="1"/>
    <col min="3082" max="3082" width="11" style="12" customWidth="1"/>
    <col min="3083" max="3083" width="14.44140625" style="12" customWidth="1"/>
    <col min="3084" max="3084" width="9.33203125" style="12" customWidth="1"/>
    <col min="3085" max="3085" width="12.109375" style="12" customWidth="1"/>
    <col min="3086" max="3086" width="6.44140625" style="12" customWidth="1"/>
    <col min="3087" max="3087" width="11.6640625" style="12" customWidth="1"/>
    <col min="3088" max="3089" width="12.109375" style="12" customWidth="1"/>
    <col min="3090" max="3090" width="13.109375" style="12" customWidth="1"/>
    <col min="3091" max="3091" width="10.33203125" style="12" customWidth="1"/>
    <col min="3092" max="3092" width="11.33203125" style="12" customWidth="1"/>
    <col min="3093" max="3093" width="14.6640625" style="12" customWidth="1"/>
    <col min="3094" max="3094" width="7.33203125" style="12" customWidth="1"/>
    <col min="3095" max="3095" width="10.44140625" style="12" customWidth="1"/>
    <col min="3096" max="3328" width="6.44140625" style="12"/>
    <col min="3329" max="3329" width="4.109375" style="12" customWidth="1"/>
    <col min="3330" max="3330" width="23.5546875" style="12" customWidth="1"/>
    <col min="3331" max="3331" width="29.33203125" style="12" customWidth="1"/>
    <col min="3332" max="3332" width="4.6640625" style="12" customWidth="1"/>
    <col min="3333" max="3333" width="9.88671875" style="12" customWidth="1"/>
    <col min="3334" max="3334" width="11" style="12" customWidth="1"/>
    <col min="3335" max="3335" width="14.44140625" style="12" customWidth="1"/>
    <col min="3336" max="3336" width="9.33203125" style="12" customWidth="1"/>
    <col min="3337" max="3337" width="9.88671875" style="12" customWidth="1"/>
    <col min="3338" max="3338" width="11" style="12" customWidth="1"/>
    <col min="3339" max="3339" width="14.44140625" style="12" customWidth="1"/>
    <col min="3340" max="3340" width="9.33203125" style="12" customWidth="1"/>
    <col min="3341" max="3341" width="12.109375" style="12" customWidth="1"/>
    <col min="3342" max="3342" width="6.44140625" style="12" customWidth="1"/>
    <col min="3343" max="3343" width="11.6640625" style="12" customWidth="1"/>
    <col min="3344" max="3345" width="12.109375" style="12" customWidth="1"/>
    <col min="3346" max="3346" width="13.109375" style="12" customWidth="1"/>
    <col min="3347" max="3347" width="10.33203125" style="12" customWidth="1"/>
    <col min="3348" max="3348" width="11.33203125" style="12" customWidth="1"/>
    <col min="3349" max="3349" width="14.6640625" style="12" customWidth="1"/>
    <col min="3350" max="3350" width="7.33203125" style="12" customWidth="1"/>
    <col min="3351" max="3351" width="10.44140625" style="12" customWidth="1"/>
    <col min="3352" max="3584" width="6.44140625" style="12"/>
    <col min="3585" max="3585" width="4.109375" style="12" customWidth="1"/>
    <col min="3586" max="3586" width="23.5546875" style="12" customWidth="1"/>
    <col min="3587" max="3587" width="29.33203125" style="12" customWidth="1"/>
    <col min="3588" max="3588" width="4.6640625" style="12" customWidth="1"/>
    <col min="3589" max="3589" width="9.88671875" style="12" customWidth="1"/>
    <col min="3590" max="3590" width="11" style="12" customWidth="1"/>
    <col min="3591" max="3591" width="14.44140625" style="12" customWidth="1"/>
    <col min="3592" max="3592" width="9.33203125" style="12" customWidth="1"/>
    <col min="3593" max="3593" width="9.88671875" style="12" customWidth="1"/>
    <col min="3594" max="3594" width="11" style="12" customWidth="1"/>
    <col min="3595" max="3595" width="14.44140625" style="12" customWidth="1"/>
    <col min="3596" max="3596" width="9.33203125" style="12" customWidth="1"/>
    <col min="3597" max="3597" width="12.109375" style="12" customWidth="1"/>
    <col min="3598" max="3598" width="6.44140625" style="12" customWidth="1"/>
    <col min="3599" max="3599" width="11.6640625" style="12" customWidth="1"/>
    <col min="3600" max="3601" width="12.109375" style="12" customWidth="1"/>
    <col min="3602" max="3602" width="13.109375" style="12" customWidth="1"/>
    <col min="3603" max="3603" width="10.33203125" style="12" customWidth="1"/>
    <col min="3604" max="3604" width="11.33203125" style="12" customWidth="1"/>
    <col min="3605" max="3605" width="14.6640625" style="12" customWidth="1"/>
    <col min="3606" max="3606" width="7.33203125" style="12" customWidth="1"/>
    <col min="3607" max="3607" width="10.44140625" style="12" customWidth="1"/>
    <col min="3608" max="3840" width="6.44140625" style="12"/>
    <col min="3841" max="3841" width="4.109375" style="12" customWidth="1"/>
    <col min="3842" max="3842" width="23.5546875" style="12" customWidth="1"/>
    <col min="3843" max="3843" width="29.33203125" style="12" customWidth="1"/>
    <col min="3844" max="3844" width="4.6640625" style="12" customWidth="1"/>
    <col min="3845" max="3845" width="9.88671875" style="12" customWidth="1"/>
    <col min="3846" max="3846" width="11" style="12" customWidth="1"/>
    <col min="3847" max="3847" width="14.44140625" style="12" customWidth="1"/>
    <col min="3848" max="3848" width="9.33203125" style="12" customWidth="1"/>
    <col min="3849" max="3849" width="9.88671875" style="12" customWidth="1"/>
    <col min="3850" max="3850" width="11" style="12" customWidth="1"/>
    <col min="3851" max="3851" width="14.44140625" style="12" customWidth="1"/>
    <col min="3852" max="3852" width="9.33203125" style="12" customWidth="1"/>
    <col min="3853" max="3853" width="12.109375" style="12" customWidth="1"/>
    <col min="3854" max="3854" width="6.44140625" style="12" customWidth="1"/>
    <col min="3855" max="3855" width="11.6640625" style="12" customWidth="1"/>
    <col min="3856" max="3857" width="12.109375" style="12" customWidth="1"/>
    <col min="3858" max="3858" width="13.109375" style="12" customWidth="1"/>
    <col min="3859" max="3859" width="10.33203125" style="12" customWidth="1"/>
    <col min="3860" max="3860" width="11.33203125" style="12" customWidth="1"/>
    <col min="3861" max="3861" width="14.6640625" style="12" customWidth="1"/>
    <col min="3862" max="3862" width="7.33203125" style="12" customWidth="1"/>
    <col min="3863" max="3863" width="10.44140625" style="12" customWidth="1"/>
    <col min="3864" max="4096" width="6.44140625" style="12"/>
    <col min="4097" max="4097" width="4.109375" style="12" customWidth="1"/>
    <col min="4098" max="4098" width="23.5546875" style="12" customWidth="1"/>
    <col min="4099" max="4099" width="29.33203125" style="12" customWidth="1"/>
    <col min="4100" max="4100" width="4.6640625" style="12" customWidth="1"/>
    <col min="4101" max="4101" width="9.88671875" style="12" customWidth="1"/>
    <col min="4102" max="4102" width="11" style="12" customWidth="1"/>
    <col min="4103" max="4103" width="14.44140625" style="12" customWidth="1"/>
    <col min="4104" max="4104" width="9.33203125" style="12" customWidth="1"/>
    <col min="4105" max="4105" width="9.88671875" style="12" customWidth="1"/>
    <col min="4106" max="4106" width="11" style="12" customWidth="1"/>
    <col min="4107" max="4107" width="14.44140625" style="12" customWidth="1"/>
    <col min="4108" max="4108" width="9.33203125" style="12" customWidth="1"/>
    <col min="4109" max="4109" width="12.109375" style="12" customWidth="1"/>
    <col min="4110" max="4110" width="6.44140625" style="12" customWidth="1"/>
    <col min="4111" max="4111" width="11.6640625" style="12" customWidth="1"/>
    <col min="4112" max="4113" width="12.109375" style="12" customWidth="1"/>
    <col min="4114" max="4114" width="13.109375" style="12" customWidth="1"/>
    <col min="4115" max="4115" width="10.33203125" style="12" customWidth="1"/>
    <col min="4116" max="4116" width="11.33203125" style="12" customWidth="1"/>
    <col min="4117" max="4117" width="14.6640625" style="12" customWidth="1"/>
    <col min="4118" max="4118" width="7.33203125" style="12" customWidth="1"/>
    <col min="4119" max="4119" width="10.44140625" style="12" customWidth="1"/>
    <col min="4120" max="4352" width="6.44140625" style="12"/>
    <col min="4353" max="4353" width="4.109375" style="12" customWidth="1"/>
    <col min="4354" max="4354" width="23.5546875" style="12" customWidth="1"/>
    <col min="4355" max="4355" width="29.33203125" style="12" customWidth="1"/>
    <col min="4356" max="4356" width="4.6640625" style="12" customWidth="1"/>
    <col min="4357" max="4357" width="9.88671875" style="12" customWidth="1"/>
    <col min="4358" max="4358" width="11" style="12" customWidth="1"/>
    <col min="4359" max="4359" width="14.44140625" style="12" customWidth="1"/>
    <col min="4360" max="4360" width="9.33203125" style="12" customWidth="1"/>
    <col min="4361" max="4361" width="9.88671875" style="12" customWidth="1"/>
    <col min="4362" max="4362" width="11" style="12" customWidth="1"/>
    <col min="4363" max="4363" width="14.44140625" style="12" customWidth="1"/>
    <col min="4364" max="4364" width="9.33203125" style="12" customWidth="1"/>
    <col min="4365" max="4365" width="12.109375" style="12" customWidth="1"/>
    <col min="4366" max="4366" width="6.44140625" style="12" customWidth="1"/>
    <col min="4367" max="4367" width="11.6640625" style="12" customWidth="1"/>
    <col min="4368" max="4369" width="12.109375" style="12" customWidth="1"/>
    <col min="4370" max="4370" width="13.109375" style="12" customWidth="1"/>
    <col min="4371" max="4371" width="10.33203125" style="12" customWidth="1"/>
    <col min="4372" max="4372" width="11.33203125" style="12" customWidth="1"/>
    <col min="4373" max="4373" width="14.6640625" style="12" customWidth="1"/>
    <col min="4374" max="4374" width="7.33203125" style="12" customWidth="1"/>
    <col min="4375" max="4375" width="10.44140625" style="12" customWidth="1"/>
    <col min="4376" max="4608" width="6.44140625" style="12"/>
    <col min="4609" max="4609" width="4.109375" style="12" customWidth="1"/>
    <col min="4610" max="4610" width="23.5546875" style="12" customWidth="1"/>
    <col min="4611" max="4611" width="29.33203125" style="12" customWidth="1"/>
    <col min="4612" max="4612" width="4.6640625" style="12" customWidth="1"/>
    <col min="4613" max="4613" width="9.88671875" style="12" customWidth="1"/>
    <col min="4614" max="4614" width="11" style="12" customWidth="1"/>
    <col min="4615" max="4615" width="14.44140625" style="12" customWidth="1"/>
    <col min="4616" max="4616" width="9.33203125" style="12" customWidth="1"/>
    <col min="4617" max="4617" width="9.88671875" style="12" customWidth="1"/>
    <col min="4618" max="4618" width="11" style="12" customWidth="1"/>
    <col min="4619" max="4619" width="14.44140625" style="12" customWidth="1"/>
    <col min="4620" max="4620" width="9.33203125" style="12" customWidth="1"/>
    <col min="4621" max="4621" width="12.109375" style="12" customWidth="1"/>
    <col min="4622" max="4622" width="6.44140625" style="12" customWidth="1"/>
    <col min="4623" max="4623" width="11.6640625" style="12" customWidth="1"/>
    <col min="4624" max="4625" width="12.109375" style="12" customWidth="1"/>
    <col min="4626" max="4626" width="13.109375" style="12" customWidth="1"/>
    <col min="4627" max="4627" width="10.33203125" style="12" customWidth="1"/>
    <col min="4628" max="4628" width="11.33203125" style="12" customWidth="1"/>
    <col min="4629" max="4629" width="14.6640625" style="12" customWidth="1"/>
    <col min="4630" max="4630" width="7.33203125" style="12" customWidth="1"/>
    <col min="4631" max="4631" width="10.44140625" style="12" customWidth="1"/>
    <col min="4632" max="4864" width="6.44140625" style="12"/>
    <col min="4865" max="4865" width="4.109375" style="12" customWidth="1"/>
    <col min="4866" max="4866" width="23.5546875" style="12" customWidth="1"/>
    <col min="4867" max="4867" width="29.33203125" style="12" customWidth="1"/>
    <col min="4868" max="4868" width="4.6640625" style="12" customWidth="1"/>
    <col min="4869" max="4869" width="9.88671875" style="12" customWidth="1"/>
    <col min="4870" max="4870" width="11" style="12" customWidth="1"/>
    <col min="4871" max="4871" width="14.44140625" style="12" customWidth="1"/>
    <col min="4872" max="4872" width="9.33203125" style="12" customWidth="1"/>
    <col min="4873" max="4873" width="9.88671875" style="12" customWidth="1"/>
    <col min="4874" max="4874" width="11" style="12" customWidth="1"/>
    <col min="4875" max="4875" width="14.44140625" style="12" customWidth="1"/>
    <col min="4876" max="4876" width="9.33203125" style="12" customWidth="1"/>
    <col min="4877" max="4877" width="12.109375" style="12" customWidth="1"/>
    <col min="4878" max="4878" width="6.44140625" style="12" customWidth="1"/>
    <col min="4879" max="4879" width="11.6640625" style="12" customWidth="1"/>
    <col min="4880" max="4881" width="12.109375" style="12" customWidth="1"/>
    <col min="4882" max="4882" width="13.109375" style="12" customWidth="1"/>
    <col min="4883" max="4883" width="10.33203125" style="12" customWidth="1"/>
    <col min="4884" max="4884" width="11.33203125" style="12" customWidth="1"/>
    <col min="4885" max="4885" width="14.6640625" style="12" customWidth="1"/>
    <col min="4886" max="4886" width="7.33203125" style="12" customWidth="1"/>
    <col min="4887" max="4887" width="10.44140625" style="12" customWidth="1"/>
    <col min="4888" max="5120" width="6.44140625" style="12"/>
    <col min="5121" max="5121" width="4.109375" style="12" customWidth="1"/>
    <col min="5122" max="5122" width="23.5546875" style="12" customWidth="1"/>
    <col min="5123" max="5123" width="29.33203125" style="12" customWidth="1"/>
    <col min="5124" max="5124" width="4.6640625" style="12" customWidth="1"/>
    <col min="5125" max="5125" width="9.88671875" style="12" customWidth="1"/>
    <col min="5126" max="5126" width="11" style="12" customWidth="1"/>
    <col min="5127" max="5127" width="14.44140625" style="12" customWidth="1"/>
    <col min="5128" max="5128" width="9.33203125" style="12" customWidth="1"/>
    <col min="5129" max="5129" width="9.88671875" style="12" customWidth="1"/>
    <col min="5130" max="5130" width="11" style="12" customWidth="1"/>
    <col min="5131" max="5131" width="14.44140625" style="12" customWidth="1"/>
    <col min="5132" max="5132" width="9.33203125" style="12" customWidth="1"/>
    <col min="5133" max="5133" width="12.109375" style="12" customWidth="1"/>
    <col min="5134" max="5134" width="6.44140625" style="12" customWidth="1"/>
    <col min="5135" max="5135" width="11.6640625" style="12" customWidth="1"/>
    <col min="5136" max="5137" width="12.109375" style="12" customWidth="1"/>
    <col min="5138" max="5138" width="13.109375" style="12" customWidth="1"/>
    <col min="5139" max="5139" width="10.33203125" style="12" customWidth="1"/>
    <col min="5140" max="5140" width="11.33203125" style="12" customWidth="1"/>
    <col min="5141" max="5141" width="14.6640625" style="12" customWidth="1"/>
    <col min="5142" max="5142" width="7.33203125" style="12" customWidth="1"/>
    <col min="5143" max="5143" width="10.44140625" style="12" customWidth="1"/>
    <col min="5144" max="5376" width="6.44140625" style="12"/>
    <col min="5377" max="5377" width="4.109375" style="12" customWidth="1"/>
    <col min="5378" max="5378" width="23.5546875" style="12" customWidth="1"/>
    <col min="5379" max="5379" width="29.33203125" style="12" customWidth="1"/>
    <col min="5380" max="5380" width="4.6640625" style="12" customWidth="1"/>
    <col min="5381" max="5381" width="9.88671875" style="12" customWidth="1"/>
    <col min="5382" max="5382" width="11" style="12" customWidth="1"/>
    <col min="5383" max="5383" width="14.44140625" style="12" customWidth="1"/>
    <col min="5384" max="5384" width="9.33203125" style="12" customWidth="1"/>
    <col min="5385" max="5385" width="9.88671875" style="12" customWidth="1"/>
    <col min="5386" max="5386" width="11" style="12" customWidth="1"/>
    <col min="5387" max="5387" width="14.44140625" style="12" customWidth="1"/>
    <col min="5388" max="5388" width="9.33203125" style="12" customWidth="1"/>
    <col min="5389" max="5389" width="12.109375" style="12" customWidth="1"/>
    <col min="5390" max="5390" width="6.44140625" style="12" customWidth="1"/>
    <col min="5391" max="5391" width="11.6640625" style="12" customWidth="1"/>
    <col min="5392" max="5393" width="12.109375" style="12" customWidth="1"/>
    <col min="5394" max="5394" width="13.109375" style="12" customWidth="1"/>
    <col min="5395" max="5395" width="10.33203125" style="12" customWidth="1"/>
    <col min="5396" max="5396" width="11.33203125" style="12" customWidth="1"/>
    <col min="5397" max="5397" width="14.6640625" style="12" customWidth="1"/>
    <col min="5398" max="5398" width="7.33203125" style="12" customWidth="1"/>
    <col min="5399" max="5399" width="10.44140625" style="12" customWidth="1"/>
    <col min="5400" max="5632" width="6.44140625" style="12"/>
    <col min="5633" max="5633" width="4.109375" style="12" customWidth="1"/>
    <col min="5634" max="5634" width="23.5546875" style="12" customWidth="1"/>
    <col min="5635" max="5635" width="29.33203125" style="12" customWidth="1"/>
    <col min="5636" max="5636" width="4.6640625" style="12" customWidth="1"/>
    <col min="5637" max="5637" width="9.88671875" style="12" customWidth="1"/>
    <col min="5638" max="5638" width="11" style="12" customWidth="1"/>
    <col min="5639" max="5639" width="14.44140625" style="12" customWidth="1"/>
    <col min="5640" max="5640" width="9.33203125" style="12" customWidth="1"/>
    <col min="5641" max="5641" width="9.88671875" style="12" customWidth="1"/>
    <col min="5642" max="5642" width="11" style="12" customWidth="1"/>
    <col min="5643" max="5643" width="14.44140625" style="12" customWidth="1"/>
    <col min="5644" max="5644" width="9.33203125" style="12" customWidth="1"/>
    <col min="5645" max="5645" width="12.109375" style="12" customWidth="1"/>
    <col min="5646" max="5646" width="6.44140625" style="12" customWidth="1"/>
    <col min="5647" max="5647" width="11.6640625" style="12" customWidth="1"/>
    <col min="5648" max="5649" width="12.109375" style="12" customWidth="1"/>
    <col min="5650" max="5650" width="13.109375" style="12" customWidth="1"/>
    <col min="5651" max="5651" width="10.33203125" style="12" customWidth="1"/>
    <col min="5652" max="5652" width="11.33203125" style="12" customWidth="1"/>
    <col min="5653" max="5653" width="14.6640625" style="12" customWidth="1"/>
    <col min="5654" max="5654" width="7.33203125" style="12" customWidth="1"/>
    <col min="5655" max="5655" width="10.44140625" style="12" customWidth="1"/>
    <col min="5656" max="5888" width="6.44140625" style="12"/>
    <col min="5889" max="5889" width="4.109375" style="12" customWidth="1"/>
    <col min="5890" max="5890" width="23.5546875" style="12" customWidth="1"/>
    <col min="5891" max="5891" width="29.33203125" style="12" customWidth="1"/>
    <col min="5892" max="5892" width="4.6640625" style="12" customWidth="1"/>
    <col min="5893" max="5893" width="9.88671875" style="12" customWidth="1"/>
    <col min="5894" max="5894" width="11" style="12" customWidth="1"/>
    <col min="5895" max="5895" width="14.44140625" style="12" customWidth="1"/>
    <col min="5896" max="5896" width="9.33203125" style="12" customWidth="1"/>
    <col min="5897" max="5897" width="9.88671875" style="12" customWidth="1"/>
    <col min="5898" max="5898" width="11" style="12" customWidth="1"/>
    <col min="5899" max="5899" width="14.44140625" style="12" customWidth="1"/>
    <col min="5900" max="5900" width="9.33203125" style="12" customWidth="1"/>
    <col min="5901" max="5901" width="12.109375" style="12" customWidth="1"/>
    <col min="5902" max="5902" width="6.44140625" style="12" customWidth="1"/>
    <col min="5903" max="5903" width="11.6640625" style="12" customWidth="1"/>
    <col min="5904" max="5905" width="12.109375" style="12" customWidth="1"/>
    <col min="5906" max="5906" width="13.109375" style="12" customWidth="1"/>
    <col min="5907" max="5907" width="10.33203125" style="12" customWidth="1"/>
    <col min="5908" max="5908" width="11.33203125" style="12" customWidth="1"/>
    <col min="5909" max="5909" width="14.6640625" style="12" customWidth="1"/>
    <col min="5910" max="5910" width="7.33203125" style="12" customWidth="1"/>
    <col min="5911" max="5911" width="10.44140625" style="12" customWidth="1"/>
    <col min="5912" max="6144" width="6.44140625" style="12"/>
    <col min="6145" max="6145" width="4.109375" style="12" customWidth="1"/>
    <col min="6146" max="6146" width="23.5546875" style="12" customWidth="1"/>
    <col min="6147" max="6147" width="29.33203125" style="12" customWidth="1"/>
    <col min="6148" max="6148" width="4.6640625" style="12" customWidth="1"/>
    <col min="6149" max="6149" width="9.88671875" style="12" customWidth="1"/>
    <col min="6150" max="6150" width="11" style="12" customWidth="1"/>
    <col min="6151" max="6151" width="14.44140625" style="12" customWidth="1"/>
    <col min="6152" max="6152" width="9.33203125" style="12" customWidth="1"/>
    <col min="6153" max="6153" width="9.88671875" style="12" customWidth="1"/>
    <col min="6154" max="6154" width="11" style="12" customWidth="1"/>
    <col min="6155" max="6155" width="14.44140625" style="12" customWidth="1"/>
    <col min="6156" max="6156" width="9.33203125" style="12" customWidth="1"/>
    <col min="6157" max="6157" width="12.109375" style="12" customWidth="1"/>
    <col min="6158" max="6158" width="6.44140625" style="12" customWidth="1"/>
    <col min="6159" max="6159" width="11.6640625" style="12" customWidth="1"/>
    <col min="6160" max="6161" width="12.109375" style="12" customWidth="1"/>
    <col min="6162" max="6162" width="13.109375" style="12" customWidth="1"/>
    <col min="6163" max="6163" width="10.33203125" style="12" customWidth="1"/>
    <col min="6164" max="6164" width="11.33203125" style="12" customWidth="1"/>
    <col min="6165" max="6165" width="14.6640625" style="12" customWidth="1"/>
    <col min="6166" max="6166" width="7.33203125" style="12" customWidth="1"/>
    <col min="6167" max="6167" width="10.44140625" style="12" customWidth="1"/>
    <col min="6168" max="6400" width="6.44140625" style="12"/>
    <col min="6401" max="6401" width="4.109375" style="12" customWidth="1"/>
    <col min="6402" max="6402" width="23.5546875" style="12" customWidth="1"/>
    <col min="6403" max="6403" width="29.33203125" style="12" customWidth="1"/>
    <col min="6404" max="6404" width="4.6640625" style="12" customWidth="1"/>
    <col min="6405" max="6405" width="9.88671875" style="12" customWidth="1"/>
    <col min="6406" max="6406" width="11" style="12" customWidth="1"/>
    <col min="6407" max="6407" width="14.44140625" style="12" customWidth="1"/>
    <col min="6408" max="6408" width="9.33203125" style="12" customWidth="1"/>
    <col min="6409" max="6409" width="9.88671875" style="12" customWidth="1"/>
    <col min="6410" max="6410" width="11" style="12" customWidth="1"/>
    <col min="6411" max="6411" width="14.44140625" style="12" customWidth="1"/>
    <col min="6412" max="6412" width="9.33203125" style="12" customWidth="1"/>
    <col min="6413" max="6413" width="12.109375" style="12" customWidth="1"/>
    <col min="6414" max="6414" width="6.44140625" style="12" customWidth="1"/>
    <col min="6415" max="6415" width="11.6640625" style="12" customWidth="1"/>
    <col min="6416" max="6417" width="12.109375" style="12" customWidth="1"/>
    <col min="6418" max="6418" width="13.109375" style="12" customWidth="1"/>
    <col min="6419" max="6419" width="10.33203125" style="12" customWidth="1"/>
    <col min="6420" max="6420" width="11.33203125" style="12" customWidth="1"/>
    <col min="6421" max="6421" width="14.6640625" style="12" customWidth="1"/>
    <col min="6422" max="6422" width="7.33203125" style="12" customWidth="1"/>
    <col min="6423" max="6423" width="10.44140625" style="12" customWidth="1"/>
    <col min="6424" max="6656" width="6.44140625" style="12"/>
    <col min="6657" max="6657" width="4.109375" style="12" customWidth="1"/>
    <col min="6658" max="6658" width="23.5546875" style="12" customWidth="1"/>
    <col min="6659" max="6659" width="29.33203125" style="12" customWidth="1"/>
    <col min="6660" max="6660" width="4.6640625" style="12" customWidth="1"/>
    <col min="6661" max="6661" width="9.88671875" style="12" customWidth="1"/>
    <col min="6662" max="6662" width="11" style="12" customWidth="1"/>
    <col min="6663" max="6663" width="14.44140625" style="12" customWidth="1"/>
    <col min="6664" max="6664" width="9.33203125" style="12" customWidth="1"/>
    <col min="6665" max="6665" width="9.88671875" style="12" customWidth="1"/>
    <col min="6666" max="6666" width="11" style="12" customWidth="1"/>
    <col min="6667" max="6667" width="14.44140625" style="12" customWidth="1"/>
    <col min="6668" max="6668" width="9.33203125" style="12" customWidth="1"/>
    <col min="6669" max="6669" width="12.109375" style="12" customWidth="1"/>
    <col min="6670" max="6670" width="6.44140625" style="12" customWidth="1"/>
    <col min="6671" max="6671" width="11.6640625" style="12" customWidth="1"/>
    <col min="6672" max="6673" width="12.109375" style="12" customWidth="1"/>
    <col min="6674" max="6674" width="13.109375" style="12" customWidth="1"/>
    <col min="6675" max="6675" width="10.33203125" style="12" customWidth="1"/>
    <col min="6676" max="6676" width="11.33203125" style="12" customWidth="1"/>
    <col min="6677" max="6677" width="14.6640625" style="12" customWidth="1"/>
    <col min="6678" max="6678" width="7.33203125" style="12" customWidth="1"/>
    <col min="6679" max="6679" width="10.44140625" style="12" customWidth="1"/>
    <col min="6680" max="6912" width="6.44140625" style="12"/>
    <col min="6913" max="6913" width="4.109375" style="12" customWidth="1"/>
    <col min="6914" max="6914" width="23.5546875" style="12" customWidth="1"/>
    <col min="6915" max="6915" width="29.33203125" style="12" customWidth="1"/>
    <col min="6916" max="6916" width="4.6640625" style="12" customWidth="1"/>
    <col min="6917" max="6917" width="9.88671875" style="12" customWidth="1"/>
    <col min="6918" max="6918" width="11" style="12" customWidth="1"/>
    <col min="6919" max="6919" width="14.44140625" style="12" customWidth="1"/>
    <col min="6920" max="6920" width="9.33203125" style="12" customWidth="1"/>
    <col min="6921" max="6921" width="9.88671875" style="12" customWidth="1"/>
    <col min="6922" max="6922" width="11" style="12" customWidth="1"/>
    <col min="6923" max="6923" width="14.44140625" style="12" customWidth="1"/>
    <col min="6924" max="6924" width="9.33203125" style="12" customWidth="1"/>
    <col min="6925" max="6925" width="12.109375" style="12" customWidth="1"/>
    <col min="6926" max="6926" width="6.44140625" style="12" customWidth="1"/>
    <col min="6927" max="6927" width="11.6640625" style="12" customWidth="1"/>
    <col min="6928" max="6929" width="12.109375" style="12" customWidth="1"/>
    <col min="6930" max="6930" width="13.109375" style="12" customWidth="1"/>
    <col min="6931" max="6931" width="10.33203125" style="12" customWidth="1"/>
    <col min="6932" max="6932" width="11.33203125" style="12" customWidth="1"/>
    <col min="6933" max="6933" width="14.6640625" style="12" customWidth="1"/>
    <col min="6934" max="6934" width="7.33203125" style="12" customWidth="1"/>
    <col min="6935" max="6935" width="10.44140625" style="12" customWidth="1"/>
    <col min="6936" max="7168" width="6.44140625" style="12"/>
    <col min="7169" max="7169" width="4.109375" style="12" customWidth="1"/>
    <col min="7170" max="7170" width="23.5546875" style="12" customWidth="1"/>
    <col min="7171" max="7171" width="29.33203125" style="12" customWidth="1"/>
    <col min="7172" max="7172" width="4.6640625" style="12" customWidth="1"/>
    <col min="7173" max="7173" width="9.88671875" style="12" customWidth="1"/>
    <col min="7174" max="7174" width="11" style="12" customWidth="1"/>
    <col min="7175" max="7175" width="14.44140625" style="12" customWidth="1"/>
    <col min="7176" max="7176" width="9.33203125" style="12" customWidth="1"/>
    <col min="7177" max="7177" width="9.88671875" style="12" customWidth="1"/>
    <col min="7178" max="7178" width="11" style="12" customWidth="1"/>
    <col min="7179" max="7179" width="14.44140625" style="12" customWidth="1"/>
    <col min="7180" max="7180" width="9.33203125" style="12" customWidth="1"/>
    <col min="7181" max="7181" width="12.109375" style="12" customWidth="1"/>
    <col min="7182" max="7182" width="6.44140625" style="12" customWidth="1"/>
    <col min="7183" max="7183" width="11.6640625" style="12" customWidth="1"/>
    <col min="7184" max="7185" width="12.109375" style="12" customWidth="1"/>
    <col min="7186" max="7186" width="13.109375" style="12" customWidth="1"/>
    <col min="7187" max="7187" width="10.33203125" style="12" customWidth="1"/>
    <col min="7188" max="7188" width="11.33203125" style="12" customWidth="1"/>
    <col min="7189" max="7189" width="14.6640625" style="12" customWidth="1"/>
    <col min="7190" max="7190" width="7.33203125" style="12" customWidth="1"/>
    <col min="7191" max="7191" width="10.44140625" style="12" customWidth="1"/>
    <col min="7192" max="7424" width="6.44140625" style="12"/>
    <col min="7425" max="7425" width="4.109375" style="12" customWidth="1"/>
    <col min="7426" max="7426" width="23.5546875" style="12" customWidth="1"/>
    <col min="7427" max="7427" width="29.33203125" style="12" customWidth="1"/>
    <col min="7428" max="7428" width="4.6640625" style="12" customWidth="1"/>
    <col min="7429" max="7429" width="9.88671875" style="12" customWidth="1"/>
    <col min="7430" max="7430" width="11" style="12" customWidth="1"/>
    <col min="7431" max="7431" width="14.44140625" style="12" customWidth="1"/>
    <col min="7432" max="7432" width="9.33203125" style="12" customWidth="1"/>
    <col min="7433" max="7433" width="9.88671875" style="12" customWidth="1"/>
    <col min="7434" max="7434" width="11" style="12" customWidth="1"/>
    <col min="7435" max="7435" width="14.44140625" style="12" customWidth="1"/>
    <col min="7436" max="7436" width="9.33203125" style="12" customWidth="1"/>
    <col min="7437" max="7437" width="12.109375" style="12" customWidth="1"/>
    <col min="7438" max="7438" width="6.44140625" style="12" customWidth="1"/>
    <col min="7439" max="7439" width="11.6640625" style="12" customWidth="1"/>
    <col min="7440" max="7441" width="12.109375" style="12" customWidth="1"/>
    <col min="7442" max="7442" width="13.109375" style="12" customWidth="1"/>
    <col min="7443" max="7443" width="10.33203125" style="12" customWidth="1"/>
    <col min="7444" max="7444" width="11.33203125" style="12" customWidth="1"/>
    <col min="7445" max="7445" width="14.6640625" style="12" customWidth="1"/>
    <col min="7446" max="7446" width="7.33203125" style="12" customWidth="1"/>
    <col min="7447" max="7447" width="10.44140625" style="12" customWidth="1"/>
    <col min="7448" max="7680" width="6.44140625" style="12"/>
    <col min="7681" max="7681" width="4.109375" style="12" customWidth="1"/>
    <col min="7682" max="7682" width="23.5546875" style="12" customWidth="1"/>
    <col min="7683" max="7683" width="29.33203125" style="12" customWidth="1"/>
    <col min="7684" max="7684" width="4.6640625" style="12" customWidth="1"/>
    <col min="7685" max="7685" width="9.88671875" style="12" customWidth="1"/>
    <col min="7686" max="7686" width="11" style="12" customWidth="1"/>
    <col min="7687" max="7687" width="14.44140625" style="12" customWidth="1"/>
    <col min="7688" max="7688" width="9.33203125" style="12" customWidth="1"/>
    <col min="7689" max="7689" width="9.88671875" style="12" customWidth="1"/>
    <col min="7690" max="7690" width="11" style="12" customWidth="1"/>
    <col min="7691" max="7691" width="14.44140625" style="12" customWidth="1"/>
    <col min="7692" max="7692" width="9.33203125" style="12" customWidth="1"/>
    <col min="7693" max="7693" width="12.109375" style="12" customWidth="1"/>
    <col min="7694" max="7694" width="6.44140625" style="12" customWidth="1"/>
    <col min="7695" max="7695" width="11.6640625" style="12" customWidth="1"/>
    <col min="7696" max="7697" width="12.109375" style="12" customWidth="1"/>
    <col min="7698" max="7698" width="13.109375" style="12" customWidth="1"/>
    <col min="7699" max="7699" width="10.33203125" style="12" customWidth="1"/>
    <col min="7700" max="7700" width="11.33203125" style="12" customWidth="1"/>
    <col min="7701" max="7701" width="14.6640625" style="12" customWidth="1"/>
    <col min="7702" max="7702" width="7.33203125" style="12" customWidth="1"/>
    <col min="7703" max="7703" width="10.44140625" style="12" customWidth="1"/>
    <col min="7704" max="7936" width="6.44140625" style="12"/>
    <col min="7937" max="7937" width="4.109375" style="12" customWidth="1"/>
    <col min="7938" max="7938" width="23.5546875" style="12" customWidth="1"/>
    <col min="7939" max="7939" width="29.33203125" style="12" customWidth="1"/>
    <col min="7940" max="7940" width="4.6640625" style="12" customWidth="1"/>
    <col min="7941" max="7941" width="9.88671875" style="12" customWidth="1"/>
    <col min="7942" max="7942" width="11" style="12" customWidth="1"/>
    <col min="7943" max="7943" width="14.44140625" style="12" customWidth="1"/>
    <col min="7944" max="7944" width="9.33203125" style="12" customWidth="1"/>
    <col min="7945" max="7945" width="9.88671875" style="12" customWidth="1"/>
    <col min="7946" max="7946" width="11" style="12" customWidth="1"/>
    <col min="7947" max="7947" width="14.44140625" style="12" customWidth="1"/>
    <col min="7948" max="7948" width="9.33203125" style="12" customWidth="1"/>
    <col min="7949" max="7949" width="12.109375" style="12" customWidth="1"/>
    <col min="7950" max="7950" width="6.44140625" style="12" customWidth="1"/>
    <col min="7951" max="7951" width="11.6640625" style="12" customWidth="1"/>
    <col min="7952" max="7953" width="12.109375" style="12" customWidth="1"/>
    <col min="7954" max="7954" width="13.109375" style="12" customWidth="1"/>
    <col min="7955" max="7955" width="10.33203125" style="12" customWidth="1"/>
    <col min="7956" max="7956" width="11.33203125" style="12" customWidth="1"/>
    <col min="7957" max="7957" width="14.6640625" style="12" customWidth="1"/>
    <col min="7958" max="7958" width="7.33203125" style="12" customWidth="1"/>
    <col min="7959" max="7959" width="10.44140625" style="12" customWidth="1"/>
    <col min="7960" max="8192" width="6.44140625" style="12"/>
    <col min="8193" max="8193" width="4.109375" style="12" customWidth="1"/>
    <col min="8194" max="8194" width="23.5546875" style="12" customWidth="1"/>
    <col min="8195" max="8195" width="29.33203125" style="12" customWidth="1"/>
    <col min="8196" max="8196" width="4.6640625" style="12" customWidth="1"/>
    <col min="8197" max="8197" width="9.88671875" style="12" customWidth="1"/>
    <col min="8198" max="8198" width="11" style="12" customWidth="1"/>
    <col min="8199" max="8199" width="14.44140625" style="12" customWidth="1"/>
    <col min="8200" max="8200" width="9.33203125" style="12" customWidth="1"/>
    <col min="8201" max="8201" width="9.88671875" style="12" customWidth="1"/>
    <col min="8202" max="8202" width="11" style="12" customWidth="1"/>
    <col min="8203" max="8203" width="14.44140625" style="12" customWidth="1"/>
    <col min="8204" max="8204" width="9.33203125" style="12" customWidth="1"/>
    <col min="8205" max="8205" width="12.109375" style="12" customWidth="1"/>
    <col min="8206" max="8206" width="6.44140625" style="12" customWidth="1"/>
    <col min="8207" max="8207" width="11.6640625" style="12" customWidth="1"/>
    <col min="8208" max="8209" width="12.109375" style="12" customWidth="1"/>
    <col min="8210" max="8210" width="13.109375" style="12" customWidth="1"/>
    <col min="8211" max="8211" width="10.33203125" style="12" customWidth="1"/>
    <col min="8212" max="8212" width="11.33203125" style="12" customWidth="1"/>
    <col min="8213" max="8213" width="14.6640625" style="12" customWidth="1"/>
    <col min="8214" max="8214" width="7.33203125" style="12" customWidth="1"/>
    <col min="8215" max="8215" width="10.44140625" style="12" customWidth="1"/>
    <col min="8216" max="8448" width="6.44140625" style="12"/>
    <col min="8449" max="8449" width="4.109375" style="12" customWidth="1"/>
    <col min="8450" max="8450" width="23.5546875" style="12" customWidth="1"/>
    <col min="8451" max="8451" width="29.33203125" style="12" customWidth="1"/>
    <col min="8452" max="8452" width="4.6640625" style="12" customWidth="1"/>
    <col min="8453" max="8453" width="9.88671875" style="12" customWidth="1"/>
    <col min="8454" max="8454" width="11" style="12" customWidth="1"/>
    <col min="8455" max="8455" width="14.44140625" style="12" customWidth="1"/>
    <col min="8456" max="8456" width="9.33203125" style="12" customWidth="1"/>
    <col min="8457" max="8457" width="9.88671875" style="12" customWidth="1"/>
    <col min="8458" max="8458" width="11" style="12" customWidth="1"/>
    <col min="8459" max="8459" width="14.44140625" style="12" customWidth="1"/>
    <col min="8460" max="8460" width="9.33203125" style="12" customWidth="1"/>
    <col min="8461" max="8461" width="12.109375" style="12" customWidth="1"/>
    <col min="8462" max="8462" width="6.44140625" style="12" customWidth="1"/>
    <col min="8463" max="8463" width="11.6640625" style="12" customWidth="1"/>
    <col min="8464" max="8465" width="12.109375" style="12" customWidth="1"/>
    <col min="8466" max="8466" width="13.109375" style="12" customWidth="1"/>
    <col min="8467" max="8467" width="10.33203125" style="12" customWidth="1"/>
    <col min="8468" max="8468" width="11.33203125" style="12" customWidth="1"/>
    <col min="8469" max="8469" width="14.6640625" style="12" customWidth="1"/>
    <col min="8470" max="8470" width="7.33203125" style="12" customWidth="1"/>
    <col min="8471" max="8471" width="10.44140625" style="12" customWidth="1"/>
    <col min="8472" max="8704" width="6.44140625" style="12"/>
    <col min="8705" max="8705" width="4.109375" style="12" customWidth="1"/>
    <col min="8706" max="8706" width="23.5546875" style="12" customWidth="1"/>
    <col min="8707" max="8707" width="29.33203125" style="12" customWidth="1"/>
    <col min="8708" max="8708" width="4.6640625" style="12" customWidth="1"/>
    <col min="8709" max="8709" width="9.88671875" style="12" customWidth="1"/>
    <col min="8710" max="8710" width="11" style="12" customWidth="1"/>
    <col min="8711" max="8711" width="14.44140625" style="12" customWidth="1"/>
    <col min="8712" max="8712" width="9.33203125" style="12" customWidth="1"/>
    <col min="8713" max="8713" width="9.88671875" style="12" customWidth="1"/>
    <col min="8714" max="8714" width="11" style="12" customWidth="1"/>
    <col min="8715" max="8715" width="14.44140625" style="12" customWidth="1"/>
    <col min="8716" max="8716" width="9.33203125" style="12" customWidth="1"/>
    <col min="8717" max="8717" width="12.109375" style="12" customWidth="1"/>
    <col min="8718" max="8718" width="6.44140625" style="12" customWidth="1"/>
    <col min="8719" max="8719" width="11.6640625" style="12" customWidth="1"/>
    <col min="8720" max="8721" width="12.109375" style="12" customWidth="1"/>
    <col min="8722" max="8722" width="13.109375" style="12" customWidth="1"/>
    <col min="8723" max="8723" width="10.33203125" style="12" customWidth="1"/>
    <col min="8724" max="8724" width="11.33203125" style="12" customWidth="1"/>
    <col min="8725" max="8725" width="14.6640625" style="12" customWidth="1"/>
    <col min="8726" max="8726" width="7.33203125" style="12" customWidth="1"/>
    <col min="8727" max="8727" width="10.44140625" style="12" customWidth="1"/>
    <col min="8728" max="8960" width="6.44140625" style="12"/>
    <col min="8961" max="8961" width="4.109375" style="12" customWidth="1"/>
    <col min="8962" max="8962" width="23.5546875" style="12" customWidth="1"/>
    <col min="8963" max="8963" width="29.33203125" style="12" customWidth="1"/>
    <col min="8964" max="8964" width="4.6640625" style="12" customWidth="1"/>
    <col min="8965" max="8965" width="9.88671875" style="12" customWidth="1"/>
    <col min="8966" max="8966" width="11" style="12" customWidth="1"/>
    <col min="8967" max="8967" width="14.44140625" style="12" customWidth="1"/>
    <col min="8968" max="8968" width="9.33203125" style="12" customWidth="1"/>
    <col min="8969" max="8969" width="9.88671875" style="12" customWidth="1"/>
    <col min="8970" max="8970" width="11" style="12" customWidth="1"/>
    <col min="8971" max="8971" width="14.44140625" style="12" customWidth="1"/>
    <col min="8972" max="8972" width="9.33203125" style="12" customWidth="1"/>
    <col min="8973" max="8973" width="12.109375" style="12" customWidth="1"/>
    <col min="8974" max="8974" width="6.44140625" style="12" customWidth="1"/>
    <col min="8975" max="8975" width="11.6640625" style="12" customWidth="1"/>
    <col min="8976" max="8977" width="12.109375" style="12" customWidth="1"/>
    <col min="8978" max="8978" width="13.109375" style="12" customWidth="1"/>
    <col min="8979" max="8979" width="10.33203125" style="12" customWidth="1"/>
    <col min="8980" max="8980" width="11.33203125" style="12" customWidth="1"/>
    <col min="8981" max="8981" width="14.6640625" style="12" customWidth="1"/>
    <col min="8982" max="8982" width="7.33203125" style="12" customWidth="1"/>
    <col min="8983" max="8983" width="10.44140625" style="12" customWidth="1"/>
    <col min="8984" max="9216" width="6.44140625" style="12"/>
    <col min="9217" max="9217" width="4.109375" style="12" customWidth="1"/>
    <col min="9218" max="9218" width="23.5546875" style="12" customWidth="1"/>
    <col min="9219" max="9219" width="29.33203125" style="12" customWidth="1"/>
    <col min="9220" max="9220" width="4.6640625" style="12" customWidth="1"/>
    <col min="9221" max="9221" width="9.88671875" style="12" customWidth="1"/>
    <col min="9222" max="9222" width="11" style="12" customWidth="1"/>
    <col min="9223" max="9223" width="14.44140625" style="12" customWidth="1"/>
    <col min="9224" max="9224" width="9.33203125" style="12" customWidth="1"/>
    <col min="9225" max="9225" width="9.88671875" style="12" customWidth="1"/>
    <col min="9226" max="9226" width="11" style="12" customWidth="1"/>
    <col min="9227" max="9227" width="14.44140625" style="12" customWidth="1"/>
    <col min="9228" max="9228" width="9.33203125" style="12" customWidth="1"/>
    <col min="9229" max="9229" width="12.109375" style="12" customWidth="1"/>
    <col min="9230" max="9230" width="6.44140625" style="12" customWidth="1"/>
    <col min="9231" max="9231" width="11.6640625" style="12" customWidth="1"/>
    <col min="9232" max="9233" width="12.109375" style="12" customWidth="1"/>
    <col min="9234" max="9234" width="13.109375" style="12" customWidth="1"/>
    <col min="9235" max="9235" width="10.33203125" style="12" customWidth="1"/>
    <col min="9236" max="9236" width="11.33203125" style="12" customWidth="1"/>
    <col min="9237" max="9237" width="14.6640625" style="12" customWidth="1"/>
    <col min="9238" max="9238" width="7.33203125" style="12" customWidth="1"/>
    <col min="9239" max="9239" width="10.44140625" style="12" customWidth="1"/>
    <col min="9240" max="9472" width="6.44140625" style="12"/>
    <col min="9473" max="9473" width="4.109375" style="12" customWidth="1"/>
    <col min="9474" max="9474" width="23.5546875" style="12" customWidth="1"/>
    <col min="9475" max="9475" width="29.33203125" style="12" customWidth="1"/>
    <col min="9476" max="9476" width="4.6640625" style="12" customWidth="1"/>
    <col min="9477" max="9477" width="9.88671875" style="12" customWidth="1"/>
    <col min="9478" max="9478" width="11" style="12" customWidth="1"/>
    <col min="9479" max="9479" width="14.44140625" style="12" customWidth="1"/>
    <col min="9480" max="9480" width="9.33203125" style="12" customWidth="1"/>
    <col min="9481" max="9481" width="9.88671875" style="12" customWidth="1"/>
    <col min="9482" max="9482" width="11" style="12" customWidth="1"/>
    <col min="9483" max="9483" width="14.44140625" style="12" customWidth="1"/>
    <col min="9484" max="9484" width="9.33203125" style="12" customWidth="1"/>
    <col min="9485" max="9485" width="12.109375" style="12" customWidth="1"/>
    <col min="9486" max="9486" width="6.44140625" style="12" customWidth="1"/>
    <col min="9487" max="9487" width="11.6640625" style="12" customWidth="1"/>
    <col min="9488" max="9489" width="12.109375" style="12" customWidth="1"/>
    <col min="9490" max="9490" width="13.109375" style="12" customWidth="1"/>
    <col min="9491" max="9491" width="10.33203125" style="12" customWidth="1"/>
    <col min="9492" max="9492" width="11.33203125" style="12" customWidth="1"/>
    <col min="9493" max="9493" width="14.6640625" style="12" customWidth="1"/>
    <col min="9494" max="9494" width="7.33203125" style="12" customWidth="1"/>
    <col min="9495" max="9495" width="10.44140625" style="12" customWidth="1"/>
    <col min="9496" max="9728" width="6.44140625" style="12"/>
    <col min="9729" max="9729" width="4.109375" style="12" customWidth="1"/>
    <col min="9730" max="9730" width="23.5546875" style="12" customWidth="1"/>
    <col min="9731" max="9731" width="29.33203125" style="12" customWidth="1"/>
    <col min="9732" max="9732" width="4.6640625" style="12" customWidth="1"/>
    <col min="9733" max="9733" width="9.88671875" style="12" customWidth="1"/>
    <col min="9734" max="9734" width="11" style="12" customWidth="1"/>
    <col min="9735" max="9735" width="14.44140625" style="12" customWidth="1"/>
    <col min="9736" max="9736" width="9.33203125" style="12" customWidth="1"/>
    <col min="9737" max="9737" width="9.88671875" style="12" customWidth="1"/>
    <col min="9738" max="9738" width="11" style="12" customWidth="1"/>
    <col min="9739" max="9739" width="14.44140625" style="12" customWidth="1"/>
    <col min="9740" max="9740" width="9.33203125" style="12" customWidth="1"/>
    <col min="9741" max="9741" width="12.109375" style="12" customWidth="1"/>
    <col min="9742" max="9742" width="6.44140625" style="12" customWidth="1"/>
    <col min="9743" max="9743" width="11.6640625" style="12" customWidth="1"/>
    <col min="9744" max="9745" width="12.109375" style="12" customWidth="1"/>
    <col min="9746" max="9746" width="13.109375" style="12" customWidth="1"/>
    <col min="9747" max="9747" width="10.33203125" style="12" customWidth="1"/>
    <col min="9748" max="9748" width="11.33203125" style="12" customWidth="1"/>
    <col min="9749" max="9749" width="14.6640625" style="12" customWidth="1"/>
    <col min="9750" max="9750" width="7.33203125" style="12" customWidth="1"/>
    <col min="9751" max="9751" width="10.44140625" style="12" customWidth="1"/>
    <col min="9752" max="9984" width="6.44140625" style="12"/>
    <col min="9985" max="9985" width="4.109375" style="12" customWidth="1"/>
    <col min="9986" max="9986" width="23.5546875" style="12" customWidth="1"/>
    <col min="9987" max="9987" width="29.33203125" style="12" customWidth="1"/>
    <col min="9988" max="9988" width="4.6640625" style="12" customWidth="1"/>
    <col min="9989" max="9989" width="9.88671875" style="12" customWidth="1"/>
    <col min="9990" max="9990" width="11" style="12" customWidth="1"/>
    <col min="9991" max="9991" width="14.44140625" style="12" customWidth="1"/>
    <col min="9992" max="9992" width="9.33203125" style="12" customWidth="1"/>
    <col min="9993" max="9993" width="9.88671875" style="12" customWidth="1"/>
    <col min="9994" max="9994" width="11" style="12" customWidth="1"/>
    <col min="9995" max="9995" width="14.44140625" style="12" customWidth="1"/>
    <col min="9996" max="9996" width="9.33203125" style="12" customWidth="1"/>
    <col min="9997" max="9997" width="12.109375" style="12" customWidth="1"/>
    <col min="9998" max="9998" width="6.44140625" style="12" customWidth="1"/>
    <col min="9999" max="9999" width="11.6640625" style="12" customWidth="1"/>
    <col min="10000" max="10001" width="12.109375" style="12" customWidth="1"/>
    <col min="10002" max="10002" width="13.109375" style="12" customWidth="1"/>
    <col min="10003" max="10003" width="10.33203125" style="12" customWidth="1"/>
    <col min="10004" max="10004" width="11.33203125" style="12" customWidth="1"/>
    <col min="10005" max="10005" width="14.6640625" style="12" customWidth="1"/>
    <col min="10006" max="10006" width="7.33203125" style="12" customWidth="1"/>
    <col min="10007" max="10007" width="10.44140625" style="12" customWidth="1"/>
    <col min="10008" max="10240" width="6.44140625" style="12"/>
    <col min="10241" max="10241" width="4.109375" style="12" customWidth="1"/>
    <col min="10242" max="10242" width="23.5546875" style="12" customWidth="1"/>
    <col min="10243" max="10243" width="29.33203125" style="12" customWidth="1"/>
    <col min="10244" max="10244" width="4.6640625" style="12" customWidth="1"/>
    <col min="10245" max="10245" width="9.88671875" style="12" customWidth="1"/>
    <col min="10246" max="10246" width="11" style="12" customWidth="1"/>
    <col min="10247" max="10247" width="14.44140625" style="12" customWidth="1"/>
    <col min="10248" max="10248" width="9.33203125" style="12" customWidth="1"/>
    <col min="10249" max="10249" width="9.88671875" style="12" customWidth="1"/>
    <col min="10250" max="10250" width="11" style="12" customWidth="1"/>
    <col min="10251" max="10251" width="14.44140625" style="12" customWidth="1"/>
    <col min="10252" max="10252" width="9.33203125" style="12" customWidth="1"/>
    <col min="10253" max="10253" width="12.109375" style="12" customWidth="1"/>
    <col min="10254" max="10254" width="6.44140625" style="12" customWidth="1"/>
    <col min="10255" max="10255" width="11.6640625" style="12" customWidth="1"/>
    <col min="10256" max="10257" width="12.109375" style="12" customWidth="1"/>
    <col min="10258" max="10258" width="13.109375" style="12" customWidth="1"/>
    <col min="10259" max="10259" width="10.33203125" style="12" customWidth="1"/>
    <col min="10260" max="10260" width="11.33203125" style="12" customWidth="1"/>
    <col min="10261" max="10261" width="14.6640625" style="12" customWidth="1"/>
    <col min="10262" max="10262" width="7.33203125" style="12" customWidth="1"/>
    <col min="10263" max="10263" width="10.44140625" style="12" customWidth="1"/>
    <col min="10264" max="10496" width="6.44140625" style="12"/>
    <col min="10497" max="10497" width="4.109375" style="12" customWidth="1"/>
    <col min="10498" max="10498" width="23.5546875" style="12" customWidth="1"/>
    <col min="10499" max="10499" width="29.33203125" style="12" customWidth="1"/>
    <col min="10500" max="10500" width="4.6640625" style="12" customWidth="1"/>
    <col min="10501" max="10501" width="9.88671875" style="12" customWidth="1"/>
    <col min="10502" max="10502" width="11" style="12" customWidth="1"/>
    <col min="10503" max="10503" width="14.44140625" style="12" customWidth="1"/>
    <col min="10504" max="10504" width="9.33203125" style="12" customWidth="1"/>
    <col min="10505" max="10505" width="9.88671875" style="12" customWidth="1"/>
    <col min="10506" max="10506" width="11" style="12" customWidth="1"/>
    <col min="10507" max="10507" width="14.44140625" style="12" customWidth="1"/>
    <col min="10508" max="10508" width="9.33203125" style="12" customWidth="1"/>
    <col min="10509" max="10509" width="12.109375" style="12" customWidth="1"/>
    <col min="10510" max="10510" width="6.44140625" style="12" customWidth="1"/>
    <col min="10511" max="10511" width="11.6640625" style="12" customWidth="1"/>
    <col min="10512" max="10513" width="12.109375" style="12" customWidth="1"/>
    <col min="10514" max="10514" width="13.109375" style="12" customWidth="1"/>
    <col min="10515" max="10515" width="10.33203125" style="12" customWidth="1"/>
    <col min="10516" max="10516" width="11.33203125" style="12" customWidth="1"/>
    <col min="10517" max="10517" width="14.6640625" style="12" customWidth="1"/>
    <col min="10518" max="10518" width="7.33203125" style="12" customWidth="1"/>
    <col min="10519" max="10519" width="10.44140625" style="12" customWidth="1"/>
    <col min="10520" max="10752" width="6.44140625" style="12"/>
    <col min="10753" max="10753" width="4.109375" style="12" customWidth="1"/>
    <col min="10754" max="10754" width="23.5546875" style="12" customWidth="1"/>
    <col min="10755" max="10755" width="29.33203125" style="12" customWidth="1"/>
    <col min="10756" max="10756" width="4.6640625" style="12" customWidth="1"/>
    <col min="10757" max="10757" width="9.88671875" style="12" customWidth="1"/>
    <col min="10758" max="10758" width="11" style="12" customWidth="1"/>
    <col min="10759" max="10759" width="14.44140625" style="12" customWidth="1"/>
    <col min="10760" max="10760" width="9.33203125" style="12" customWidth="1"/>
    <col min="10761" max="10761" width="9.88671875" style="12" customWidth="1"/>
    <col min="10762" max="10762" width="11" style="12" customWidth="1"/>
    <col min="10763" max="10763" width="14.44140625" style="12" customWidth="1"/>
    <col min="10764" max="10764" width="9.33203125" style="12" customWidth="1"/>
    <col min="10765" max="10765" width="12.109375" style="12" customWidth="1"/>
    <col min="10766" max="10766" width="6.44140625" style="12" customWidth="1"/>
    <col min="10767" max="10767" width="11.6640625" style="12" customWidth="1"/>
    <col min="10768" max="10769" width="12.109375" style="12" customWidth="1"/>
    <col min="10770" max="10770" width="13.109375" style="12" customWidth="1"/>
    <col min="10771" max="10771" width="10.33203125" style="12" customWidth="1"/>
    <col min="10772" max="10772" width="11.33203125" style="12" customWidth="1"/>
    <col min="10773" max="10773" width="14.6640625" style="12" customWidth="1"/>
    <col min="10774" max="10774" width="7.33203125" style="12" customWidth="1"/>
    <col min="10775" max="10775" width="10.44140625" style="12" customWidth="1"/>
    <col min="10776" max="11008" width="6.44140625" style="12"/>
    <col min="11009" max="11009" width="4.109375" style="12" customWidth="1"/>
    <col min="11010" max="11010" width="23.5546875" style="12" customWidth="1"/>
    <col min="11011" max="11011" width="29.33203125" style="12" customWidth="1"/>
    <col min="11012" max="11012" width="4.6640625" style="12" customWidth="1"/>
    <col min="11013" max="11013" width="9.88671875" style="12" customWidth="1"/>
    <col min="11014" max="11014" width="11" style="12" customWidth="1"/>
    <col min="11015" max="11015" width="14.44140625" style="12" customWidth="1"/>
    <col min="11016" max="11016" width="9.33203125" style="12" customWidth="1"/>
    <col min="11017" max="11017" width="9.88671875" style="12" customWidth="1"/>
    <col min="11018" max="11018" width="11" style="12" customWidth="1"/>
    <col min="11019" max="11019" width="14.44140625" style="12" customWidth="1"/>
    <col min="11020" max="11020" width="9.33203125" style="12" customWidth="1"/>
    <col min="11021" max="11021" width="12.109375" style="12" customWidth="1"/>
    <col min="11022" max="11022" width="6.44140625" style="12" customWidth="1"/>
    <col min="11023" max="11023" width="11.6640625" style="12" customWidth="1"/>
    <col min="11024" max="11025" width="12.109375" style="12" customWidth="1"/>
    <col min="11026" max="11026" width="13.109375" style="12" customWidth="1"/>
    <col min="11027" max="11027" width="10.33203125" style="12" customWidth="1"/>
    <col min="11028" max="11028" width="11.33203125" style="12" customWidth="1"/>
    <col min="11029" max="11029" width="14.6640625" style="12" customWidth="1"/>
    <col min="11030" max="11030" width="7.33203125" style="12" customWidth="1"/>
    <col min="11031" max="11031" width="10.44140625" style="12" customWidth="1"/>
    <col min="11032" max="11264" width="6.44140625" style="12"/>
    <col min="11265" max="11265" width="4.109375" style="12" customWidth="1"/>
    <col min="11266" max="11266" width="23.5546875" style="12" customWidth="1"/>
    <col min="11267" max="11267" width="29.33203125" style="12" customWidth="1"/>
    <col min="11268" max="11268" width="4.6640625" style="12" customWidth="1"/>
    <col min="11269" max="11269" width="9.88671875" style="12" customWidth="1"/>
    <col min="11270" max="11270" width="11" style="12" customWidth="1"/>
    <col min="11271" max="11271" width="14.44140625" style="12" customWidth="1"/>
    <col min="11272" max="11272" width="9.33203125" style="12" customWidth="1"/>
    <col min="11273" max="11273" width="9.88671875" style="12" customWidth="1"/>
    <col min="11274" max="11274" width="11" style="12" customWidth="1"/>
    <col min="11275" max="11275" width="14.44140625" style="12" customWidth="1"/>
    <col min="11276" max="11276" width="9.33203125" style="12" customWidth="1"/>
    <col min="11277" max="11277" width="12.109375" style="12" customWidth="1"/>
    <col min="11278" max="11278" width="6.44140625" style="12" customWidth="1"/>
    <col min="11279" max="11279" width="11.6640625" style="12" customWidth="1"/>
    <col min="11280" max="11281" width="12.109375" style="12" customWidth="1"/>
    <col min="11282" max="11282" width="13.109375" style="12" customWidth="1"/>
    <col min="11283" max="11283" width="10.33203125" style="12" customWidth="1"/>
    <col min="11284" max="11284" width="11.33203125" style="12" customWidth="1"/>
    <col min="11285" max="11285" width="14.6640625" style="12" customWidth="1"/>
    <col min="11286" max="11286" width="7.33203125" style="12" customWidth="1"/>
    <col min="11287" max="11287" width="10.44140625" style="12" customWidth="1"/>
    <col min="11288" max="11520" width="6.44140625" style="12"/>
    <col min="11521" max="11521" width="4.109375" style="12" customWidth="1"/>
    <col min="11522" max="11522" width="23.5546875" style="12" customWidth="1"/>
    <col min="11523" max="11523" width="29.33203125" style="12" customWidth="1"/>
    <col min="11524" max="11524" width="4.6640625" style="12" customWidth="1"/>
    <col min="11525" max="11525" width="9.88671875" style="12" customWidth="1"/>
    <col min="11526" max="11526" width="11" style="12" customWidth="1"/>
    <col min="11527" max="11527" width="14.44140625" style="12" customWidth="1"/>
    <col min="11528" max="11528" width="9.33203125" style="12" customWidth="1"/>
    <col min="11529" max="11529" width="9.88671875" style="12" customWidth="1"/>
    <col min="11530" max="11530" width="11" style="12" customWidth="1"/>
    <col min="11531" max="11531" width="14.44140625" style="12" customWidth="1"/>
    <col min="11532" max="11532" width="9.33203125" style="12" customWidth="1"/>
    <col min="11533" max="11533" width="12.109375" style="12" customWidth="1"/>
    <col min="11534" max="11534" width="6.44140625" style="12" customWidth="1"/>
    <col min="11535" max="11535" width="11.6640625" style="12" customWidth="1"/>
    <col min="11536" max="11537" width="12.109375" style="12" customWidth="1"/>
    <col min="11538" max="11538" width="13.109375" style="12" customWidth="1"/>
    <col min="11539" max="11539" width="10.33203125" style="12" customWidth="1"/>
    <col min="11540" max="11540" width="11.33203125" style="12" customWidth="1"/>
    <col min="11541" max="11541" width="14.6640625" style="12" customWidth="1"/>
    <col min="11542" max="11542" width="7.33203125" style="12" customWidth="1"/>
    <col min="11543" max="11543" width="10.44140625" style="12" customWidth="1"/>
    <col min="11544" max="11776" width="6.44140625" style="12"/>
    <col min="11777" max="11777" width="4.109375" style="12" customWidth="1"/>
    <col min="11778" max="11778" width="23.5546875" style="12" customWidth="1"/>
    <col min="11779" max="11779" width="29.33203125" style="12" customWidth="1"/>
    <col min="11780" max="11780" width="4.6640625" style="12" customWidth="1"/>
    <col min="11781" max="11781" width="9.88671875" style="12" customWidth="1"/>
    <col min="11782" max="11782" width="11" style="12" customWidth="1"/>
    <col min="11783" max="11783" width="14.44140625" style="12" customWidth="1"/>
    <col min="11784" max="11784" width="9.33203125" style="12" customWidth="1"/>
    <col min="11785" max="11785" width="9.88671875" style="12" customWidth="1"/>
    <col min="11786" max="11786" width="11" style="12" customWidth="1"/>
    <col min="11787" max="11787" width="14.44140625" style="12" customWidth="1"/>
    <col min="11788" max="11788" width="9.33203125" style="12" customWidth="1"/>
    <col min="11789" max="11789" width="12.109375" style="12" customWidth="1"/>
    <col min="11790" max="11790" width="6.44140625" style="12" customWidth="1"/>
    <col min="11791" max="11791" width="11.6640625" style="12" customWidth="1"/>
    <col min="11792" max="11793" width="12.109375" style="12" customWidth="1"/>
    <col min="11794" max="11794" width="13.109375" style="12" customWidth="1"/>
    <col min="11795" max="11795" width="10.33203125" style="12" customWidth="1"/>
    <col min="11796" max="11796" width="11.33203125" style="12" customWidth="1"/>
    <col min="11797" max="11797" width="14.6640625" style="12" customWidth="1"/>
    <col min="11798" max="11798" width="7.33203125" style="12" customWidth="1"/>
    <col min="11799" max="11799" width="10.44140625" style="12" customWidth="1"/>
    <col min="11800" max="12032" width="6.44140625" style="12"/>
    <col min="12033" max="12033" width="4.109375" style="12" customWidth="1"/>
    <col min="12034" max="12034" width="23.5546875" style="12" customWidth="1"/>
    <col min="12035" max="12035" width="29.33203125" style="12" customWidth="1"/>
    <col min="12036" max="12036" width="4.6640625" style="12" customWidth="1"/>
    <col min="12037" max="12037" width="9.88671875" style="12" customWidth="1"/>
    <col min="12038" max="12038" width="11" style="12" customWidth="1"/>
    <col min="12039" max="12039" width="14.44140625" style="12" customWidth="1"/>
    <col min="12040" max="12040" width="9.33203125" style="12" customWidth="1"/>
    <col min="12041" max="12041" width="9.88671875" style="12" customWidth="1"/>
    <col min="12042" max="12042" width="11" style="12" customWidth="1"/>
    <col min="12043" max="12043" width="14.44140625" style="12" customWidth="1"/>
    <col min="12044" max="12044" width="9.33203125" style="12" customWidth="1"/>
    <col min="12045" max="12045" width="12.109375" style="12" customWidth="1"/>
    <col min="12046" max="12046" width="6.44140625" style="12" customWidth="1"/>
    <col min="12047" max="12047" width="11.6640625" style="12" customWidth="1"/>
    <col min="12048" max="12049" width="12.109375" style="12" customWidth="1"/>
    <col min="12050" max="12050" width="13.109375" style="12" customWidth="1"/>
    <col min="12051" max="12051" width="10.33203125" style="12" customWidth="1"/>
    <col min="12052" max="12052" width="11.33203125" style="12" customWidth="1"/>
    <col min="12053" max="12053" width="14.6640625" style="12" customWidth="1"/>
    <col min="12054" max="12054" width="7.33203125" style="12" customWidth="1"/>
    <col min="12055" max="12055" width="10.44140625" style="12" customWidth="1"/>
    <col min="12056" max="12288" width="6.44140625" style="12"/>
    <col min="12289" max="12289" width="4.109375" style="12" customWidth="1"/>
    <col min="12290" max="12290" width="23.5546875" style="12" customWidth="1"/>
    <col min="12291" max="12291" width="29.33203125" style="12" customWidth="1"/>
    <col min="12292" max="12292" width="4.6640625" style="12" customWidth="1"/>
    <col min="12293" max="12293" width="9.88671875" style="12" customWidth="1"/>
    <col min="12294" max="12294" width="11" style="12" customWidth="1"/>
    <col min="12295" max="12295" width="14.44140625" style="12" customWidth="1"/>
    <col min="12296" max="12296" width="9.33203125" style="12" customWidth="1"/>
    <col min="12297" max="12297" width="9.88671875" style="12" customWidth="1"/>
    <col min="12298" max="12298" width="11" style="12" customWidth="1"/>
    <col min="12299" max="12299" width="14.44140625" style="12" customWidth="1"/>
    <col min="12300" max="12300" width="9.33203125" style="12" customWidth="1"/>
    <col min="12301" max="12301" width="12.109375" style="12" customWidth="1"/>
    <col min="12302" max="12302" width="6.44140625" style="12" customWidth="1"/>
    <col min="12303" max="12303" width="11.6640625" style="12" customWidth="1"/>
    <col min="12304" max="12305" width="12.109375" style="12" customWidth="1"/>
    <col min="12306" max="12306" width="13.109375" style="12" customWidth="1"/>
    <col min="12307" max="12307" width="10.33203125" style="12" customWidth="1"/>
    <col min="12308" max="12308" width="11.33203125" style="12" customWidth="1"/>
    <col min="12309" max="12309" width="14.6640625" style="12" customWidth="1"/>
    <col min="12310" max="12310" width="7.33203125" style="12" customWidth="1"/>
    <col min="12311" max="12311" width="10.44140625" style="12" customWidth="1"/>
    <col min="12312" max="12544" width="6.44140625" style="12"/>
    <col min="12545" max="12545" width="4.109375" style="12" customWidth="1"/>
    <col min="12546" max="12546" width="23.5546875" style="12" customWidth="1"/>
    <col min="12547" max="12547" width="29.33203125" style="12" customWidth="1"/>
    <col min="12548" max="12548" width="4.6640625" style="12" customWidth="1"/>
    <col min="12549" max="12549" width="9.88671875" style="12" customWidth="1"/>
    <col min="12550" max="12550" width="11" style="12" customWidth="1"/>
    <col min="12551" max="12551" width="14.44140625" style="12" customWidth="1"/>
    <col min="12552" max="12552" width="9.33203125" style="12" customWidth="1"/>
    <col min="12553" max="12553" width="9.88671875" style="12" customWidth="1"/>
    <col min="12554" max="12554" width="11" style="12" customWidth="1"/>
    <col min="12555" max="12555" width="14.44140625" style="12" customWidth="1"/>
    <col min="12556" max="12556" width="9.33203125" style="12" customWidth="1"/>
    <col min="12557" max="12557" width="12.109375" style="12" customWidth="1"/>
    <col min="12558" max="12558" width="6.44140625" style="12" customWidth="1"/>
    <col min="12559" max="12559" width="11.6640625" style="12" customWidth="1"/>
    <col min="12560" max="12561" width="12.109375" style="12" customWidth="1"/>
    <col min="12562" max="12562" width="13.109375" style="12" customWidth="1"/>
    <col min="12563" max="12563" width="10.33203125" style="12" customWidth="1"/>
    <col min="12564" max="12564" width="11.33203125" style="12" customWidth="1"/>
    <col min="12565" max="12565" width="14.6640625" style="12" customWidth="1"/>
    <col min="12566" max="12566" width="7.33203125" style="12" customWidth="1"/>
    <col min="12567" max="12567" width="10.44140625" style="12" customWidth="1"/>
    <col min="12568" max="12800" width="6.44140625" style="12"/>
    <col min="12801" max="12801" width="4.109375" style="12" customWidth="1"/>
    <col min="12802" max="12802" width="23.5546875" style="12" customWidth="1"/>
    <col min="12803" max="12803" width="29.33203125" style="12" customWidth="1"/>
    <col min="12804" max="12804" width="4.6640625" style="12" customWidth="1"/>
    <col min="12805" max="12805" width="9.88671875" style="12" customWidth="1"/>
    <col min="12806" max="12806" width="11" style="12" customWidth="1"/>
    <col min="12807" max="12807" width="14.44140625" style="12" customWidth="1"/>
    <col min="12808" max="12808" width="9.33203125" style="12" customWidth="1"/>
    <col min="12809" max="12809" width="9.88671875" style="12" customWidth="1"/>
    <col min="12810" max="12810" width="11" style="12" customWidth="1"/>
    <col min="12811" max="12811" width="14.44140625" style="12" customWidth="1"/>
    <col min="12812" max="12812" width="9.33203125" style="12" customWidth="1"/>
    <col min="12813" max="12813" width="12.109375" style="12" customWidth="1"/>
    <col min="12814" max="12814" width="6.44140625" style="12" customWidth="1"/>
    <col min="12815" max="12815" width="11.6640625" style="12" customWidth="1"/>
    <col min="12816" max="12817" width="12.109375" style="12" customWidth="1"/>
    <col min="12818" max="12818" width="13.109375" style="12" customWidth="1"/>
    <col min="12819" max="12819" width="10.33203125" style="12" customWidth="1"/>
    <col min="12820" max="12820" width="11.33203125" style="12" customWidth="1"/>
    <col min="12821" max="12821" width="14.6640625" style="12" customWidth="1"/>
    <col min="12822" max="12822" width="7.33203125" style="12" customWidth="1"/>
    <col min="12823" max="12823" width="10.44140625" style="12" customWidth="1"/>
    <col min="12824" max="13056" width="6.44140625" style="12"/>
    <col min="13057" max="13057" width="4.109375" style="12" customWidth="1"/>
    <col min="13058" max="13058" width="23.5546875" style="12" customWidth="1"/>
    <col min="13059" max="13059" width="29.33203125" style="12" customWidth="1"/>
    <col min="13060" max="13060" width="4.6640625" style="12" customWidth="1"/>
    <col min="13061" max="13061" width="9.88671875" style="12" customWidth="1"/>
    <col min="13062" max="13062" width="11" style="12" customWidth="1"/>
    <col min="13063" max="13063" width="14.44140625" style="12" customWidth="1"/>
    <col min="13064" max="13064" width="9.33203125" style="12" customWidth="1"/>
    <col min="13065" max="13065" width="9.88671875" style="12" customWidth="1"/>
    <col min="13066" max="13066" width="11" style="12" customWidth="1"/>
    <col min="13067" max="13067" width="14.44140625" style="12" customWidth="1"/>
    <col min="13068" max="13068" width="9.33203125" style="12" customWidth="1"/>
    <col min="13069" max="13069" width="12.109375" style="12" customWidth="1"/>
    <col min="13070" max="13070" width="6.44140625" style="12" customWidth="1"/>
    <col min="13071" max="13071" width="11.6640625" style="12" customWidth="1"/>
    <col min="13072" max="13073" width="12.109375" style="12" customWidth="1"/>
    <col min="13074" max="13074" width="13.109375" style="12" customWidth="1"/>
    <col min="13075" max="13075" width="10.33203125" style="12" customWidth="1"/>
    <col min="13076" max="13076" width="11.33203125" style="12" customWidth="1"/>
    <col min="13077" max="13077" width="14.6640625" style="12" customWidth="1"/>
    <col min="13078" max="13078" width="7.33203125" style="12" customWidth="1"/>
    <col min="13079" max="13079" width="10.44140625" style="12" customWidth="1"/>
    <col min="13080" max="13312" width="6.44140625" style="12"/>
    <col min="13313" max="13313" width="4.109375" style="12" customWidth="1"/>
    <col min="13314" max="13314" width="23.5546875" style="12" customWidth="1"/>
    <col min="13315" max="13315" width="29.33203125" style="12" customWidth="1"/>
    <col min="13316" max="13316" width="4.6640625" style="12" customWidth="1"/>
    <col min="13317" max="13317" width="9.88671875" style="12" customWidth="1"/>
    <col min="13318" max="13318" width="11" style="12" customWidth="1"/>
    <col min="13319" max="13319" width="14.44140625" style="12" customWidth="1"/>
    <col min="13320" max="13320" width="9.33203125" style="12" customWidth="1"/>
    <col min="13321" max="13321" width="9.88671875" style="12" customWidth="1"/>
    <col min="13322" max="13322" width="11" style="12" customWidth="1"/>
    <col min="13323" max="13323" width="14.44140625" style="12" customWidth="1"/>
    <col min="13324" max="13324" width="9.33203125" style="12" customWidth="1"/>
    <col min="13325" max="13325" width="12.109375" style="12" customWidth="1"/>
    <col min="13326" max="13326" width="6.44140625" style="12" customWidth="1"/>
    <col min="13327" max="13327" width="11.6640625" style="12" customWidth="1"/>
    <col min="13328" max="13329" width="12.109375" style="12" customWidth="1"/>
    <col min="13330" max="13330" width="13.109375" style="12" customWidth="1"/>
    <col min="13331" max="13331" width="10.33203125" style="12" customWidth="1"/>
    <col min="13332" max="13332" width="11.33203125" style="12" customWidth="1"/>
    <col min="13333" max="13333" width="14.6640625" style="12" customWidth="1"/>
    <col min="13334" max="13334" width="7.33203125" style="12" customWidth="1"/>
    <col min="13335" max="13335" width="10.44140625" style="12" customWidth="1"/>
    <col min="13336" max="13568" width="6.44140625" style="12"/>
    <col min="13569" max="13569" width="4.109375" style="12" customWidth="1"/>
    <col min="13570" max="13570" width="23.5546875" style="12" customWidth="1"/>
    <col min="13571" max="13571" width="29.33203125" style="12" customWidth="1"/>
    <col min="13572" max="13572" width="4.6640625" style="12" customWidth="1"/>
    <col min="13573" max="13573" width="9.88671875" style="12" customWidth="1"/>
    <col min="13574" max="13574" width="11" style="12" customWidth="1"/>
    <col min="13575" max="13575" width="14.44140625" style="12" customWidth="1"/>
    <col min="13576" max="13576" width="9.33203125" style="12" customWidth="1"/>
    <col min="13577" max="13577" width="9.88671875" style="12" customWidth="1"/>
    <col min="13578" max="13578" width="11" style="12" customWidth="1"/>
    <col min="13579" max="13579" width="14.44140625" style="12" customWidth="1"/>
    <col min="13580" max="13580" width="9.33203125" style="12" customWidth="1"/>
    <col min="13581" max="13581" width="12.109375" style="12" customWidth="1"/>
    <col min="13582" max="13582" width="6.44140625" style="12" customWidth="1"/>
    <col min="13583" max="13583" width="11.6640625" style="12" customWidth="1"/>
    <col min="13584" max="13585" width="12.109375" style="12" customWidth="1"/>
    <col min="13586" max="13586" width="13.109375" style="12" customWidth="1"/>
    <col min="13587" max="13587" width="10.33203125" style="12" customWidth="1"/>
    <col min="13588" max="13588" width="11.33203125" style="12" customWidth="1"/>
    <col min="13589" max="13589" width="14.6640625" style="12" customWidth="1"/>
    <col min="13590" max="13590" width="7.33203125" style="12" customWidth="1"/>
    <col min="13591" max="13591" width="10.44140625" style="12" customWidth="1"/>
    <col min="13592" max="13824" width="6.44140625" style="12"/>
    <col min="13825" max="13825" width="4.109375" style="12" customWidth="1"/>
    <col min="13826" max="13826" width="23.5546875" style="12" customWidth="1"/>
    <col min="13827" max="13827" width="29.33203125" style="12" customWidth="1"/>
    <col min="13828" max="13828" width="4.6640625" style="12" customWidth="1"/>
    <col min="13829" max="13829" width="9.88671875" style="12" customWidth="1"/>
    <col min="13830" max="13830" width="11" style="12" customWidth="1"/>
    <col min="13831" max="13831" width="14.44140625" style="12" customWidth="1"/>
    <col min="13832" max="13832" width="9.33203125" style="12" customWidth="1"/>
    <col min="13833" max="13833" width="9.88671875" style="12" customWidth="1"/>
    <col min="13834" max="13834" width="11" style="12" customWidth="1"/>
    <col min="13835" max="13835" width="14.44140625" style="12" customWidth="1"/>
    <col min="13836" max="13836" width="9.33203125" style="12" customWidth="1"/>
    <col min="13837" max="13837" width="12.109375" style="12" customWidth="1"/>
    <col min="13838" max="13838" width="6.44140625" style="12" customWidth="1"/>
    <col min="13839" max="13839" width="11.6640625" style="12" customWidth="1"/>
    <col min="13840" max="13841" width="12.109375" style="12" customWidth="1"/>
    <col min="13842" max="13842" width="13.109375" style="12" customWidth="1"/>
    <col min="13843" max="13843" width="10.33203125" style="12" customWidth="1"/>
    <col min="13844" max="13844" width="11.33203125" style="12" customWidth="1"/>
    <col min="13845" max="13845" width="14.6640625" style="12" customWidth="1"/>
    <col min="13846" max="13846" width="7.33203125" style="12" customWidth="1"/>
    <col min="13847" max="13847" width="10.44140625" style="12" customWidth="1"/>
    <col min="13848" max="14080" width="6.44140625" style="12"/>
    <col min="14081" max="14081" width="4.109375" style="12" customWidth="1"/>
    <col min="14082" max="14082" width="23.5546875" style="12" customWidth="1"/>
    <col min="14083" max="14083" width="29.33203125" style="12" customWidth="1"/>
    <col min="14084" max="14084" width="4.6640625" style="12" customWidth="1"/>
    <col min="14085" max="14085" width="9.88671875" style="12" customWidth="1"/>
    <col min="14086" max="14086" width="11" style="12" customWidth="1"/>
    <col min="14087" max="14087" width="14.44140625" style="12" customWidth="1"/>
    <col min="14088" max="14088" width="9.33203125" style="12" customWidth="1"/>
    <col min="14089" max="14089" width="9.88671875" style="12" customWidth="1"/>
    <col min="14090" max="14090" width="11" style="12" customWidth="1"/>
    <col min="14091" max="14091" width="14.44140625" style="12" customWidth="1"/>
    <col min="14092" max="14092" width="9.33203125" style="12" customWidth="1"/>
    <col min="14093" max="14093" width="12.109375" style="12" customWidth="1"/>
    <col min="14094" max="14094" width="6.44140625" style="12" customWidth="1"/>
    <col min="14095" max="14095" width="11.6640625" style="12" customWidth="1"/>
    <col min="14096" max="14097" width="12.109375" style="12" customWidth="1"/>
    <col min="14098" max="14098" width="13.109375" style="12" customWidth="1"/>
    <col min="14099" max="14099" width="10.33203125" style="12" customWidth="1"/>
    <col min="14100" max="14100" width="11.33203125" style="12" customWidth="1"/>
    <col min="14101" max="14101" width="14.6640625" style="12" customWidth="1"/>
    <col min="14102" max="14102" width="7.33203125" style="12" customWidth="1"/>
    <col min="14103" max="14103" width="10.44140625" style="12" customWidth="1"/>
    <col min="14104" max="14336" width="6.44140625" style="12"/>
    <col min="14337" max="14337" width="4.109375" style="12" customWidth="1"/>
    <col min="14338" max="14338" width="23.5546875" style="12" customWidth="1"/>
    <col min="14339" max="14339" width="29.33203125" style="12" customWidth="1"/>
    <col min="14340" max="14340" width="4.6640625" style="12" customWidth="1"/>
    <col min="14341" max="14341" width="9.88671875" style="12" customWidth="1"/>
    <col min="14342" max="14342" width="11" style="12" customWidth="1"/>
    <col min="14343" max="14343" width="14.44140625" style="12" customWidth="1"/>
    <col min="14344" max="14344" width="9.33203125" style="12" customWidth="1"/>
    <col min="14345" max="14345" width="9.88671875" style="12" customWidth="1"/>
    <col min="14346" max="14346" width="11" style="12" customWidth="1"/>
    <col min="14347" max="14347" width="14.44140625" style="12" customWidth="1"/>
    <col min="14348" max="14348" width="9.33203125" style="12" customWidth="1"/>
    <col min="14349" max="14349" width="12.109375" style="12" customWidth="1"/>
    <col min="14350" max="14350" width="6.44140625" style="12" customWidth="1"/>
    <col min="14351" max="14351" width="11.6640625" style="12" customWidth="1"/>
    <col min="14352" max="14353" width="12.109375" style="12" customWidth="1"/>
    <col min="14354" max="14354" width="13.109375" style="12" customWidth="1"/>
    <col min="14355" max="14355" width="10.33203125" style="12" customWidth="1"/>
    <col min="14356" max="14356" width="11.33203125" style="12" customWidth="1"/>
    <col min="14357" max="14357" width="14.6640625" style="12" customWidth="1"/>
    <col min="14358" max="14358" width="7.33203125" style="12" customWidth="1"/>
    <col min="14359" max="14359" width="10.44140625" style="12" customWidth="1"/>
    <col min="14360" max="14592" width="6.44140625" style="12"/>
    <col min="14593" max="14593" width="4.109375" style="12" customWidth="1"/>
    <col min="14594" max="14594" width="23.5546875" style="12" customWidth="1"/>
    <col min="14595" max="14595" width="29.33203125" style="12" customWidth="1"/>
    <col min="14596" max="14596" width="4.6640625" style="12" customWidth="1"/>
    <col min="14597" max="14597" width="9.88671875" style="12" customWidth="1"/>
    <col min="14598" max="14598" width="11" style="12" customWidth="1"/>
    <col min="14599" max="14599" width="14.44140625" style="12" customWidth="1"/>
    <col min="14600" max="14600" width="9.33203125" style="12" customWidth="1"/>
    <col min="14601" max="14601" width="9.88671875" style="12" customWidth="1"/>
    <col min="14602" max="14602" width="11" style="12" customWidth="1"/>
    <col min="14603" max="14603" width="14.44140625" style="12" customWidth="1"/>
    <col min="14604" max="14604" width="9.33203125" style="12" customWidth="1"/>
    <col min="14605" max="14605" width="12.109375" style="12" customWidth="1"/>
    <col min="14606" max="14606" width="6.44140625" style="12" customWidth="1"/>
    <col min="14607" max="14607" width="11.6640625" style="12" customWidth="1"/>
    <col min="14608" max="14609" width="12.109375" style="12" customWidth="1"/>
    <col min="14610" max="14610" width="13.109375" style="12" customWidth="1"/>
    <col min="14611" max="14611" width="10.33203125" style="12" customWidth="1"/>
    <col min="14612" max="14612" width="11.33203125" style="12" customWidth="1"/>
    <col min="14613" max="14613" width="14.6640625" style="12" customWidth="1"/>
    <col min="14614" max="14614" width="7.33203125" style="12" customWidth="1"/>
    <col min="14615" max="14615" width="10.44140625" style="12" customWidth="1"/>
    <col min="14616" max="14848" width="6.44140625" style="12"/>
    <col min="14849" max="14849" width="4.109375" style="12" customWidth="1"/>
    <col min="14850" max="14850" width="23.5546875" style="12" customWidth="1"/>
    <col min="14851" max="14851" width="29.33203125" style="12" customWidth="1"/>
    <col min="14852" max="14852" width="4.6640625" style="12" customWidth="1"/>
    <col min="14853" max="14853" width="9.88671875" style="12" customWidth="1"/>
    <col min="14854" max="14854" width="11" style="12" customWidth="1"/>
    <col min="14855" max="14855" width="14.44140625" style="12" customWidth="1"/>
    <col min="14856" max="14856" width="9.33203125" style="12" customWidth="1"/>
    <col min="14857" max="14857" width="9.88671875" style="12" customWidth="1"/>
    <col min="14858" max="14858" width="11" style="12" customWidth="1"/>
    <col min="14859" max="14859" width="14.44140625" style="12" customWidth="1"/>
    <col min="14860" max="14860" width="9.33203125" style="12" customWidth="1"/>
    <col min="14861" max="14861" width="12.109375" style="12" customWidth="1"/>
    <col min="14862" max="14862" width="6.44140625" style="12" customWidth="1"/>
    <col min="14863" max="14863" width="11.6640625" style="12" customWidth="1"/>
    <col min="14864" max="14865" width="12.109375" style="12" customWidth="1"/>
    <col min="14866" max="14866" width="13.109375" style="12" customWidth="1"/>
    <col min="14867" max="14867" width="10.33203125" style="12" customWidth="1"/>
    <col min="14868" max="14868" width="11.33203125" style="12" customWidth="1"/>
    <col min="14869" max="14869" width="14.6640625" style="12" customWidth="1"/>
    <col min="14870" max="14870" width="7.33203125" style="12" customWidth="1"/>
    <col min="14871" max="14871" width="10.44140625" style="12" customWidth="1"/>
    <col min="14872" max="15104" width="6.44140625" style="12"/>
    <col min="15105" max="15105" width="4.109375" style="12" customWidth="1"/>
    <col min="15106" max="15106" width="23.5546875" style="12" customWidth="1"/>
    <col min="15107" max="15107" width="29.33203125" style="12" customWidth="1"/>
    <col min="15108" max="15108" width="4.6640625" style="12" customWidth="1"/>
    <col min="15109" max="15109" width="9.88671875" style="12" customWidth="1"/>
    <col min="15110" max="15110" width="11" style="12" customWidth="1"/>
    <col min="15111" max="15111" width="14.44140625" style="12" customWidth="1"/>
    <col min="15112" max="15112" width="9.33203125" style="12" customWidth="1"/>
    <col min="15113" max="15113" width="9.88671875" style="12" customWidth="1"/>
    <col min="15114" max="15114" width="11" style="12" customWidth="1"/>
    <col min="15115" max="15115" width="14.44140625" style="12" customWidth="1"/>
    <col min="15116" max="15116" width="9.33203125" style="12" customWidth="1"/>
    <col min="15117" max="15117" width="12.109375" style="12" customWidth="1"/>
    <col min="15118" max="15118" width="6.44140625" style="12" customWidth="1"/>
    <col min="15119" max="15119" width="11.6640625" style="12" customWidth="1"/>
    <col min="15120" max="15121" width="12.109375" style="12" customWidth="1"/>
    <col min="15122" max="15122" width="13.109375" style="12" customWidth="1"/>
    <col min="15123" max="15123" width="10.33203125" style="12" customWidth="1"/>
    <col min="15124" max="15124" width="11.33203125" style="12" customWidth="1"/>
    <col min="15125" max="15125" width="14.6640625" style="12" customWidth="1"/>
    <col min="15126" max="15126" width="7.33203125" style="12" customWidth="1"/>
    <col min="15127" max="15127" width="10.44140625" style="12" customWidth="1"/>
    <col min="15128" max="15360" width="6.44140625" style="12"/>
    <col min="15361" max="15361" width="4.109375" style="12" customWidth="1"/>
    <col min="15362" max="15362" width="23.5546875" style="12" customWidth="1"/>
    <col min="15363" max="15363" width="29.33203125" style="12" customWidth="1"/>
    <col min="15364" max="15364" width="4.6640625" style="12" customWidth="1"/>
    <col min="15365" max="15365" width="9.88671875" style="12" customWidth="1"/>
    <col min="15366" max="15366" width="11" style="12" customWidth="1"/>
    <col min="15367" max="15367" width="14.44140625" style="12" customWidth="1"/>
    <col min="15368" max="15368" width="9.33203125" style="12" customWidth="1"/>
    <col min="15369" max="15369" width="9.88671875" style="12" customWidth="1"/>
    <col min="15370" max="15370" width="11" style="12" customWidth="1"/>
    <col min="15371" max="15371" width="14.44140625" style="12" customWidth="1"/>
    <col min="15372" max="15372" width="9.33203125" style="12" customWidth="1"/>
    <col min="15373" max="15373" width="12.109375" style="12" customWidth="1"/>
    <col min="15374" max="15374" width="6.44140625" style="12" customWidth="1"/>
    <col min="15375" max="15375" width="11.6640625" style="12" customWidth="1"/>
    <col min="15376" max="15377" width="12.109375" style="12" customWidth="1"/>
    <col min="15378" max="15378" width="13.109375" style="12" customWidth="1"/>
    <col min="15379" max="15379" width="10.33203125" style="12" customWidth="1"/>
    <col min="15380" max="15380" width="11.33203125" style="12" customWidth="1"/>
    <col min="15381" max="15381" width="14.6640625" style="12" customWidth="1"/>
    <col min="15382" max="15382" width="7.33203125" style="12" customWidth="1"/>
    <col min="15383" max="15383" width="10.44140625" style="12" customWidth="1"/>
    <col min="15384" max="15616" width="6.44140625" style="12"/>
    <col min="15617" max="15617" width="4.109375" style="12" customWidth="1"/>
    <col min="15618" max="15618" width="23.5546875" style="12" customWidth="1"/>
    <col min="15619" max="15619" width="29.33203125" style="12" customWidth="1"/>
    <col min="15620" max="15620" width="4.6640625" style="12" customWidth="1"/>
    <col min="15621" max="15621" width="9.88671875" style="12" customWidth="1"/>
    <col min="15622" max="15622" width="11" style="12" customWidth="1"/>
    <col min="15623" max="15623" width="14.44140625" style="12" customWidth="1"/>
    <col min="15624" max="15624" width="9.33203125" style="12" customWidth="1"/>
    <col min="15625" max="15625" width="9.88671875" style="12" customWidth="1"/>
    <col min="15626" max="15626" width="11" style="12" customWidth="1"/>
    <col min="15627" max="15627" width="14.44140625" style="12" customWidth="1"/>
    <col min="15628" max="15628" width="9.33203125" style="12" customWidth="1"/>
    <col min="15629" max="15629" width="12.109375" style="12" customWidth="1"/>
    <col min="15630" max="15630" width="6.44140625" style="12" customWidth="1"/>
    <col min="15631" max="15631" width="11.6640625" style="12" customWidth="1"/>
    <col min="15632" max="15633" width="12.109375" style="12" customWidth="1"/>
    <col min="15634" max="15634" width="13.109375" style="12" customWidth="1"/>
    <col min="15635" max="15635" width="10.33203125" style="12" customWidth="1"/>
    <col min="15636" max="15636" width="11.33203125" style="12" customWidth="1"/>
    <col min="15637" max="15637" width="14.6640625" style="12" customWidth="1"/>
    <col min="15638" max="15638" width="7.33203125" style="12" customWidth="1"/>
    <col min="15639" max="15639" width="10.44140625" style="12" customWidth="1"/>
    <col min="15640" max="15872" width="6.44140625" style="12"/>
    <col min="15873" max="15873" width="4.109375" style="12" customWidth="1"/>
    <col min="15874" max="15874" width="23.5546875" style="12" customWidth="1"/>
    <col min="15875" max="15875" width="29.33203125" style="12" customWidth="1"/>
    <col min="15876" max="15876" width="4.6640625" style="12" customWidth="1"/>
    <col min="15877" max="15877" width="9.88671875" style="12" customWidth="1"/>
    <col min="15878" max="15878" width="11" style="12" customWidth="1"/>
    <col min="15879" max="15879" width="14.44140625" style="12" customWidth="1"/>
    <col min="15880" max="15880" width="9.33203125" style="12" customWidth="1"/>
    <col min="15881" max="15881" width="9.88671875" style="12" customWidth="1"/>
    <col min="15882" max="15882" width="11" style="12" customWidth="1"/>
    <col min="15883" max="15883" width="14.44140625" style="12" customWidth="1"/>
    <col min="15884" max="15884" width="9.33203125" style="12" customWidth="1"/>
    <col min="15885" max="15885" width="12.109375" style="12" customWidth="1"/>
    <col min="15886" max="15886" width="6.44140625" style="12" customWidth="1"/>
    <col min="15887" max="15887" width="11.6640625" style="12" customWidth="1"/>
    <col min="15888" max="15889" width="12.109375" style="12" customWidth="1"/>
    <col min="15890" max="15890" width="13.109375" style="12" customWidth="1"/>
    <col min="15891" max="15891" width="10.33203125" style="12" customWidth="1"/>
    <col min="15892" max="15892" width="11.33203125" style="12" customWidth="1"/>
    <col min="15893" max="15893" width="14.6640625" style="12" customWidth="1"/>
    <col min="15894" max="15894" width="7.33203125" style="12" customWidth="1"/>
    <col min="15895" max="15895" width="10.44140625" style="12" customWidth="1"/>
    <col min="15896" max="16128" width="6.44140625" style="12"/>
    <col min="16129" max="16129" width="4.109375" style="12" customWidth="1"/>
    <col min="16130" max="16130" width="23.5546875" style="12" customWidth="1"/>
    <col min="16131" max="16131" width="29.33203125" style="12" customWidth="1"/>
    <col min="16132" max="16132" width="4.6640625" style="12" customWidth="1"/>
    <col min="16133" max="16133" width="9.88671875" style="12" customWidth="1"/>
    <col min="16134" max="16134" width="11" style="12" customWidth="1"/>
    <col min="16135" max="16135" width="14.44140625" style="12" customWidth="1"/>
    <col min="16136" max="16136" width="9.33203125" style="12" customWidth="1"/>
    <col min="16137" max="16137" width="9.88671875" style="12" customWidth="1"/>
    <col min="16138" max="16138" width="11" style="12" customWidth="1"/>
    <col min="16139" max="16139" width="14.44140625" style="12" customWidth="1"/>
    <col min="16140" max="16140" width="9.33203125" style="12" customWidth="1"/>
    <col min="16141" max="16141" width="12.109375" style="12" customWidth="1"/>
    <col min="16142" max="16142" width="6.44140625" style="12" customWidth="1"/>
    <col min="16143" max="16143" width="11.6640625" style="12" customWidth="1"/>
    <col min="16144" max="16145" width="12.109375" style="12" customWidth="1"/>
    <col min="16146" max="16146" width="13.109375" style="12" customWidth="1"/>
    <col min="16147" max="16147" width="10.33203125" style="12" customWidth="1"/>
    <col min="16148" max="16148" width="11.33203125" style="12" customWidth="1"/>
    <col min="16149" max="16149" width="14.6640625" style="12" customWidth="1"/>
    <col min="16150" max="16150" width="7.33203125" style="12" customWidth="1"/>
    <col min="16151" max="16151" width="10.44140625" style="12" customWidth="1"/>
    <col min="16152" max="16384" width="6.44140625" style="12"/>
  </cols>
  <sheetData>
    <row r="1" spans="1:14" ht="20.100000000000001" customHeight="1">
      <c r="A1" s="863"/>
      <c r="B1" s="865" t="s">
        <v>8</v>
      </c>
      <c r="C1" s="9" t="s">
        <v>9</v>
      </c>
      <c r="D1" s="867" t="s">
        <v>10</v>
      </c>
      <c r="E1" s="869" t="s">
        <v>11</v>
      </c>
      <c r="F1" s="869"/>
      <c r="G1" s="869"/>
      <c r="H1" s="869"/>
      <c r="I1" s="870" t="s">
        <v>12</v>
      </c>
      <c r="J1" s="870"/>
      <c r="K1" s="870"/>
      <c r="L1" s="870"/>
      <c r="M1" s="861" t="s">
        <v>13</v>
      </c>
      <c r="N1" s="11"/>
    </row>
    <row r="2" spans="1:14" ht="20.100000000000001" customHeight="1">
      <c r="A2" s="864"/>
      <c r="B2" s="866"/>
      <c r="C2" s="15"/>
      <c r="D2" s="868"/>
      <c r="E2" s="16" t="s">
        <v>14</v>
      </c>
      <c r="F2" s="17" t="s">
        <v>15</v>
      </c>
      <c r="G2" s="18" t="s">
        <v>16</v>
      </c>
      <c r="H2" s="14" t="s">
        <v>17</v>
      </c>
      <c r="I2" s="19" t="s">
        <v>14</v>
      </c>
      <c r="J2" s="20" t="s">
        <v>15</v>
      </c>
      <c r="K2" s="21" t="s">
        <v>16</v>
      </c>
      <c r="L2" s="14" t="s">
        <v>17</v>
      </c>
      <c r="M2" s="862"/>
      <c r="N2" s="22"/>
    </row>
    <row r="3" spans="1:14" ht="19.5" customHeight="1">
      <c r="A3" s="23" t="s">
        <v>112</v>
      </c>
      <c r="B3" s="24" t="s">
        <v>113</v>
      </c>
      <c r="H3" s="2"/>
      <c r="K3" s="28"/>
    </row>
    <row r="4" spans="1:14" ht="19.5" customHeight="1">
      <c r="H4" s="2"/>
      <c r="K4" s="31"/>
      <c r="M4" s="11"/>
    </row>
    <row r="5" spans="1:14" ht="19.5" customHeight="1">
      <c r="A5" s="11" t="s">
        <v>126</v>
      </c>
      <c r="B5" s="32" t="s">
        <v>19</v>
      </c>
      <c r="C5" s="12" t="s">
        <v>103</v>
      </c>
      <c r="D5" s="11" t="s">
        <v>18</v>
      </c>
      <c r="E5" s="25">
        <v>1</v>
      </c>
      <c r="G5" s="26">
        <f>G80</f>
        <v>0</v>
      </c>
      <c r="H5" s="2"/>
      <c r="I5" s="33"/>
      <c r="J5" s="28"/>
      <c r="K5" s="34"/>
      <c r="M5" s="35"/>
    </row>
    <row r="6" spans="1:14" ht="19.5" customHeight="1">
      <c r="A6" s="11" t="s">
        <v>128</v>
      </c>
      <c r="B6" s="32" t="s">
        <v>34</v>
      </c>
      <c r="C6" s="12" t="s">
        <v>103</v>
      </c>
      <c r="D6" s="11" t="s">
        <v>18</v>
      </c>
      <c r="E6" s="25">
        <v>1</v>
      </c>
      <c r="G6" s="26">
        <f>G107</f>
        <v>0</v>
      </c>
      <c r="H6" s="2"/>
      <c r="I6" s="33"/>
      <c r="J6" s="28"/>
      <c r="K6" s="34"/>
      <c r="M6" s="35"/>
    </row>
    <row r="7" spans="1:14" ht="19.5" customHeight="1">
      <c r="A7" s="11" t="s">
        <v>130</v>
      </c>
      <c r="B7" s="32" t="s">
        <v>20</v>
      </c>
      <c r="C7" s="12" t="s">
        <v>103</v>
      </c>
      <c r="D7" s="11" t="s">
        <v>18</v>
      </c>
      <c r="E7" s="25">
        <v>1</v>
      </c>
      <c r="G7" s="26">
        <f>G134</f>
        <v>0</v>
      </c>
      <c r="H7" s="2"/>
      <c r="I7" s="33"/>
      <c r="J7" s="28"/>
      <c r="K7" s="34"/>
      <c r="M7" s="35"/>
    </row>
    <row r="8" spans="1:14" ht="19.5" customHeight="1">
      <c r="A8" s="11" t="s">
        <v>132</v>
      </c>
      <c r="B8" s="32" t="s">
        <v>94</v>
      </c>
      <c r="C8" s="12" t="s">
        <v>103</v>
      </c>
      <c r="D8" s="11" t="s">
        <v>18</v>
      </c>
      <c r="E8" s="25">
        <v>1</v>
      </c>
      <c r="G8" s="26">
        <f>G161</f>
        <v>0</v>
      </c>
      <c r="H8" s="2"/>
      <c r="I8" s="33"/>
      <c r="J8" s="28"/>
      <c r="K8" s="34"/>
      <c r="M8" s="35"/>
    </row>
    <row r="9" spans="1:14" ht="19.5" customHeight="1">
      <c r="A9" s="11" t="s">
        <v>134</v>
      </c>
      <c r="B9" s="32" t="s">
        <v>95</v>
      </c>
      <c r="C9" s="12" t="s">
        <v>103</v>
      </c>
      <c r="D9" s="11" t="s">
        <v>18</v>
      </c>
      <c r="E9" s="25">
        <v>1</v>
      </c>
      <c r="G9" s="26">
        <f>G188</f>
        <v>0</v>
      </c>
      <c r="H9" s="2"/>
      <c r="I9" s="33"/>
      <c r="J9" s="28"/>
      <c r="K9" s="34"/>
      <c r="M9" s="35"/>
    </row>
    <row r="10" spans="1:14" ht="19.5" customHeight="1">
      <c r="A10" s="11" t="s">
        <v>136</v>
      </c>
      <c r="B10" s="32" t="s">
        <v>96</v>
      </c>
      <c r="C10" s="12" t="s">
        <v>103</v>
      </c>
      <c r="D10" s="11" t="s">
        <v>18</v>
      </c>
      <c r="E10" s="25">
        <v>1</v>
      </c>
      <c r="G10" s="26">
        <f>G215</f>
        <v>0</v>
      </c>
      <c r="H10" s="2"/>
      <c r="I10" s="33"/>
      <c r="J10" s="28"/>
      <c r="K10" s="34"/>
      <c r="M10" s="35"/>
    </row>
    <row r="11" spans="1:14" ht="19.5" customHeight="1">
      <c r="A11" s="11" t="s">
        <v>138</v>
      </c>
      <c r="B11" s="32" t="s">
        <v>97</v>
      </c>
      <c r="C11" s="12" t="s">
        <v>103</v>
      </c>
      <c r="D11" s="11" t="s">
        <v>18</v>
      </c>
      <c r="E11" s="25">
        <v>1</v>
      </c>
      <c r="G11" s="26">
        <f>G242</f>
        <v>0</v>
      </c>
      <c r="H11" s="2"/>
      <c r="I11" s="33"/>
      <c r="J11" s="28"/>
      <c r="K11" s="34"/>
      <c r="M11" s="35"/>
    </row>
    <row r="12" spans="1:14" ht="19.5" customHeight="1">
      <c r="A12" s="11" t="s">
        <v>139</v>
      </c>
      <c r="B12" s="32" t="s">
        <v>100</v>
      </c>
      <c r="C12" s="12" t="s">
        <v>103</v>
      </c>
      <c r="D12" s="11" t="s">
        <v>18</v>
      </c>
      <c r="E12" s="25">
        <v>1</v>
      </c>
      <c r="G12" s="26">
        <f>G249</f>
        <v>0</v>
      </c>
      <c r="H12" s="2"/>
      <c r="I12" s="33"/>
      <c r="J12" s="28"/>
      <c r="K12" s="34"/>
      <c r="M12" s="35"/>
    </row>
    <row r="13" spans="1:14" ht="19.5" customHeight="1">
      <c r="A13" s="90" t="s">
        <v>123</v>
      </c>
      <c r="B13" s="91" t="s">
        <v>101</v>
      </c>
      <c r="C13" s="111" t="s">
        <v>115</v>
      </c>
      <c r="D13" s="90" t="s">
        <v>18</v>
      </c>
      <c r="E13" s="109">
        <v>1</v>
      </c>
      <c r="F13" s="110"/>
      <c r="G13" s="110">
        <f>G256</f>
        <v>0</v>
      </c>
      <c r="H13" s="2"/>
      <c r="I13" s="33"/>
      <c r="J13" s="28"/>
      <c r="K13" s="34"/>
      <c r="M13" s="35"/>
    </row>
    <row r="14" spans="1:14" ht="19.5" customHeight="1">
      <c r="A14" s="90" t="s">
        <v>124</v>
      </c>
      <c r="B14" s="91" t="s">
        <v>102</v>
      </c>
      <c r="C14" s="111" t="s">
        <v>116</v>
      </c>
      <c r="D14" s="90" t="s">
        <v>18</v>
      </c>
      <c r="E14" s="109">
        <v>1</v>
      </c>
      <c r="F14" s="110"/>
      <c r="G14" s="110">
        <f>G263</f>
        <v>0</v>
      </c>
      <c r="H14" s="2"/>
      <c r="I14" s="33"/>
      <c r="J14" s="28"/>
      <c r="K14" s="34"/>
      <c r="M14" s="35"/>
    </row>
    <row r="15" spans="1:14" ht="19.5" customHeight="1">
      <c r="A15" s="11"/>
      <c r="B15" s="32"/>
      <c r="H15" s="2"/>
      <c r="I15" s="33"/>
      <c r="J15" s="28"/>
      <c r="K15" s="34"/>
      <c r="M15" s="35"/>
    </row>
    <row r="16" spans="1:14" ht="19.5" customHeight="1">
      <c r="A16" s="11"/>
      <c r="B16" s="36"/>
      <c r="H16" s="2"/>
      <c r="I16" s="33"/>
      <c r="J16" s="28"/>
      <c r="K16" s="34"/>
      <c r="M16" s="35"/>
    </row>
    <row r="17" spans="1:20" ht="19.5" customHeight="1">
      <c r="A17" s="11"/>
      <c r="B17" s="32"/>
      <c r="H17" s="2"/>
      <c r="I17" s="33"/>
      <c r="J17" s="28"/>
      <c r="K17" s="34"/>
      <c r="M17" s="35"/>
    </row>
    <row r="18" spans="1:20" ht="19.5" customHeight="1">
      <c r="A18" s="11"/>
      <c r="B18" s="36"/>
      <c r="H18" s="2"/>
      <c r="I18" s="33"/>
      <c r="J18" s="28"/>
      <c r="K18" s="34"/>
      <c r="M18" s="35"/>
    </row>
    <row r="19" spans="1:20" ht="19.5" customHeight="1">
      <c r="A19" s="11"/>
      <c r="B19" s="36"/>
      <c r="H19" s="2"/>
      <c r="I19" s="33"/>
      <c r="J19" s="28"/>
      <c r="K19" s="34"/>
      <c r="M19" s="35"/>
    </row>
    <row r="20" spans="1:20" s="124" customFormat="1" ht="24" customHeight="1">
      <c r="A20" s="112"/>
      <c r="B20" s="113" t="s">
        <v>117</v>
      </c>
      <c r="C20" s="147" t="s">
        <v>122</v>
      </c>
      <c r="D20" s="114" t="s">
        <v>56</v>
      </c>
      <c r="E20" s="115">
        <v>1</v>
      </c>
      <c r="F20" s="116"/>
      <c r="G20" s="117">
        <f>SUM(G5:G12)</f>
        <v>0</v>
      </c>
      <c r="H20" s="118"/>
      <c r="I20" s="119"/>
      <c r="J20" s="120"/>
      <c r="K20" s="121"/>
      <c r="L20" s="112"/>
      <c r="M20" s="121"/>
      <c r="N20" s="121"/>
      <c r="O20" s="121"/>
      <c r="P20" s="122"/>
      <c r="Q20" s="121"/>
      <c r="R20" s="123"/>
      <c r="T20" s="123"/>
    </row>
    <row r="21" spans="1:20" s="124" customFormat="1" ht="24" customHeight="1">
      <c r="A21" s="112"/>
      <c r="B21" s="125"/>
      <c r="C21" s="148"/>
      <c r="D21" s="126"/>
      <c r="E21" s="127"/>
      <c r="F21" s="128"/>
      <c r="G21" s="129"/>
      <c r="H21" s="130"/>
      <c r="I21" s="131"/>
      <c r="J21" s="120"/>
      <c r="K21" s="121"/>
      <c r="L21" s="112"/>
      <c r="M21" s="121"/>
      <c r="N21" s="121"/>
      <c r="O21" s="121"/>
      <c r="P21" s="122"/>
      <c r="Q21" s="121"/>
      <c r="R21" s="123"/>
      <c r="T21" s="123"/>
    </row>
    <row r="22" spans="1:20" s="124" customFormat="1" ht="24" customHeight="1">
      <c r="A22" s="112"/>
      <c r="B22" s="132" t="s">
        <v>118</v>
      </c>
      <c r="C22" s="149" t="s">
        <v>123</v>
      </c>
      <c r="D22" s="133" t="s">
        <v>56</v>
      </c>
      <c r="E22" s="134">
        <v>1</v>
      </c>
      <c r="F22" s="135"/>
      <c r="G22" s="136">
        <f>G13</f>
        <v>0</v>
      </c>
      <c r="H22" s="137"/>
      <c r="I22" s="131"/>
      <c r="J22" s="120"/>
      <c r="K22" s="121"/>
      <c r="L22" s="112"/>
      <c r="M22" s="121"/>
      <c r="N22" s="121"/>
      <c r="O22" s="121"/>
      <c r="P22" s="122"/>
      <c r="Q22" s="121"/>
      <c r="R22" s="123"/>
      <c r="T22" s="123"/>
    </row>
    <row r="23" spans="1:20" s="124" customFormat="1" ht="24" customHeight="1">
      <c r="A23" s="112"/>
      <c r="B23" s="113" t="s">
        <v>119</v>
      </c>
      <c r="C23" s="147"/>
      <c r="D23" s="114"/>
      <c r="E23" s="115"/>
      <c r="F23" s="116"/>
      <c r="G23" s="117">
        <f>SUM(G20:G22)</f>
        <v>0</v>
      </c>
      <c r="H23" s="138"/>
      <c r="I23" s="119"/>
      <c r="J23" s="139"/>
      <c r="K23" s="121"/>
      <c r="L23" s="112"/>
      <c r="M23" s="121"/>
      <c r="N23" s="121"/>
      <c r="O23" s="121"/>
      <c r="P23" s="122"/>
      <c r="Q23" s="121"/>
      <c r="R23" s="123"/>
      <c r="T23" s="123"/>
    </row>
    <row r="24" spans="1:20" s="124" customFormat="1" ht="24" customHeight="1">
      <c r="A24" s="112"/>
      <c r="B24" s="140"/>
      <c r="C24" s="150"/>
      <c r="D24" s="141"/>
      <c r="E24" s="142"/>
      <c r="F24" s="143"/>
      <c r="G24" s="144"/>
      <c r="H24" s="137"/>
      <c r="I24" s="131"/>
      <c r="J24" s="120"/>
      <c r="K24" s="121"/>
      <c r="L24" s="112"/>
      <c r="M24" s="121"/>
      <c r="N24" s="121"/>
      <c r="O24" s="121"/>
      <c r="P24" s="122"/>
      <c r="Q24" s="121"/>
      <c r="R24" s="123"/>
    </row>
    <row r="25" spans="1:20" s="124" customFormat="1" ht="24" customHeight="1">
      <c r="A25" s="112"/>
      <c r="B25" s="132" t="s">
        <v>120</v>
      </c>
      <c r="C25" s="149" t="s">
        <v>124</v>
      </c>
      <c r="D25" s="133" t="s">
        <v>56</v>
      </c>
      <c r="E25" s="134">
        <v>1</v>
      </c>
      <c r="F25" s="135"/>
      <c r="G25" s="136">
        <f>G14</f>
        <v>0</v>
      </c>
      <c r="H25" s="145"/>
      <c r="I25" s="146"/>
      <c r="J25" s="120"/>
      <c r="K25" s="121"/>
      <c r="L25" s="112"/>
      <c r="M25" s="121"/>
      <c r="N25" s="121"/>
      <c r="O25" s="121"/>
      <c r="P25" s="122"/>
      <c r="Q25" s="121"/>
      <c r="R25" s="123"/>
    </row>
    <row r="26" spans="1:20" s="124" customFormat="1" ht="24" customHeight="1">
      <c r="A26" s="112"/>
      <c r="B26" s="113" t="s">
        <v>121</v>
      </c>
      <c r="C26" s="147"/>
      <c r="D26" s="114"/>
      <c r="E26" s="115"/>
      <c r="F26" s="116"/>
      <c r="G26" s="117">
        <f>G23+G25</f>
        <v>0</v>
      </c>
      <c r="H26" s="138"/>
      <c r="I26" s="119"/>
      <c r="J26" s="139"/>
      <c r="K26" s="121"/>
      <c r="L26" s="112"/>
      <c r="M26" s="121"/>
      <c r="N26" s="121"/>
      <c r="O26" s="121">
        <f>G26</f>
        <v>0</v>
      </c>
      <c r="P26" s="122"/>
      <c r="Q26" s="121"/>
      <c r="R26" s="123"/>
    </row>
    <row r="27" spans="1:20" s="49" customFormat="1" ht="19.5" customHeight="1">
      <c r="A27" s="38"/>
      <c r="B27" s="39"/>
      <c r="C27" s="40"/>
      <c r="D27" s="41"/>
      <c r="E27" s="42"/>
      <c r="F27" s="43"/>
      <c r="G27" s="43"/>
      <c r="H27" s="4"/>
      <c r="I27" s="45"/>
      <c r="J27" s="46"/>
      <c r="K27" s="47"/>
      <c r="L27" s="41"/>
      <c r="M27" s="47"/>
      <c r="N27" s="48"/>
    </row>
    <row r="28" spans="1:20" s="49" customFormat="1" ht="19.5" customHeight="1">
      <c r="A28" s="11" t="s">
        <v>125</v>
      </c>
      <c r="B28" s="32" t="s">
        <v>19</v>
      </c>
      <c r="C28" s="40"/>
      <c r="D28" s="41"/>
      <c r="E28" s="42"/>
      <c r="F28" s="43"/>
      <c r="G28" s="43"/>
      <c r="H28" s="4"/>
      <c r="I28" s="45"/>
      <c r="J28" s="46"/>
      <c r="K28" s="47"/>
      <c r="L28" s="41"/>
      <c r="M28" s="47"/>
      <c r="N28" s="48"/>
    </row>
    <row r="29" spans="1:20" s="49" customFormat="1" ht="19.5" customHeight="1">
      <c r="A29" s="38"/>
      <c r="B29" s="50"/>
      <c r="C29" s="40"/>
      <c r="D29" s="41"/>
      <c r="E29" s="42"/>
      <c r="F29" s="43"/>
      <c r="G29" s="43"/>
      <c r="H29" s="5"/>
      <c r="I29" s="52"/>
      <c r="J29" s="53"/>
      <c r="K29" s="54"/>
      <c r="L29" s="51"/>
      <c r="M29" s="47"/>
      <c r="N29" s="48"/>
    </row>
    <row r="30" spans="1:20" s="49" customFormat="1" ht="19.5" customHeight="1">
      <c r="A30" s="38"/>
      <c r="B30" s="55" t="s">
        <v>38</v>
      </c>
      <c r="C30" s="56" t="s">
        <v>39</v>
      </c>
      <c r="D30" s="41" t="s">
        <v>22</v>
      </c>
      <c r="E30" s="42">
        <v>12</v>
      </c>
      <c r="F30" s="812"/>
      <c r="G30" s="43">
        <f t="shared" ref="G30" si="0">ROUND(E30*F30,0)</f>
        <v>0</v>
      </c>
      <c r="H30" s="6"/>
      <c r="I30" s="52"/>
      <c r="J30" s="53"/>
      <c r="K30" s="54"/>
      <c r="L30" s="51"/>
      <c r="M30" s="47"/>
      <c r="N30" s="48"/>
    </row>
    <row r="31" spans="1:20" s="49" customFormat="1" ht="19.5" customHeight="1">
      <c r="A31" s="38"/>
      <c r="B31" s="55"/>
      <c r="C31" s="56" t="s">
        <v>6</v>
      </c>
      <c r="D31" s="41"/>
      <c r="E31" s="42"/>
      <c r="F31" s="43"/>
      <c r="G31" s="43"/>
      <c r="H31" s="6"/>
      <c r="I31" s="52"/>
      <c r="J31" s="53"/>
      <c r="K31" s="54"/>
      <c r="L31" s="51"/>
      <c r="M31" s="47"/>
      <c r="N31" s="48"/>
    </row>
    <row r="32" spans="1:20" s="49" customFormat="1" ht="19.5" customHeight="1">
      <c r="A32" s="38"/>
      <c r="B32" s="55"/>
      <c r="C32" s="56" t="s">
        <v>40</v>
      </c>
      <c r="D32" s="41"/>
      <c r="E32" s="42"/>
      <c r="F32" s="57"/>
      <c r="G32" s="43"/>
      <c r="H32" s="6"/>
      <c r="I32" s="52"/>
      <c r="J32" s="53"/>
      <c r="K32" s="54"/>
      <c r="L32" s="51"/>
      <c r="M32" s="47"/>
      <c r="N32" s="48"/>
    </row>
    <row r="33" spans="1:14" s="49" customFormat="1" ht="19.5" customHeight="1">
      <c r="A33" s="38"/>
      <c r="B33" s="55"/>
      <c r="C33" s="56" t="s">
        <v>1</v>
      </c>
      <c r="D33" s="58"/>
      <c r="E33" s="59"/>
      <c r="F33" s="596"/>
      <c r="G33" s="43"/>
      <c r="H33" s="6"/>
      <c r="I33" s="52"/>
      <c r="J33" s="53"/>
      <c r="K33" s="54"/>
      <c r="L33" s="51"/>
      <c r="M33" s="47"/>
      <c r="N33" s="48"/>
    </row>
    <row r="34" spans="1:14" s="49" customFormat="1" ht="19.5" customHeight="1">
      <c r="A34" s="38"/>
      <c r="B34" s="55"/>
      <c r="C34" s="56" t="s">
        <v>41</v>
      </c>
      <c r="D34" s="58"/>
      <c r="E34" s="59"/>
      <c r="F34" s="596"/>
      <c r="G34" s="43"/>
      <c r="H34" s="6"/>
      <c r="I34" s="52"/>
      <c r="J34" s="53"/>
      <c r="K34" s="54"/>
      <c r="L34" s="51"/>
      <c r="M34" s="47"/>
      <c r="N34" s="48"/>
    </row>
    <row r="35" spans="1:14" s="49" customFormat="1" ht="19.5" customHeight="1">
      <c r="A35" s="38"/>
      <c r="B35" s="55" t="s">
        <v>42</v>
      </c>
      <c r="C35" s="56" t="s">
        <v>39</v>
      </c>
      <c r="D35" s="41" t="s">
        <v>43</v>
      </c>
      <c r="E35" s="59">
        <v>2</v>
      </c>
      <c r="F35" s="813"/>
      <c r="G35" s="43">
        <f t="shared" ref="G35:G52" si="1">ROUND(E35*F35,0)</f>
        <v>0</v>
      </c>
      <c r="H35" s="6"/>
      <c r="I35" s="52"/>
      <c r="J35" s="53"/>
      <c r="K35" s="54"/>
      <c r="L35" s="51"/>
      <c r="M35" s="47"/>
      <c r="N35" s="48"/>
    </row>
    <row r="36" spans="1:14" s="49" customFormat="1" ht="19.5" customHeight="1">
      <c r="A36" s="38"/>
      <c r="B36" s="55"/>
      <c r="C36" s="56" t="s">
        <v>6</v>
      </c>
      <c r="D36" s="58"/>
      <c r="E36" s="59"/>
      <c r="F36" s="596"/>
      <c r="G36" s="43"/>
      <c r="H36" s="6"/>
      <c r="I36" s="52"/>
      <c r="J36" s="53"/>
      <c r="K36" s="54"/>
      <c r="L36" s="51"/>
      <c r="M36" s="47"/>
      <c r="N36" s="48"/>
    </row>
    <row r="37" spans="1:14" s="49" customFormat="1" ht="19.5" customHeight="1">
      <c r="A37" s="38"/>
      <c r="B37" s="55"/>
      <c r="C37" s="56" t="s">
        <v>40</v>
      </c>
      <c r="D37" s="58"/>
      <c r="E37" s="59"/>
      <c r="F37" s="596"/>
      <c r="G37" s="43"/>
      <c r="H37" s="6"/>
      <c r="I37" s="52"/>
      <c r="J37" s="53"/>
      <c r="K37" s="54"/>
      <c r="L37" s="51"/>
      <c r="M37" s="47"/>
      <c r="N37" s="48"/>
    </row>
    <row r="38" spans="1:14" s="49" customFormat="1" ht="19.5" customHeight="1">
      <c r="A38" s="38"/>
      <c r="B38" s="50"/>
      <c r="C38" s="56" t="s">
        <v>4</v>
      </c>
      <c r="D38" s="41"/>
      <c r="E38" s="59"/>
      <c r="F38" s="596"/>
      <c r="G38" s="43"/>
      <c r="H38" s="6"/>
      <c r="I38" s="52"/>
      <c r="J38" s="53"/>
      <c r="K38" s="54"/>
      <c r="L38" s="51"/>
      <c r="M38" s="47"/>
      <c r="N38" s="48"/>
    </row>
    <row r="39" spans="1:14" s="49" customFormat="1" ht="19.5" customHeight="1">
      <c r="A39" s="38"/>
      <c r="B39" s="55"/>
      <c r="C39" s="56" t="s">
        <v>41</v>
      </c>
      <c r="D39" s="58"/>
      <c r="E39" s="59"/>
      <c r="F39" s="596"/>
      <c r="G39" s="43"/>
      <c r="H39" s="6"/>
      <c r="I39" s="52"/>
      <c r="J39" s="53"/>
      <c r="K39" s="54"/>
      <c r="L39" s="51"/>
      <c r="M39" s="47"/>
      <c r="N39" s="48"/>
    </row>
    <row r="40" spans="1:14" s="49" customFormat="1" ht="19.5" customHeight="1">
      <c r="A40" s="38"/>
      <c r="B40" s="55" t="s">
        <v>44</v>
      </c>
      <c r="C40" s="56" t="s">
        <v>45</v>
      </c>
      <c r="D40" s="58" t="s">
        <v>43</v>
      </c>
      <c r="E40" s="59">
        <v>1</v>
      </c>
      <c r="F40" s="813"/>
      <c r="G40" s="43">
        <f t="shared" si="1"/>
        <v>0</v>
      </c>
      <c r="H40" s="6"/>
      <c r="I40" s="52"/>
      <c r="J40" s="53"/>
      <c r="K40" s="54"/>
      <c r="L40" s="51"/>
      <c r="M40" s="47"/>
      <c r="N40" s="48"/>
    </row>
    <row r="41" spans="1:14" s="49" customFormat="1" ht="19.5" customHeight="1">
      <c r="A41" s="38"/>
      <c r="B41" s="55"/>
      <c r="C41" s="56" t="s">
        <v>6</v>
      </c>
      <c r="D41" s="41"/>
      <c r="E41" s="59"/>
      <c r="F41" s="596"/>
      <c r="G41" s="43"/>
      <c r="H41" s="6"/>
      <c r="I41" s="52"/>
      <c r="J41" s="53"/>
      <c r="K41" s="54"/>
      <c r="L41" s="51"/>
      <c r="M41" s="47"/>
      <c r="N41" s="48"/>
    </row>
    <row r="42" spans="1:14" s="49" customFormat="1" ht="19.5" customHeight="1">
      <c r="A42" s="38"/>
      <c r="B42" s="50"/>
      <c r="C42" s="56" t="s">
        <v>47</v>
      </c>
      <c r="D42" s="58"/>
      <c r="E42" s="59"/>
      <c r="F42" s="596"/>
      <c r="G42" s="43"/>
      <c r="H42" s="6"/>
      <c r="I42" s="52"/>
      <c r="J42" s="53"/>
      <c r="K42" s="54"/>
      <c r="L42" s="51"/>
      <c r="M42" s="47"/>
      <c r="N42" s="48"/>
    </row>
    <row r="43" spans="1:14" s="49" customFormat="1" ht="19.5" customHeight="1">
      <c r="A43" s="38"/>
      <c r="B43" s="55"/>
      <c r="C43" s="56" t="s">
        <v>5</v>
      </c>
      <c r="D43" s="58"/>
      <c r="E43" s="59"/>
      <c r="F43" s="596"/>
      <c r="G43" s="43"/>
      <c r="H43" s="6"/>
      <c r="I43" s="52"/>
      <c r="J43" s="53"/>
      <c r="K43" s="54"/>
      <c r="L43" s="51"/>
      <c r="M43" s="47"/>
      <c r="N43" s="48"/>
    </row>
    <row r="44" spans="1:14" s="49" customFormat="1" ht="19.5" customHeight="1">
      <c r="A44" s="38"/>
      <c r="B44" s="55"/>
      <c r="C44" s="56" t="s">
        <v>41</v>
      </c>
      <c r="D44" s="41"/>
      <c r="E44" s="59"/>
      <c r="F44" s="596"/>
      <c r="G44" s="43"/>
      <c r="H44" s="6"/>
      <c r="I44" s="52"/>
      <c r="J44" s="53"/>
      <c r="K44" s="54"/>
      <c r="L44" s="51"/>
      <c r="M44" s="47"/>
      <c r="N44" s="48"/>
    </row>
    <row r="45" spans="1:14" s="49" customFormat="1" ht="19.5" customHeight="1">
      <c r="A45" s="38"/>
      <c r="B45" s="55"/>
      <c r="C45" s="56" t="s">
        <v>46</v>
      </c>
      <c r="D45" s="58"/>
      <c r="E45" s="59"/>
      <c r="F45" s="596"/>
      <c r="G45" s="43"/>
      <c r="H45" s="6"/>
      <c r="I45" s="52"/>
      <c r="J45" s="53"/>
      <c r="K45" s="54"/>
      <c r="L45" s="51"/>
      <c r="M45" s="47"/>
      <c r="N45" s="48"/>
    </row>
    <row r="46" spans="1:14" s="49" customFormat="1" ht="19.5" customHeight="1">
      <c r="A46" s="38"/>
      <c r="B46" s="55" t="s">
        <v>48</v>
      </c>
      <c r="C46" s="56" t="s">
        <v>49</v>
      </c>
      <c r="D46" s="58" t="s">
        <v>43</v>
      </c>
      <c r="E46" s="59">
        <v>8</v>
      </c>
      <c r="F46" s="813"/>
      <c r="G46" s="43">
        <f t="shared" si="1"/>
        <v>0</v>
      </c>
      <c r="H46" s="6"/>
      <c r="I46" s="52"/>
      <c r="J46" s="53"/>
      <c r="K46" s="54"/>
      <c r="L46" s="51"/>
      <c r="M46" s="47"/>
      <c r="N46" s="48"/>
    </row>
    <row r="47" spans="1:14" s="49" customFormat="1" ht="19.5" customHeight="1">
      <c r="A47" s="38"/>
      <c r="B47" s="55"/>
      <c r="C47" s="56" t="s">
        <v>6</v>
      </c>
      <c r="D47" s="58"/>
      <c r="E47" s="59"/>
      <c r="F47" s="596"/>
      <c r="G47" s="43"/>
      <c r="H47" s="6"/>
      <c r="I47" s="52"/>
      <c r="J47" s="53"/>
      <c r="K47" s="54"/>
      <c r="L47" s="51"/>
      <c r="M47" s="47"/>
      <c r="N47" s="48"/>
    </row>
    <row r="48" spans="1:14" s="49" customFormat="1" ht="19.5" customHeight="1">
      <c r="A48" s="38"/>
      <c r="B48" s="50"/>
      <c r="C48" s="56" t="s">
        <v>40</v>
      </c>
      <c r="D48" s="58"/>
      <c r="E48" s="59"/>
      <c r="F48" s="596"/>
      <c r="G48" s="43"/>
      <c r="H48" s="5"/>
      <c r="I48" s="52"/>
      <c r="J48" s="53"/>
      <c r="K48" s="54"/>
      <c r="L48" s="51"/>
      <c r="M48" s="47"/>
      <c r="N48" s="48"/>
    </row>
    <row r="49" spans="1:14" s="49" customFormat="1" ht="19.5" customHeight="1">
      <c r="A49" s="38"/>
      <c r="B49" s="55"/>
      <c r="C49" s="56" t="s">
        <v>0</v>
      </c>
      <c r="D49" s="41"/>
      <c r="E49" s="59"/>
      <c r="F49" s="596"/>
      <c r="G49" s="43"/>
      <c r="H49" s="6"/>
      <c r="I49" s="52"/>
      <c r="J49" s="53"/>
      <c r="K49" s="54"/>
      <c r="L49" s="51"/>
      <c r="M49" s="47"/>
      <c r="N49" s="52"/>
    </row>
    <row r="50" spans="1:14" s="49" customFormat="1" ht="19.5" customHeight="1">
      <c r="A50" s="38"/>
      <c r="B50" s="55"/>
      <c r="C50" s="56" t="s">
        <v>41</v>
      </c>
      <c r="D50" s="41"/>
      <c r="E50" s="42"/>
      <c r="F50" s="43"/>
      <c r="G50" s="43"/>
      <c r="H50" s="6"/>
      <c r="I50" s="52"/>
      <c r="J50" s="53"/>
      <c r="K50" s="54"/>
      <c r="L50" s="51"/>
      <c r="M50" s="47"/>
      <c r="N50" s="52"/>
    </row>
    <row r="51" spans="1:14" s="61" customFormat="1" ht="19.5" customHeight="1">
      <c r="A51" s="11"/>
      <c r="B51" s="55"/>
      <c r="C51" s="56" t="s">
        <v>46</v>
      </c>
      <c r="D51" s="41"/>
      <c r="E51" s="42"/>
      <c r="F51" s="43"/>
      <c r="G51" s="43"/>
      <c r="H51" s="6"/>
      <c r="M51" s="62"/>
      <c r="N51" s="48"/>
    </row>
    <row r="52" spans="1:14" s="41" customFormat="1" ht="19.5" customHeight="1">
      <c r="A52" s="38"/>
      <c r="B52" s="55" t="s">
        <v>50</v>
      </c>
      <c r="C52" s="56" t="s">
        <v>49</v>
      </c>
      <c r="D52" s="41" t="s">
        <v>43</v>
      </c>
      <c r="E52" s="42">
        <v>1</v>
      </c>
      <c r="F52" s="812"/>
      <c r="G52" s="43">
        <f t="shared" si="1"/>
        <v>0</v>
      </c>
      <c r="H52" s="6"/>
      <c r="I52" s="45"/>
      <c r="J52" s="46"/>
      <c r="K52" s="47"/>
      <c r="M52" s="47"/>
      <c r="N52" s="48"/>
    </row>
    <row r="53" spans="1:14" s="49" customFormat="1" ht="19.5" customHeight="1">
      <c r="A53" s="38"/>
      <c r="B53" s="55"/>
      <c r="C53" s="56" t="s">
        <v>6</v>
      </c>
      <c r="D53" s="41"/>
      <c r="E53" s="42"/>
      <c r="F53" s="43"/>
      <c r="G53" s="43"/>
      <c r="H53" s="3"/>
      <c r="I53" s="45"/>
      <c r="J53" s="46"/>
      <c r="K53" s="47"/>
      <c r="L53" s="41"/>
      <c r="M53" s="47"/>
      <c r="N53" s="48"/>
    </row>
    <row r="54" spans="1:14" s="49" customFormat="1" ht="19.5" customHeight="1">
      <c r="A54" s="38"/>
      <c r="B54" s="50"/>
      <c r="C54" s="56" t="s">
        <v>47</v>
      </c>
      <c r="D54" s="41"/>
      <c r="E54" s="59"/>
      <c r="F54" s="60"/>
      <c r="G54" s="43"/>
      <c r="H54" s="4"/>
      <c r="I54" s="45"/>
      <c r="J54" s="46"/>
      <c r="K54" s="47"/>
      <c r="L54" s="41"/>
      <c r="M54" s="47"/>
      <c r="N54" s="48"/>
    </row>
    <row r="55" spans="1:14" s="49" customFormat="1" ht="19.5" customHeight="1">
      <c r="A55" s="63"/>
      <c r="B55" s="55"/>
      <c r="C55" s="56" t="s">
        <v>1</v>
      </c>
      <c r="D55" s="41"/>
      <c r="E55" s="42"/>
      <c r="F55" s="43"/>
      <c r="G55" s="43"/>
      <c r="H55" s="3"/>
      <c r="I55" s="45"/>
      <c r="J55" s="46"/>
      <c r="K55" s="47"/>
      <c r="L55" s="41"/>
      <c r="M55" s="47"/>
      <c r="N55" s="48"/>
    </row>
    <row r="56" spans="1:14" s="49" customFormat="1" ht="19.5" customHeight="1">
      <c r="A56" s="38"/>
      <c r="B56" s="55"/>
      <c r="C56" s="56" t="s">
        <v>41</v>
      </c>
      <c r="D56" s="41"/>
      <c r="E56" s="42"/>
      <c r="F56" s="43"/>
      <c r="G56" s="43"/>
      <c r="H56" s="3"/>
      <c r="I56" s="45"/>
      <c r="J56" s="46"/>
      <c r="K56" s="47"/>
      <c r="L56" s="41"/>
      <c r="M56" s="47"/>
      <c r="N56" s="48"/>
    </row>
    <row r="57" spans="1:14" s="49" customFormat="1" ht="19.5" customHeight="1">
      <c r="A57" s="38"/>
      <c r="B57" s="55"/>
      <c r="C57" s="56" t="s">
        <v>46</v>
      </c>
      <c r="D57" s="41"/>
      <c r="E57" s="59"/>
      <c r="F57" s="60"/>
      <c r="G57" s="43"/>
      <c r="H57" s="6"/>
      <c r="I57" s="45"/>
      <c r="J57" s="46"/>
      <c r="K57" s="47"/>
      <c r="L57" s="41"/>
      <c r="M57" s="47"/>
      <c r="N57" s="48"/>
    </row>
    <row r="58" spans="1:14" s="49" customFormat="1" ht="19.5" customHeight="1">
      <c r="A58" s="38"/>
      <c r="B58" s="55"/>
      <c r="C58" s="56" t="s">
        <v>51</v>
      </c>
      <c r="D58" s="41"/>
      <c r="E58" s="59"/>
      <c r="F58" s="60"/>
      <c r="G58" s="43"/>
      <c r="H58" s="6"/>
      <c r="I58" s="45"/>
      <c r="J58" s="46"/>
      <c r="K58" s="47"/>
      <c r="L58" s="41"/>
      <c r="M58" s="47"/>
      <c r="N58" s="48"/>
    </row>
    <row r="59" spans="1:14" s="49" customFormat="1" ht="19.5" customHeight="1">
      <c r="A59" s="38"/>
      <c r="B59" s="55"/>
      <c r="C59" s="56"/>
      <c r="D59" s="41"/>
      <c r="E59" s="59"/>
      <c r="F59" s="60"/>
      <c r="G59" s="43"/>
      <c r="H59" s="6"/>
      <c r="I59" s="45"/>
      <c r="J59" s="46"/>
      <c r="K59" s="47"/>
      <c r="L59" s="41"/>
      <c r="M59" s="47"/>
      <c r="N59" s="48"/>
    </row>
    <row r="60" spans="1:14" s="49" customFormat="1" ht="19.5" customHeight="1">
      <c r="A60" s="38"/>
      <c r="B60" s="50" t="s">
        <v>52</v>
      </c>
      <c r="C60" s="56" t="s">
        <v>51</v>
      </c>
      <c r="D60" s="41" t="s">
        <v>56</v>
      </c>
      <c r="E60" s="59">
        <v>4</v>
      </c>
      <c r="F60" s="814"/>
      <c r="G60" s="43">
        <f t="shared" ref="G60:G111" si="2">ROUND(E60*F60,0)</f>
        <v>0</v>
      </c>
      <c r="H60" s="6"/>
      <c r="I60" s="64"/>
      <c r="J60" s="46"/>
      <c r="K60" s="47"/>
      <c r="L60" s="41"/>
      <c r="M60" s="47"/>
      <c r="N60" s="48"/>
    </row>
    <row r="61" spans="1:14" s="49" customFormat="1" ht="19.5" customHeight="1">
      <c r="A61" s="38"/>
      <c r="B61" s="50" t="s">
        <v>53</v>
      </c>
      <c r="C61" s="56" t="s">
        <v>51</v>
      </c>
      <c r="D61" s="41" t="s">
        <v>56</v>
      </c>
      <c r="E61" s="59">
        <v>1</v>
      </c>
      <c r="F61" s="814"/>
      <c r="G61" s="43">
        <f t="shared" si="2"/>
        <v>0</v>
      </c>
      <c r="H61" s="6"/>
      <c r="I61" s="52"/>
      <c r="J61" s="53"/>
      <c r="K61" s="54"/>
      <c r="L61" s="51"/>
      <c r="M61" s="47"/>
      <c r="N61" s="48"/>
    </row>
    <row r="62" spans="1:14" s="49" customFormat="1" ht="19.5" customHeight="1">
      <c r="A62" s="38"/>
      <c r="B62" s="50" t="s">
        <v>54</v>
      </c>
      <c r="C62" s="56" t="s">
        <v>51</v>
      </c>
      <c r="D62" s="41" t="s">
        <v>56</v>
      </c>
      <c r="E62" s="59">
        <v>8</v>
      </c>
      <c r="F62" s="814"/>
      <c r="G62" s="43">
        <f t="shared" si="2"/>
        <v>0</v>
      </c>
      <c r="H62" s="6"/>
      <c r="I62" s="45"/>
      <c r="J62" s="46"/>
      <c r="K62" s="47"/>
      <c r="L62" s="41"/>
      <c r="M62" s="47"/>
      <c r="N62" s="48"/>
    </row>
    <row r="63" spans="1:14" s="49" customFormat="1" ht="19.5" customHeight="1">
      <c r="A63" s="38"/>
      <c r="B63" s="50" t="s">
        <v>55</v>
      </c>
      <c r="C63" s="56" t="s">
        <v>51</v>
      </c>
      <c r="D63" s="41" t="s">
        <v>56</v>
      </c>
      <c r="E63" s="59">
        <v>1</v>
      </c>
      <c r="F63" s="814"/>
      <c r="G63" s="43">
        <f t="shared" si="2"/>
        <v>0</v>
      </c>
      <c r="H63" s="6"/>
      <c r="I63" s="45"/>
      <c r="J63" s="46"/>
      <c r="K63" s="47"/>
      <c r="L63" s="44"/>
      <c r="M63" s="47"/>
      <c r="N63" s="48"/>
    </row>
    <row r="64" spans="1:14" s="49" customFormat="1" ht="19.5" customHeight="1">
      <c r="A64" s="38"/>
      <c r="B64" s="50" t="s">
        <v>57</v>
      </c>
      <c r="C64" s="56" t="s">
        <v>58</v>
      </c>
      <c r="D64" s="41" t="s">
        <v>59</v>
      </c>
      <c r="E64" s="59">
        <v>20</v>
      </c>
      <c r="F64" s="814"/>
      <c r="G64" s="43">
        <f t="shared" si="2"/>
        <v>0</v>
      </c>
      <c r="H64" s="6"/>
      <c r="I64" s="45"/>
      <c r="J64" s="46"/>
      <c r="K64" s="47"/>
      <c r="L64" s="44"/>
      <c r="M64" s="47"/>
      <c r="N64" s="48"/>
    </row>
    <row r="65" spans="1:14" s="49" customFormat="1" ht="19.5" customHeight="1">
      <c r="A65" s="38"/>
      <c r="B65" s="55"/>
      <c r="C65" s="56"/>
      <c r="D65" s="41"/>
      <c r="E65" s="59"/>
      <c r="F65" s="60"/>
      <c r="G65" s="43"/>
      <c r="H65" s="6"/>
      <c r="I65" s="45"/>
      <c r="J65" s="46"/>
      <c r="K65" s="47"/>
      <c r="L65" s="41"/>
      <c r="M65" s="47"/>
      <c r="N65" s="48"/>
    </row>
    <row r="66" spans="1:14" s="49" customFormat="1" ht="19.5" customHeight="1">
      <c r="A66" s="38"/>
      <c r="B66" s="55" t="s">
        <v>64</v>
      </c>
      <c r="C66" s="56" t="s">
        <v>60</v>
      </c>
      <c r="D66" s="41" t="s">
        <v>43</v>
      </c>
      <c r="E66" s="59">
        <v>6</v>
      </c>
      <c r="F66" s="814"/>
      <c r="G66" s="43">
        <f t="shared" si="2"/>
        <v>0</v>
      </c>
      <c r="H66" s="6"/>
      <c r="I66" s="45"/>
      <c r="J66" s="46"/>
      <c r="K66" s="47"/>
      <c r="L66" s="41"/>
      <c r="M66" s="47"/>
      <c r="N66" s="48"/>
    </row>
    <row r="67" spans="1:14" s="49" customFormat="1" ht="19.5" customHeight="1">
      <c r="A67" s="38"/>
      <c r="B67" s="55"/>
      <c r="C67" s="56" t="s">
        <v>6</v>
      </c>
      <c r="D67" s="41"/>
      <c r="E67" s="59"/>
      <c r="F67" s="60"/>
      <c r="G67" s="43"/>
      <c r="H67" s="6"/>
      <c r="I67" s="45"/>
      <c r="J67" s="46"/>
      <c r="K67" s="47"/>
      <c r="L67" s="41"/>
      <c r="M67" s="47"/>
      <c r="N67" s="48"/>
    </row>
    <row r="68" spans="1:14" s="49" customFormat="1" ht="19.5" customHeight="1">
      <c r="A68" s="38"/>
      <c r="B68" s="50"/>
      <c r="C68" s="56" t="s">
        <v>61</v>
      </c>
      <c r="D68" s="41"/>
      <c r="E68" s="59"/>
      <c r="F68" s="60"/>
      <c r="G68" s="43"/>
      <c r="H68" s="6"/>
      <c r="I68" s="45"/>
      <c r="J68" s="46"/>
      <c r="K68" s="47"/>
      <c r="L68" s="41"/>
      <c r="M68" s="47"/>
      <c r="N68" s="48"/>
    </row>
    <row r="69" spans="1:14" s="49" customFormat="1" ht="19.5" customHeight="1">
      <c r="A69" s="38"/>
      <c r="B69" s="50"/>
      <c r="C69" s="56" t="s">
        <v>62</v>
      </c>
      <c r="D69" s="41"/>
      <c r="E69" s="59"/>
      <c r="F69" s="60"/>
      <c r="G69" s="43"/>
      <c r="H69" s="6"/>
      <c r="I69" s="45"/>
      <c r="J69" s="46"/>
      <c r="K69" s="47"/>
      <c r="L69" s="41"/>
      <c r="M69" s="47"/>
      <c r="N69" s="48"/>
    </row>
    <row r="70" spans="1:14" s="49" customFormat="1" ht="19.5" customHeight="1">
      <c r="A70" s="38"/>
      <c r="B70" s="55" t="s">
        <v>65</v>
      </c>
      <c r="C70" s="56" t="s">
        <v>60</v>
      </c>
      <c r="D70" s="41" t="s">
        <v>43</v>
      </c>
      <c r="E70" s="59">
        <v>1</v>
      </c>
      <c r="F70" s="814"/>
      <c r="G70" s="43">
        <f t="shared" si="2"/>
        <v>0</v>
      </c>
      <c r="H70" s="6"/>
      <c r="I70" s="45"/>
      <c r="J70" s="46"/>
      <c r="K70" s="47"/>
      <c r="L70" s="41"/>
      <c r="M70" s="47"/>
      <c r="N70" s="48"/>
    </row>
    <row r="71" spans="1:14" s="49" customFormat="1" ht="19.5" customHeight="1">
      <c r="A71" s="38"/>
      <c r="B71" s="55"/>
      <c r="C71" s="56" t="s">
        <v>6</v>
      </c>
      <c r="D71" s="41"/>
      <c r="E71" s="59"/>
      <c r="F71" s="60"/>
      <c r="G71" s="43"/>
      <c r="H71" s="6"/>
      <c r="I71" s="52"/>
      <c r="J71" s="53"/>
      <c r="K71" s="54"/>
      <c r="L71" s="51"/>
      <c r="M71" s="47"/>
      <c r="N71" s="48"/>
    </row>
    <row r="72" spans="1:14" s="49" customFormat="1" ht="19.5" customHeight="1">
      <c r="A72" s="38"/>
      <c r="B72" s="50"/>
      <c r="C72" s="56" t="s">
        <v>61</v>
      </c>
      <c r="D72" s="41"/>
      <c r="E72" s="59"/>
      <c r="F72" s="60"/>
      <c r="G72" s="43"/>
      <c r="H72" s="6"/>
      <c r="I72" s="52"/>
      <c r="J72" s="53"/>
      <c r="K72" s="54"/>
      <c r="L72" s="51"/>
      <c r="M72" s="47"/>
      <c r="N72" s="52"/>
    </row>
    <row r="73" spans="1:14" s="61" customFormat="1" ht="19.5" customHeight="1">
      <c r="A73" s="11"/>
      <c r="B73" s="50"/>
      <c r="C73" s="56" t="s">
        <v>63</v>
      </c>
      <c r="D73" s="41"/>
      <c r="E73" s="59"/>
      <c r="F73" s="60"/>
      <c r="G73" s="43"/>
      <c r="H73" s="6"/>
      <c r="M73" s="62"/>
      <c r="N73" s="48"/>
    </row>
    <row r="74" spans="1:14" s="41" customFormat="1" ht="19.5" customHeight="1">
      <c r="A74" s="38"/>
      <c r="B74" s="50"/>
      <c r="C74" s="55"/>
      <c r="E74" s="59"/>
      <c r="F74" s="60"/>
      <c r="G74" s="43"/>
      <c r="H74" s="6"/>
      <c r="I74" s="45"/>
      <c r="J74" s="46"/>
      <c r="K74" s="47"/>
      <c r="M74" s="47"/>
      <c r="N74" s="48"/>
    </row>
    <row r="75" spans="1:14" s="49" customFormat="1" ht="19.5" customHeight="1">
      <c r="A75" s="38"/>
      <c r="B75" s="55" t="s">
        <v>66</v>
      </c>
      <c r="C75" s="65" t="s">
        <v>67</v>
      </c>
      <c r="D75" s="41" t="s">
        <v>68</v>
      </c>
      <c r="E75" s="59">
        <v>120</v>
      </c>
      <c r="F75" s="814"/>
      <c r="G75" s="43">
        <f t="shared" si="2"/>
        <v>0</v>
      </c>
      <c r="H75" s="6"/>
      <c r="I75" s="45"/>
      <c r="J75" s="46"/>
      <c r="K75" s="47"/>
      <c r="L75" s="41"/>
      <c r="M75" s="47"/>
      <c r="N75" s="48"/>
    </row>
    <row r="76" spans="1:14" s="49" customFormat="1" ht="19.5" customHeight="1">
      <c r="A76" s="38"/>
      <c r="B76" s="55" t="s">
        <v>70</v>
      </c>
      <c r="C76" s="56" t="s">
        <v>69</v>
      </c>
      <c r="D76" s="41" t="s">
        <v>72</v>
      </c>
      <c r="E76" s="59">
        <v>19</v>
      </c>
      <c r="F76" s="814"/>
      <c r="G76" s="43">
        <f t="shared" si="2"/>
        <v>0</v>
      </c>
      <c r="H76" s="6"/>
      <c r="I76" s="45"/>
      <c r="J76" s="46"/>
      <c r="K76" s="47"/>
      <c r="L76" s="41"/>
      <c r="M76" s="47"/>
      <c r="N76" s="48"/>
    </row>
    <row r="77" spans="1:14" s="49" customFormat="1" ht="19.5" customHeight="1">
      <c r="A77" s="38"/>
      <c r="B77" s="50"/>
      <c r="C77" s="56" t="s">
        <v>71</v>
      </c>
      <c r="D77" s="41"/>
      <c r="E77" s="59"/>
      <c r="F77" s="60"/>
      <c r="G77" s="43"/>
      <c r="H77" s="6"/>
      <c r="I77" s="45"/>
      <c r="J77" s="46"/>
      <c r="K77" s="47"/>
      <c r="L77" s="41"/>
      <c r="M77" s="47"/>
      <c r="N77" s="48"/>
    </row>
    <row r="78" spans="1:14" s="49" customFormat="1" ht="19.5" customHeight="1">
      <c r="A78" s="38"/>
      <c r="B78" s="55"/>
      <c r="C78" s="56"/>
      <c r="D78" s="41"/>
      <c r="E78" s="59"/>
      <c r="F78" s="60"/>
      <c r="G78" s="43"/>
      <c r="H78" s="6"/>
      <c r="I78" s="45"/>
      <c r="J78" s="46"/>
      <c r="K78" s="47"/>
      <c r="L78" s="41"/>
      <c r="M78" s="47"/>
      <c r="N78" s="48"/>
    </row>
    <row r="79" spans="1:14" s="49" customFormat="1" ht="19.5" customHeight="1">
      <c r="A79" s="38"/>
      <c r="B79" s="55"/>
      <c r="C79" s="56"/>
      <c r="D79" s="41"/>
      <c r="E79" s="59"/>
      <c r="F79" s="60"/>
      <c r="G79" s="43"/>
      <c r="H79" s="6"/>
      <c r="I79" s="45"/>
      <c r="J79" s="46"/>
      <c r="K79" s="47"/>
      <c r="L79" s="41"/>
      <c r="M79" s="47"/>
      <c r="N79" s="48"/>
    </row>
    <row r="80" spans="1:14" s="49" customFormat="1" ht="19.5" customHeight="1">
      <c r="A80" s="38"/>
      <c r="B80" s="66" t="s">
        <v>73</v>
      </c>
      <c r="C80" s="67"/>
      <c r="D80" s="41"/>
      <c r="E80" s="42"/>
      <c r="F80" s="43"/>
      <c r="G80" s="43">
        <f>SUM(G30:G79)</f>
        <v>0</v>
      </c>
      <c r="H80" s="3"/>
      <c r="I80" s="45"/>
      <c r="J80" s="46"/>
      <c r="K80" s="47"/>
      <c r="L80" s="44"/>
      <c r="M80" s="47"/>
      <c r="N80" s="48"/>
    </row>
    <row r="81" spans="1:14" s="49" customFormat="1" ht="19.5" customHeight="1">
      <c r="A81" s="38"/>
      <c r="C81" s="67"/>
      <c r="D81" s="41"/>
      <c r="E81" s="42"/>
      <c r="F81" s="43"/>
      <c r="G81" s="43"/>
      <c r="H81" s="3"/>
      <c r="I81" s="45"/>
      <c r="J81" s="46"/>
      <c r="K81" s="47"/>
      <c r="L81" s="41"/>
      <c r="M81" s="47"/>
      <c r="N81" s="48"/>
    </row>
    <row r="82" spans="1:14" s="49" customFormat="1" ht="19.5" customHeight="1">
      <c r="A82" s="11" t="s">
        <v>127</v>
      </c>
      <c r="B82" s="32" t="s">
        <v>34</v>
      </c>
      <c r="C82" s="56"/>
      <c r="D82" s="41"/>
      <c r="E82" s="42"/>
      <c r="F82" s="43"/>
      <c r="G82" s="43"/>
      <c r="H82" s="3"/>
      <c r="I82" s="45"/>
      <c r="J82" s="46"/>
      <c r="K82" s="47"/>
      <c r="L82" s="41"/>
      <c r="M82" s="47"/>
      <c r="N82" s="48"/>
    </row>
    <row r="83" spans="1:14" s="49" customFormat="1" ht="19.5" customHeight="1">
      <c r="A83" s="38"/>
      <c r="B83" s="55"/>
      <c r="C83" s="56"/>
      <c r="D83" s="41"/>
      <c r="E83" s="42"/>
      <c r="F83" s="43"/>
      <c r="G83" s="43"/>
      <c r="H83" s="4"/>
      <c r="I83" s="45"/>
      <c r="J83" s="46"/>
      <c r="K83" s="47"/>
      <c r="L83" s="44"/>
      <c r="M83" s="47"/>
      <c r="N83" s="48"/>
    </row>
    <row r="84" spans="1:14" s="49" customFormat="1" ht="19.5" customHeight="1">
      <c r="A84" s="63"/>
      <c r="B84" s="61" t="s">
        <v>26</v>
      </c>
      <c r="C84" s="61" t="s">
        <v>31</v>
      </c>
      <c r="D84" s="58" t="s">
        <v>24</v>
      </c>
      <c r="E84" s="59">
        <v>78</v>
      </c>
      <c r="F84" s="812"/>
      <c r="G84" s="43">
        <f t="shared" si="2"/>
        <v>0</v>
      </c>
      <c r="H84" s="6"/>
      <c r="I84" s="64"/>
      <c r="J84" s="46"/>
      <c r="K84" s="47"/>
      <c r="L84" s="41"/>
      <c r="M84" s="47"/>
      <c r="N84" s="48"/>
    </row>
    <row r="85" spans="1:14" s="49" customFormat="1" ht="19.5" customHeight="1">
      <c r="A85" s="63"/>
      <c r="B85" s="61" t="s">
        <v>30</v>
      </c>
      <c r="C85" s="61" t="s">
        <v>32</v>
      </c>
      <c r="D85" s="58" t="s">
        <v>24</v>
      </c>
      <c r="E85" s="59">
        <v>35</v>
      </c>
      <c r="F85" s="812"/>
      <c r="G85" s="43">
        <f t="shared" si="2"/>
        <v>0</v>
      </c>
      <c r="H85" s="6"/>
      <c r="I85" s="64"/>
      <c r="J85" s="46"/>
      <c r="K85" s="47"/>
      <c r="L85" s="41"/>
      <c r="M85" s="47"/>
      <c r="N85" s="48"/>
    </row>
    <row r="86" spans="1:14" s="49" customFormat="1" ht="19.5" customHeight="1">
      <c r="A86" s="63"/>
      <c r="B86" s="61" t="s">
        <v>74</v>
      </c>
      <c r="C86" s="61" t="s">
        <v>27</v>
      </c>
      <c r="D86" s="58" t="s">
        <v>24</v>
      </c>
      <c r="E86" s="59">
        <v>5</v>
      </c>
      <c r="F86" s="812"/>
      <c r="G86" s="43">
        <f t="shared" si="2"/>
        <v>0</v>
      </c>
      <c r="H86" s="6"/>
      <c r="I86" s="45"/>
      <c r="J86" s="46"/>
      <c r="K86" s="47"/>
      <c r="L86" s="44"/>
      <c r="M86" s="47"/>
      <c r="N86" s="48"/>
    </row>
    <row r="87" spans="1:14" s="49" customFormat="1" ht="19.5" customHeight="1">
      <c r="A87" s="63"/>
      <c r="B87" s="61" t="s">
        <v>30</v>
      </c>
      <c r="C87" s="61" t="s">
        <v>28</v>
      </c>
      <c r="D87" s="58" t="s">
        <v>24</v>
      </c>
      <c r="E87" s="59">
        <v>78</v>
      </c>
      <c r="F87" s="812"/>
      <c r="G87" s="43">
        <f t="shared" si="2"/>
        <v>0</v>
      </c>
      <c r="H87" s="6"/>
      <c r="I87" s="45"/>
      <c r="J87" s="46"/>
      <c r="K87" s="47"/>
      <c r="L87" s="44"/>
      <c r="M87" s="47"/>
      <c r="N87" s="48"/>
    </row>
    <row r="88" spans="1:14" s="49" customFormat="1" ht="19.5" customHeight="1">
      <c r="A88" s="63"/>
      <c r="B88" s="61" t="s">
        <v>30</v>
      </c>
      <c r="C88" s="61" t="s">
        <v>29</v>
      </c>
      <c r="D88" s="58" t="s">
        <v>24</v>
      </c>
      <c r="E88" s="59">
        <v>35</v>
      </c>
      <c r="F88" s="812"/>
      <c r="G88" s="43">
        <f t="shared" si="2"/>
        <v>0</v>
      </c>
      <c r="H88" s="6"/>
      <c r="I88" s="45"/>
      <c r="J88" s="46"/>
      <c r="K88" s="47"/>
      <c r="L88" s="44"/>
      <c r="M88" s="47"/>
      <c r="N88" s="48"/>
    </row>
    <row r="89" spans="1:14" s="49" customFormat="1" ht="19.5" customHeight="1">
      <c r="A89" s="38"/>
      <c r="B89" s="50"/>
      <c r="C89" s="55"/>
      <c r="D89" s="41"/>
      <c r="E89" s="42"/>
      <c r="F89" s="43"/>
      <c r="G89" s="43"/>
      <c r="H89" s="3"/>
      <c r="I89" s="45"/>
      <c r="J89" s="46"/>
      <c r="K89" s="47"/>
      <c r="L89" s="44"/>
      <c r="M89" s="47"/>
      <c r="N89" s="48"/>
    </row>
    <row r="90" spans="1:14" s="49" customFormat="1" ht="19.5" customHeight="1">
      <c r="A90" s="38"/>
      <c r="B90" s="61" t="s">
        <v>25</v>
      </c>
      <c r="C90" s="66" t="s">
        <v>75</v>
      </c>
      <c r="D90" s="58" t="s">
        <v>24</v>
      </c>
      <c r="E90" s="42">
        <v>18</v>
      </c>
      <c r="F90" s="812"/>
      <c r="G90" s="43">
        <f t="shared" si="2"/>
        <v>0</v>
      </c>
      <c r="H90" s="6"/>
      <c r="I90" s="45"/>
      <c r="J90" s="46"/>
      <c r="K90" s="47"/>
      <c r="L90" s="44"/>
      <c r="M90" s="47"/>
      <c r="N90" s="48"/>
    </row>
    <row r="91" spans="1:14" s="49" customFormat="1" ht="19.5" customHeight="1">
      <c r="A91" s="38"/>
      <c r="B91" s="61" t="s">
        <v>30</v>
      </c>
      <c r="C91" s="66" t="s">
        <v>76</v>
      </c>
      <c r="D91" s="58" t="s">
        <v>24</v>
      </c>
      <c r="E91" s="42">
        <v>2</v>
      </c>
      <c r="F91" s="812"/>
      <c r="G91" s="43">
        <f t="shared" si="2"/>
        <v>0</v>
      </c>
      <c r="H91" s="6"/>
      <c r="I91" s="45"/>
      <c r="J91" s="46"/>
      <c r="K91" s="47"/>
      <c r="L91" s="44"/>
      <c r="M91" s="47"/>
      <c r="N91" s="48"/>
    </row>
    <row r="92" spans="1:14" s="49" customFormat="1" ht="19.5" customHeight="1">
      <c r="A92" s="38"/>
      <c r="B92" s="61" t="s">
        <v>30</v>
      </c>
      <c r="C92" s="66" t="s">
        <v>77</v>
      </c>
      <c r="D92" s="58" t="s">
        <v>24</v>
      </c>
      <c r="E92" s="42">
        <v>94</v>
      </c>
      <c r="F92" s="812"/>
      <c r="G92" s="43">
        <f t="shared" si="2"/>
        <v>0</v>
      </c>
      <c r="H92" s="6"/>
      <c r="I92" s="45"/>
      <c r="J92" s="46"/>
      <c r="K92" s="47"/>
      <c r="L92" s="44"/>
      <c r="M92" s="47"/>
      <c r="N92" s="48"/>
    </row>
    <row r="93" spans="1:14" s="49" customFormat="1" ht="19.5" customHeight="1">
      <c r="A93" s="38"/>
      <c r="B93" s="61" t="s">
        <v>30</v>
      </c>
      <c r="C93" s="66" t="s">
        <v>78</v>
      </c>
      <c r="D93" s="58" t="s">
        <v>24</v>
      </c>
      <c r="E93" s="42">
        <v>7</v>
      </c>
      <c r="F93" s="812"/>
      <c r="G93" s="43">
        <f t="shared" si="2"/>
        <v>0</v>
      </c>
      <c r="H93" s="6"/>
      <c r="I93" s="45"/>
      <c r="J93" s="46"/>
      <c r="K93" s="47"/>
      <c r="L93" s="44"/>
      <c r="M93" s="47"/>
      <c r="N93" s="48"/>
    </row>
    <row r="94" spans="1:14" s="49" customFormat="1" ht="19.5" customHeight="1">
      <c r="A94" s="38"/>
      <c r="B94" s="50"/>
      <c r="C94" s="56"/>
      <c r="D94" s="41"/>
      <c r="E94" s="42"/>
      <c r="F94" s="43"/>
      <c r="G94" s="43"/>
      <c r="H94" s="6"/>
      <c r="I94" s="45"/>
      <c r="J94" s="46"/>
      <c r="K94" s="47"/>
      <c r="L94" s="44"/>
      <c r="M94" s="47"/>
      <c r="N94" s="48"/>
    </row>
    <row r="95" spans="1:14" s="49" customFormat="1" ht="19.5" customHeight="1">
      <c r="A95" s="38"/>
      <c r="B95" s="55"/>
      <c r="C95" s="68"/>
      <c r="D95" s="41"/>
      <c r="E95" s="42"/>
      <c r="F95" s="43"/>
      <c r="G95" s="43"/>
      <c r="H95" s="3"/>
      <c r="I95" s="45"/>
      <c r="J95" s="46"/>
      <c r="K95" s="47"/>
      <c r="L95" s="44"/>
      <c r="M95" s="47"/>
      <c r="N95" s="48"/>
    </row>
    <row r="96" spans="1:14" s="49" customFormat="1" ht="19.5" customHeight="1">
      <c r="A96" s="38"/>
      <c r="B96" s="55"/>
      <c r="C96" s="56"/>
      <c r="D96" s="41"/>
      <c r="E96" s="42"/>
      <c r="F96" s="43"/>
      <c r="G96" s="43"/>
      <c r="H96" s="3"/>
      <c r="I96" s="45"/>
      <c r="J96" s="46"/>
      <c r="K96" s="47"/>
      <c r="L96" s="44"/>
      <c r="M96" s="47"/>
      <c r="N96" s="48"/>
    </row>
    <row r="97" spans="1:14" s="49" customFormat="1" ht="19.5" customHeight="1">
      <c r="A97" s="38"/>
      <c r="B97" s="55"/>
      <c r="C97" s="56"/>
      <c r="D97" s="41"/>
      <c r="E97" s="42"/>
      <c r="F97" s="57"/>
      <c r="G97" s="43"/>
      <c r="H97" s="5"/>
      <c r="I97" s="52"/>
      <c r="J97" s="53"/>
      <c r="K97" s="54"/>
      <c r="L97" s="51"/>
      <c r="M97" s="47"/>
      <c r="N97" s="52"/>
    </row>
    <row r="98" spans="1:14" s="49" customFormat="1" ht="19.5" customHeight="1">
      <c r="A98" s="38"/>
      <c r="B98" s="55"/>
      <c r="C98" s="56"/>
      <c r="D98" s="41"/>
      <c r="E98" s="42"/>
      <c r="F98" s="57"/>
      <c r="G98" s="43"/>
      <c r="H98" s="5"/>
      <c r="I98" s="52"/>
      <c r="J98" s="53"/>
      <c r="K98" s="54"/>
      <c r="L98" s="51"/>
      <c r="M98" s="47"/>
      <c r="N98" s="52"/>
    </row>
    <row r="99" spans="1:14" s="61" customFormat="1" ht="19.5" customHeight="1">
      <c r="A99" s="11"/>
      <c r="B99" s="55"/>
      <c r="C99" s="56"/>
      <c r="D99" s="41"/>
      <c r="E99" s="42"/>
      <c r="F99" s="26"/>
      <c r="G99" s="43"/>
      <c r="H99" s="7"/>
      <c r="M99" s="62"/>
      <c r="N99" s="48"/>
    </row>
    <row r="100" spans="1:14" s="49" customFormat="1" ht="19.5" customHeight="1">
      <c r="A100" s="38"/>
      <c r="B100" s="50"/>
      <c r="C100" s="68"/>
      <c r="D100" s="41"/>
      <c r="E100" s="42"/>
      <c r="F100" s="43"/>
      <c r="G100" s="43"/>
      <c r="H100" s="3"/>
      <c r="I100" s="45"/>
      <c r="J100" s="46"/>
      <c r="K100" s="47"/>
      <c r="L100" s="44"/>
      <c r="M100" s="47"/>
      <c r="N100" s="48"/>
    </row>
    <row r="101" spans="1:14" s="49" customFormat="1" ht="19.5" customHeight="1">
      <c r="A101" s="38"/>
      <c r="B101" s="55"/>
      <c r="C101" s="56"/>
      <c r="D101" s="41"/>
      <c r="E101" s="42"/>
      <c r="F101" s="43"/>
      <c r="G101" s="43"/>
      <c r="H101" s="4"/>
      <c r="I101" s="45"/>
      <c r="J101" s="46"/>
      <c r="K101" s="47"/>
      <c r="L101" s="44"/>
      <c r="M101" s="47"/>
      <c r="N101" s="48"/>
    </row>
    <row r="102" spans="1:14" s="49" customFormat="1" ht="19.5" customHeight="1">
      <c r="A102" s="38"/>
      <c r="B102" s="55"/>
      <c r="C102" s="56"/>
      <c r="D102" s="41"/>
      <c r="E102" s="42"/>
      <c r="F102" s="43"/>
      <c r="G102" s="43"/>
      <c r="H102" s="4"/>
      <c r="I102" s="45"/>
      <c r="J102" s="46"/>
      <c r="K102" s="47"/>
      <c r="L102" s="41"/>
      <c r="M102" s="47"/>
      <c r="N102" s="48"/>
    </row>
    <row r="103" spans="1:14" s="49" customFormat="1" ht="19.5" customHeight="1">
      <c r="A103" s="38"/>
      <c r="B103" s="55"/>
      <c r="C103" s="56"/>
      <c r="D103" s="41"/>
      <c r="E103" s="42"/>
      <c r="F103" s="43"/>
      <c r="G103" s="43"/>
      <c r="H103" s="4"/>
      <c r="I103" s="45"/>
      <c r="J103" s="46"/>
      <c r="K103" s="47"/>
      <c r="L103" s="41"/>
      <c r="M103" s="47"/>
      <c r="N103" s="48"/>
    </row>
    <row r="104" spans="1:14" s="49" customFormat="1" ht="19.5" customHeight="1">
      <c r="A104" s="38"/>
      <c r="B104" s="55"/>
      <c r="C104" s="56"/>
      <c r="D104" s="41"/>
      <c r="E104" s="42"/>
      <c r="F104" s="43"/>
      <c r="G104" s="43"/>
      <c r="H104" s="4"/>
      <c r="I104" s="45"/>
      <c r="J104" s="46"/>
      <c r="K104" s="47"/>
      <c r="L104" s="41"/>
      <c r="M104" s="47"/>
      <c r="N104" s="48"/>
    </row>
    <row r="105" spans="1:14" s="49" customFormat="1" ht="19.5" customHeight="1">
      <c r="A105" s="38"/>
      <c r="B105" s="50"/>
      <c r="C105" s="68"/>
      <c r="D105" s="41"/>
      <c r="E105" s="42"/>
      <c r="F105" s="43"/>
      <c r="G105" s="43"/>
      <c r="H105" s="4"/>
      <c r="I105" s="45"/>
      <c r="J105" s="46"/>
      <c r="K105" s="47"/>
      <c r="L105" s="41"/>
      <c r="M105" s="47"/>
      <c r="N105" s="48"/>
    </row>
    <row r="106" spans="1:14" s="49" customFormat="1" ht="19.5" customHeight="1">
      <c r="A106" s="38"/>
      <c r="B106" s="55"/>
      <c r="C106" s="56"/>
      <c r="D106" s="41"/>
      <c r="E106" s="42"/>
      <c r="F106" s="43"/>
      <c r="G106" s="43"/>
      <c r="H106" s="4"/>
      <c r="I106" s="45"/>
      <c r="J106" s="46"/>
      <c r="K106" s="47"/>
      <c r="L106" s="41"/>
      <c r="M106" s="47"/>
      <c r="N106" s="48"/>
    </row>
    <row r="107" spans="1:14" s="49" customFormat="1" ht="19.5" customHeight="1">
      <c r="A107" s="38"/>
      <c r="B107" s="55" t="s">
        <v>73</v>
      </c>
      <c r="C107" s="67"/>
      <c r="D107" s="41"/>
      <c r="E107" s="42"/>
      <c r="F107" s="43"/>
      <c r="G107" s="43">
        <f>SUM(G84:G106)</f>
        <v>0</v>
      </c>
      <c r="H107" s="4"/>
      <c r="I107" s="45"/>
      <c r="J107" s="46"/>
      <c r="K107" s="47"/>
      <c r="L107" s="41"/>
      <c r="M107" s="47"/>
      <c r="N107" s="48"/>
    </row>
    <row r="108" spans="1:14" s="49" customFormat="1" ht="19.5" customHeight="1">
      <c r="A108" s="38"/>
      <c r="C108" s="67"/>
      <c r="D108" s="41"/>
      <c r="E108" s="42"/>
      <c r="F108" s="43"/>
      <c r="G108" s="43"/>
      <c r="H108" s="4"/>
      <c r="I108" s="45"/>
      <c r="J108" s="46"/>
      <c r="K108" s="47"/>
      <c r="L108" s="41"/>
      <c r="M108" s="47"/>
      <c r="N108" s="48"/>
    </row>
    <row r="109" spans="1:14" s="49" customFormat="1" ht="19.5" customHeight="1">
      <c r="A109" s="11" t="s">
        <v>129</v>
      </c>
      <c r="B109" s="32" t="s">
        <v>20</v>
      </c>
      <c r="C109" s="12" t="s">
        <v>35</v>
      </c>
      <c r="D109" s="41"/>
      <c r="E109" s="42"/>
      <c r="F109" s="43"/>
      <c r="G109" s="43"/>
      <c r="H109" s="4"/>
      <c r="I109" s="45"/>
      <c r="J109" s="46"/>
      <c r="K109" s="47"/>
      <c r="L109" s="41"/>
      <c r="M109" s="47"/>
      <c r="N109" s="48"/>
    </row>
    <row r="110" spans="1:14" s="49" customFormat="1" ht="19.5" customHeight="1">
      <c r="A110" s="38"/>
      <c r="B110" s="55"/>
      <c r="C110" s="56"/>
      <c r="D110" s="41"/>
      <c r="E110" s="42"/>
      <c r="F110" s="43"/>
      <c r="G110" s="43"/>
      <c r="H110" s="4"/>
      <c r="I110" s="45"/>
      <c r="J110" s="46"/>
      <c r="K110" s="47"/>
      <c r="L110" s="41"/>
      <c r="M110" s="47"/>
      <c r="N110" s="48"/>
    </row>
    <row r="111" spans="1:14" s="49" customFormat="1" ht="19.5" customHeight="1">
      <c r="A111" s="38"/>
      <c r="B111" s="69" t="s">
        <v>2</v>
      </c>
      <c r="C111" s="56" t="s">
        <v>79</v>
      </c>
      <c r="D111" s="70" t="s">
        <v>3</v>
      </c>
      <c r="E111" s="71">
        <v>121</v>
      </c>
      <c r="F111" s="814"/>
      <c r="G111" s="43">
        <f t="shared" si="2"/>
        <v>0</v>
      </c>
      <c r="H111" s="6"/>
      <c r="I111" s="45"/>
      <c r="J111" s="46"/>
      <c r="K111" s="47"/>
      <c r="L111" s="41"/>
      <c r="M111" s="47"/>
      <c r="N111" s="48"/>
    </row>
    <row r="112" spans="1:14" s="49" customFormat="1" ht="19.5" customHeight="1">
      <c r="A112" s="38"/>
      <c r="B112" s="50"/>
      <c r="C112" s="56"/>
      <c r="D112" s="41"/>
      <c r="E112" s="72"/>
      <c r="F112" s="60"/>
      <c r="G112" s="43"/>
      <c r="H112" s="6"/>
      <c r="I112" s="45"/>
      <c r="J112" s="46"/>
      <c r="K112" s="47"/>
      <c r="L112" s="41"/>
      <c r="M112" s="47"/>
      <c r="N112" s="48"/>
    </row>
    <row r="113" spans="1:14" s="49" customFormat="1" ht="19.5" customHeight="1">
      <c r="A113" s="38"/>
      <c r="B113" s="55"/>
      <c r="C113" s="56"/>
      <c r="D113" s="41"/>
      <c r="E113" s="72"/>
      <c r="F113" s="60"/>
      <c r="G113" s="43"/>
      <c r="H113" s="6"/>
      <c r="I113" s="45"/>
      <c r="J113" s="46"/>
      <c r="K113" s="47"/>
      <c r="L113" s="41"/>
      <c r="M113" s="47"/>
      <c r="N113" s="48"/>
    </row>
    <row r="114" spans="1:14" s="49" customFormat="1" ht="19.5" customHeight="1">
      <c r="A114" s="38"/>
      <c r="B114" s="55"/>
      <c r="C114" s="56"/>
      <c r="D114" s="41"/>
      <c r="E114" s="71"/>
      <c r="F114" s="60"/>
      <c r="G114" s="43"/>
      <c r="H114" s="6"/>
      <c r="I114" s="45"/>
      <c r="J114" s="46"/>
      <c r="K114" s="47"/>
      <c r="L114" s="41"/>
      <c r="M114" s="47"/>
      <c r="N114" s="48"/>
    </row>
    <row r="115" spans="1:14" s="49" customFormat="1" ht="19.5" customHeight="1">
      <c r="A115" s="38"/>
      <c r="B115" s="50"/>
      <c r="C115" s="68"/>
      <c r="D115" s="41"/>
      <c r="E115" s="72"/>
      <c r="F115" s="60"/>
      <c r="G115" s="43"/>
      <c r="H115" s="6"/>
      <c r="I115" s="45"/>
      <c r="J115" s="46"/>
      <c r="K115" s="47"/>
      <c r="L115" s="41"/>
      <c r="M115" s="47"/>
      <c r="N115" s="48"/>
    </row>
    <row r="116" spans="1:14" s="49" customFormat="1" ht="19.5" customHeight="1">
      <c r="A116" s="38"/>
      <c r="B116" s="55"/>
      <c r="C116" s="56"/>
      <c r="D116" s="41"/>
      <c r="E116" s="72"/>
      <c r="F116" s="60"/>
      <c r="G116" s="43"/>
      <c r="H116" s="6"/>
      <c r="I116" s="45"/>
      <c r="J116" s="46"/>
      <c r="K116" s="47"/>
      <c r="L116" s="41"/>
      <c r="M116" s="47"/>
      <c r="N116" s="48"/>
    </row>
    <row r="117" spans="1:14" s="49" customFormat="1" ht="19.5" customHeight="1">
      <c r="A117" s="38"/>
      <c r="B117" s="55"/>
      <c r="C117" s="56"/>
      <c r="D117" s="41"/>
      <c r="E117" s="73"/>
      <c r="F117" s="60"/>
      <c r="G117" s="43"/>
      <c r="H117" s="6"/>
      <c r="I117" s="45"/>
      <c r="J117" s="46"/>
      <c r="K117" s="47"/>
      <c r="L117" s="41"/>
      <c r="M117" s="47"/>
      <c r="N117" s="48"/>
    </row>
    <row r="118" spans="1:14" s="49" customFormat="1" ht="19.5" customHeight="1">
      <c r="A118" s="38"/>
      <c r="B118" s="50"/>
      <c r="C118" s="68"/>
      <c r="D118" s="41"/>
      <c r="E118" s="73"/>
      <c r="F118" s="60"/>
      <c r="G118" s="43"/>
      <c r="H118" s="6"/>
      <c r="I118" s="45"/>
      <c r="J118" s="46"/>
      <c r="K118" s="47"/>
      <c r="L118" s="41"/>
      <c r="M118" s="47"/>
      <c r="N118" s="48"/>
    </row>
    <row r="119" spans="1:14" s="49" customFormat="1" ht="19.5" customHeight="1">
      <c r="A119" s="38"/>
      <c r="B119" s="55"/>
      <c r="C119" s="56"/>
      <c r="D119" s="41"/>
      <c r="E119" s="73"/>
      <c r="F119" s="60"/>
      <c r="G119" s="43"/>
      <c r="H119" s="6"/>
      <c r="I119" s="45"/>
      <c r="J119" s="46"/>
      <c r="K119" s="47"/>
      <c r="L119" s="41"/>
      <c r="M119" s="47"/>
      <c r="N119" s="48"/>
    </row>
    <row r="120" spans="1:14" s="49" customFormat="1" ht="19.5" customHeight="1">
      <c r="A120" s="38"/>
      <c r="B120" s="55"/>
      <c r="C120" s="56"/>
      <c r="D120" s="41"/>
      <c r="E120" s="73"/>
      <c r="F120" s="60"/>
      <c r="G120" s="43"/>
      <c r="H120" s="6"/>
      <c r="I120" s="45"/>
      <c r="J120" s="46"/>
      <c r="K120" s="47"/>
      <c r="L120" s="41"/>
      <c r="M120" s="47"/>
      <c r="N120" s="48"/>
    </row>
    <row r="121" spans="1:14" s="49" customFormat="1" ht="19.5" customHeight="1">
      <c r="A121" s="38"/>
      <c r="B121" s="50"/>
      <c r="C121" s="68"/>
      <c r="D121" s="41"/>
      <c r="E121" s="73"/>
      <c r="F121" s="43"/>
      <c r="G121" s="43"/>
      <c r="H121" s="4"/>
      <c r="I121" s="45"/>
      <c r="J121" s="46"/>
      <c r="K121" s="47"/>
      <c r="L121" s="41"/>
      <c r="M121" s="47"/>
      <c r="N121" s="48"/>
    </row>
    <row r="122" spans="1:14" s="49" customFormat="1" ht="19.5" customHeight="1">
      <c r="A122" s="38"/>
      <c r="B122" s="50"/>
      <c r="C122" s="68"/>
      <c r="D122" s="74"/>
      <c r="E122" s="73"/>
      <c r="F122" s="43"/>
      <c r="G122" s="43"/>
      <c r="H122" s="4"/>
      <c r="I122" s="45"/>
      <c r="J122" s="46"/>
      <c r="K122" s="47"/>
      <c r="L122" s="41"/>
      <c r="M122" s="47"/>
      <c r="N122" s="48"/>
    </row>
    <row r="123" spans="1:14" s="49" customFormat="1" ht="19.5" customHeight="1">
      <c r="A123" s="38"/>
      <c r="B123" s="61"/>
      <c r="C123" s="61"/>
      <c r="D123" s="58"/>
      <c r="E123" s="73"/>
      <c r="F123" s="43"/>
      <c r="G123" s="43"/>
      <c r="H123" s="8"/>
      <c r="I123" s="45"/>
      <c r="J123" s="46"/>
      <c r="K123" s="47"/>
      <c r="L123" s="41"/>
      <c r="M123" s="47"/>
      <c r="N123" s="48"/>
    </row>
    <row r="124" spans="1:14" s="49" customFormat="1" ht="19.5" customHeight="1">
      <c r="A124" s="38"/>
      <c r="B124" s="61"/>
      <c r="C124" s="61"/>
      <c r="D124" s="58"/>
      <c r="E124" s="73"/>
      <c r="F124" s="57"/>
      <c r="G124" s="43"/>
      <c r="H124" s="6"/>
      <c r="I124" s="52"/>
      <c r="J124" s="53"/>
      <c r="K124" s="54"/>
      <c r="L124" s="51"/>
      <c r="M124" s="47"/>
      <c r="N124" s="52"/>
    </row>
    <row r="125" spans="1:14" s="49" customFormat="1" ht="19.5" customHeight="1">
      <c r="A125" s="63"/>
      <c r="B125" s="61"/>
      <c r="C125" s="61"/>
      <c r="D125" s="58"/>
      <c r="E125" s="73"/>
      <c r="F125" s="57"/>
      <c r="G125" s="43"/>
      <c r="H125" s="6"/>
      <c r="I125" s="52"/>
      <c r="J125" s="53"/>
      <c r="K125" s="54"/>
      <c r="L125" s="51"/>
      <c r="M125" s="47"/>
      <c r="N125" s="52"/>
    </row>
    <row r="126" spans="1:14" s="61" customFormat="1" ht="19.5" customHeight="1">
      <c r="A126" s="63"/>
      <c r="D126" s="58"/>
      <c r="E126" s="73"/>
      <c r="F126" s="60"/>
      <c r="G126" s="43"/>
      <c r="H126" s="6"/>
      <c r="M126" s="62"/>
      <c r="N126" s="48"/>
    </row>
    <row r="127" spans="1:14" s="41" customFormat="1" ht="19.5" customHeight="1">
      <c r="A127" s="38"/>
      <c r="B127" s="61"/>
      <c r="C127" s="61"/>
      <c r="D127" s="58"/>
      <c r="E127" s="72"/>
      <c r="F127" s="43"/>
      <c r="G127" s="43"/>
      <c r="H127" s="6"/>
      <c r="I127" s="45"/>
      <c r="J127" s="46"/>
      <c r="K127" s="47"/>
      <c r="M127" s="47"/>
      <c r="N127" s="48"/>
    </row>
    <row r="128" spans="1:14" s="49" customFormat="1" ht="19.5" customHeight="1">
      <c r="A128" s="38"/>
      <c r="B128" s="61"/>
      <c r="C128" s="61"/>
      <c r="D128" s="58"/>
      <c r="E128" s="71"/>
      <c r="F128" s="43"/>
      <c r="G128" s="43"/>
      <c r="H128" s="6"/>
      <c r="I128" s="45"/>
      <c r="J128" s="46"/>
      <c r="K128" s="47"/>
      <c r="L128" s="41"/>
      <c r="M128" s="47"/>
      <c r="N128" s="48"/>
    </row>
    <row r="129" spans="1:14" s="49" customFormat="1" ht="19.5" customHeight="1">
      <c r="A129" s="38"/>
      <c r="B129" s="61"/>
      <c r="C129" s="61"/>
      <c r="D129" s="58"/>
      <c r="E129" s="73"/>
      <c r="F129" s="43"/>
      <c r="G129" s="43"/>
      <c r="H129" s="6"/>
      <c r="I129" s="45"/>
      <c r="J129" s="46"/>
      <c r="K129" s="47"/>
      <c r="L129" s="41"/>
      <c r="M129" s="47"/>
      <c r="N129" s="48"/>
    </row>
    <row r="130" spans="1:14" s="49" customFormat="1" ht="19.5" customHeight="1">
      <c r="A130" s="38"/>
      <c r="B130" s="61"/>
      <c r="C130" s="61"/>
      <c r="D130" s="58"/>
      <c r="E130" s="73"/>
      <c r="F130" s="43"/>
      <c r="G130" s="43"/>
      <c r="H130" s="6"/>
      <c r="I130" s="45"/>
      <c r="J130" s="46"/>
      <c r="K130" s="47"/>
      <c r="L130" s="41"/>
      <c r="M130" s="47"/>
      <c r="N130" s="48"/>
    </row>
    <row r="131" spans="1:14" s="49" customFormat="1" ht="19.5" customHeight="1">
      <c r="A131" s="63"/>
      <c r="B131" s="61"/>
      <c r="C131" s="61"/>
      <c r="D131" s="58"/>
      <c r="E131" s="73"/>
      <c r="F131" s="43"/>
      <c r="G131" s="43"/>
      <c r="H131" s="6"/>
      <c r="I131" s="45"/>
      <c r="J131" s="46"/>
      <c r="K131" s="47"/>
      <c r="L131" s="41"/>
      <c r="M131" s="47"/>
      <c r="N131" s="48"/>
    </row>
    <row r="132" spans="1:14" s="49" customFormat="1" ht="19.5" customHeight="1">
      <c r="A132" s="63"/>
      <c r="B132" s="61"/>
      <c r="C132" s="61"/>
      <c r="D132" s="58"/>
      <c r="E132" s="73"/>
      <c r="F132" s="60"/>
      <c r="G132" s="43"/>
      <c r="H132" s="6"/>
      <c r="I132" s="45"/>
      <c r="J132" s="46"/>
      <c r="K132" s="47"/>
      <c r="L132" s="41"/>
      <c r="M132" s="47"/>
      <c r="N132" s="48"/>
    </row>
    <row r="133" spans="1:14" s="49" customFormat="1" ht="19.5" customHeight="1">
      <c r="A133" s="38"/>
      <c r="B133" s="61"/>
      <c r="C133" s="66"/>
      <c r="D133" s="58"/>
      <c r="E133" s="72"/>
      <c r="F133" s="43"/>
      <c r="G133" s="43"/>
      <c r="H133" s="3"/>
      <c r="I133" s="45"/>
      <c r="J133" s="46"/>
      <c r="K133" s="47"/>
      <c r="L133" s="41"/>
      <c r="M133" s="47"/>
      <c r="N133" s="48"/>
    </row>
    <row r="134" spans="1:14" s="49" customFormat="1" ht="19.5" customHeight="1">
      <c r="A134" s="38"/>
      <c r="B134" s="55" t="s">
        <v>73</v>
      </c>
      <c r="C134" s="66"/>
      <c r="D134" s="58"/>
      <c r="E134" s="71"/>
      <c r="F134" s="43"/>
      <c r="G134" s="43">
        <f>SUM(G111:G133)</f>
        <v>0</v>
      </c>
      <c r="H134" s="8"/>
      <c r="I134" s="45"/>
      <c r="J134" s="46"/>
      <c r="K134" s="47"/>
      <c r="L134" s="41"/>
      <c r="M134" s="47"/>
      <c r="N134" s="48"/>
    </row>
    <row r="135" spans="1:14" s="49" customFormat="1" ht="19.5" customHeight="1">
      <c r="A135" s="38"/>
      <c r="B135" s="61"/>
      <c r="C135" s="66"/>
      <c r="D135" s="58"/>
      <c r="E135" s="42"/>
      <c r="F135" s="43"/>
      <c r="G135" s="43"/>
      <c r="H135" s="6"/>
      <c r="I135" s="45"/>
      <c r="J135" s="46"/>
      <c r="K135" s="47"/>
      <c r="L135" s="41"/>
      <c r="M135" s="47"/>
      <c r="N135" s="48"/>
    </row>
    <row r="136" spans="1:14" s="49" customFormat="1" ht="19.5" customHeight="1">
      <c r="A136" s="11" t="s">
        <v>131</v>
      </c>
      <c r="B136" s="32" t="s">
        <v>36</v>
      </c>
      <c r="C136" s="66"/>
      <c r="D136" s="58"/>
      <c r="E136" s="42"/>
      <c r="F136" s="43"/>
      <c r="G136" s="43"/>
      <c r="H136" s="8"/>
      <c r="I136" s="45"/>
      <c r="J136" s="46"/>
      <c r="K136" s="47"/>
      <c r="L136" s="41"/>
      <c r="M136" s="47"/>
      <c r="N136" s="48"/>
    </row>
    <row r="137" spans="1:14" s="49" customFormat="1" ht="19.5" customHeight="1">
      <c r="A137" s="63"/>
      <c r="B137" s="61"/>
      <c r="C137" s="66"/>
      <c r="D137" s="58"/>
      <c r="E137" s="42"/>
      <c r="F137" s="60"/>
      <c r="G137" s="43"/>
      <c r="H137" s="6"/>
      <c r="I137" s="45"/>
      <c r="J137" s="46"/>
      <c r="K137" s="47"/>
      <c r="L137" s="41"/>
      <c r="M137" s="47"/>
      <c r="N137" s="48"/>
    </row>
    <row r="138" spans="1:14" s="49" customFormat="1" ht="19.5" customHeight="1">
      <c r="A138" s="63"/>
      <c r="B138" s="55" t="s">
        <v>80</v>
      </c>
      <c r="C138" s="75" t="s">
        <v>60</v>
      </c>
      <c r="D138" s="58" t="s">
        <v>43</v>
      </c>
      <c r="E138" s="42">
        <v>6</v>
      </c>
      <c r="F138" s="814"/>
      <c r="G138" s="43">
        <f t="shared" ref="G138:G142" si="3">ROUND(E138*F138,0)</f>
        <v>0</v>
      </c>
      <c r="H138" s="6"/>
      <c r="I138" s="64"/>
      <c r="J138" s="46"/>
      <c r="K138" s="47"/>
      <c r="L138" s="41"/>
      <c r="M138" s="47"/>
      <c r="N138" s="48"/>
    </row>
    <row r="139" spans="1:14" s="49" customFormat="1" ht="19.5" customHeight="1">
      <c r="A139" s="63"/>
      <c r="B139" s="55"/>
      <c r="C139" s="75" t="s">
        <v>6</v>
      </c>
      <c r="D139" s="58"/>
      <c r="E139" s="42"/>
      <c r="F139" s="60"/>
      <c r="G139" s="43"/>
      <c r="H139" s="6"/>
      <c r="I139" s="64"/>
      <c r="J139" s="46"/>
      <c r="K139" s="47"/>
      <c r="L139" s="41"/>
      <c r="M139" s="47"/>
      <c r="N139" s="48"/>
    </row>
    <row r="140" spans="1:14" s="49" customFormat="1" ht="19.5" customHeight="1">
      <c r="A140" s="63"/>
      <c r="B140" s="50"/>
      <c r="C140" s="75" t="s">
        <v>61</v>
      </c>
      <c r="D140" s="58"/>
      <c r="E140" s="42"/>
      <c r="F140" s="60"/>
      <c r="G140" s="43"/>
      <c r="H140" s="6"/>
      <c r="I140" s="64"/>
      <c r="J140" s="46"/>
      <c r="K140" s="47"/>
      <c r="L140" s="41"/>
      <c r="M140" s="47"/>
      <c r="N140" s="48"/>
    </row>
    <row r="141" spans="1:14" s="49" customFormat="1" ht="19.5" customHeight="1">
      <c r="A141" s="63"/>
      <c r="B141" s="50"/>
      <c r="C141" s="75" t="s">
        <v>62</v>
      </c>
      <c r="D141" s="58"/>
      <c r="E141" s="42"/>
      <c r="F141" s="60"/>
      <c r="G141" s="43"/>
      <c r="H141" s="6"/>
      <c r="I141" s="64"/>
      <c r="J141" s="46"/>
      <c r="K141" s="47"/>
      <c r="L141" s="41"/>
      <c r="M141" s="47"/>
      <c r="N141" s="48"/>
    </row>
    <row r="142" spans="1:14" s="49" customFormat="1" ht="19.5" customHeight="1">
      <c r="A142" s="63"/>
      <c r="B142" s="55" t="s">
        <v>81</v>
      </c>
      <c r="C142" s="75" t="s">
        <v>60</v>
      </c>
      <c r="D142" s="58" t="s">
        <v>43</v>
      </c>
      <c r="E142" s="42">
        <v>1</v>
      </c>
      <c r="F142" s="814"/>
      <c r="G142" s="43">
        <f t="shared" si="3"/>
        <v>0</v>
      </c>
      <c r="H142" s="6"/>
      <c r="I142" s="64"/>
      <c r="J142" s="46"/>
      <c r="K142" s="47"/>
      <c r="L142" s="41"/>
      <c r="M142" s="47"/>
      <c r="N142" s="48"/>
    </row>
    <row r="143" spans="1:14" s="49" customFormat="1" ht="19.5" customHeight="1">
      <c r="A143" s="63"/>
      <c r="B143" s="55"/>
      <c r="C143" s="75" t="s">
        <v>6</v>
      </c>
      <c r="D143" s="58"/>
      <c r="E143" s="42"/>
      <c r="F143" s="60"/>
      <c r="G143" s="43"/>
      <c r="H143" s="6"/>
      <c r="I143" s="64"/>
      <c r="J143" s="46"/>
      <c r="K143" s="47"/>
      <c r="L143" s="41"/>
      <c r="M143" s="47"/>
      <c r="N143" s="48"/>
    </row>
    <row r="144" spans="1:14" s="49" customFormat="1" ht="19.5" customHeight="1">
      <c r="A144" s="63"/>
      <c r="B144" s="50"/>
      <c r="C144" s="75" t="s">
        <v>61</v>
      </c>
      <c r="D144" s="41"/>
      <c r="E144" s="42"/>
      <c r="F144" s="57"/>
      <c r="G144" s="43"/>
      <c r="H144" s="6"/>
      <c r="I144" s="45"/>
      <c r="J144" s="46"/>
      <c r="K144" s="47"/>
      <c r="L144" s="44"/>
      <c r="M144" s="47"/>
      <c r="N144" s="48"/>
    </row>
    <row r="145" spans="1:14" s="49" customFormat="1" ht="19.5" customHeight="1">
      <c r="A145" s="63"/>
      <c r="B145" s="50"/>
      <c r="C145" s="75" t="s">
        <v>63</v>
      </c>
      <c r="D145" s="41"/>
      <c r="E145" s="42"/>
      <c r="F145" s="57"/>
      <c r="G145" s="43"/>
      <c r="H145" s="6"/>
      <c r="I145" s="45"/>
      <c r="J145" s="46"/>
      <c r="K145" s="47"/>
      <c r="L145" s="44"/>
      <c r="M145" s="47"/>
      <c r="N145" s="48"/>
    </row>
    <row r="146" spans="1:14" s="49" customFormat="1" ht="19.5" customHeight="1">
      <c r="A146" s="38"/>
      <c r="B146" s="61"/>
      <c r="C146" s="32"/>
      <c r="D146" s="58"/>
      <c r="E146" s="42"/>
      <c r="F146" s="57"/>
      <c r="G146" s="43"/>
      <c r="H146" s="8"/>
      <c r="I146" s="45"/>
      <c r="J146" s="46"/>
      <c r="K146" s="47"/>
      <c r="L146" s="44"/>
      <c r="M146" s="47"/>
      <c r="N146" s="48"/>
    </row>
    <row r="147" spans="1:14" s="49" customFormat="1" ht="19.5" customHeight="1">
      <c r="A147" s="38"/>
      <c r="B147" s="61"/>
      <c r="C147" s="32"/>
      <c r="D147" s="58"/>
      <c r="E147" s="42"/>
      <c r="F147" s="60"/>
      <c r="G147" s="43"/>
      <c r="H147" s="4"/>
      <c r="I147" s="45"/>
      <c r="J147" s="46"/>
      <c r="K147" s="47"/>
      <c r="L147" s="41"/>
      <c r="M147" s="47"/>
      <c r="N147" s="48"/>
    </row>
    <row r="148" spans="1:14" s="49" customFormat="1" ht="19.5" customHeight="1">
      <c r="A148" s="38"/>
      <c r="B148" s="32"/>
      <c r="C148" s="66"/>
      <c r="D148" s="58"/>
      <c r="E148" s="42"/>
      <c r="F148" s="60"/>
      <c r="G148" s="43"/>
      <c r="H148" s="4"/>
      <c r="I148" s="52"/>
      <c r="J148" s="53"/>
      <c r="K148" s="54"/>
      <c r="L148" s="51"/>
      <c r="M148" s="47"/>
      <c r="N148" s="48"/>
    </row>
    <row r="149" spans="1:14" s="49" customFormat="1" ht="19.5" customHeight="1">
      <c r="A149" s="38"/>
      <c r="B149" s="39"/>
      <c r="C149" s="76"/>
      <c r="D149" s="41"/>
      <c r="E149" s="42"/>
      <c r="F149" s="60"/>
      <c r="G149" s="43"/>
      <c r="H149" s="4"/>
      <c r="I149" s="52"/>
      <c r="J149" s="53"/>
      <c r="K149" s="54"/>
      <c r="L149" s="51"/>
      <c r="M149" s="47"/>
      <c r="N149" s="48"/>
    </row>
    <row r="150" spans="1:14" s="49" customFormat="1" ht="19.5" customHeight="1">
      <c r="A150" s="63"/>
      <c r="B150" s="39"/>
      <c r="C150" s="76"/>
      <c r="D150" s="41"/>
      <c r="E150" s="42"/>
      <c r="F150" s="60"/>
      <c r="G150" s="43"/>
      <c r="H150" s="5"/>
      <c r="I150" s="52"/>
      <c r="J150" s="53"/>
      <c r="K150" s="54"/>
      <c r="L150" s="51"/>
      <c r="M150" s="47"/>
      <c r="N150" s="48"/>
    </row>
    <row r="151" spans="1:14" s="49" customFormat="1" ht="19.5" customHeight="1">
      <c r="A151" s="63"/>
      <c r="B151" s="50"/>
      <c r="C151" s="76"/>
      <c r="D151" s="41"/>
      <c r="E151" s="42"/>
      <c r="F151" s="43"/>
      <c r="G151" s="43"/>
      <c r="H151" s="6"/>
      <c r="I151" s="52"/>
      <c r="J151" s="53"/>
      <c r="K151" s="54"/>
      <c r="L151" s="51"/>
      <c r="M151" s="47"/>
      <c r="N151" s="52"/>
    </row>
    <row r="152" spans="1:14" s="49" customFormat="1" ht="19.5" customHeight="1">
      <c r="A152" s="38"/>
      <c r="B152" s="50"/>
      <c r="C152" s="76"/>
      <c r="D152" s="41"/>
      <c r="E152" s="42"/>
      <c r="F152" s="43"/>
      <c r="G152" s="43"/>
      <c r="H152" s="5"/>
      <c r="I152" s="52"/>
      <c r="J152" s="53"/>
      <c r="K152" s="54"/>
      <c r="L152" s="51"/>
      <c r="M152" s="47"/>
      <c r="N152" s="52"/>
    </row>
    <row r="153" spans="1:14" s="61" customFormat="1" ht="19.5" customHeight="1">
      <c r="A153" s="11"/>
      <c r="B153" s="39"/>
      <c r="C153" s="77"/>
      <c r="D153" s="41"/>
      <c r="E153" s="42"/>
      <c r="F153" s="57"/>
      <c r="G153" s="43"/>
      <c r="H153" s="7"/>
      <c r="M153" s="62"/>
      <c r="N153" s="48"/>
    </row>
    <row r="154" spans="1:14" s="41" customFormat="1" ht="19.5" customHeight="1">
      <c r="A154" s="38"/>
      <c r="B154" s="39"/>
      <c r="C154" s="77"/>
      <c r="E154" s="42"/>
      <c r="F154" s="43"/>
      <c r="G154" s="43"/>
      <c r="H154" s="3"/>
      <c r="I154" s="45"/>
      <c r="J154" s="46"/>
      <c r="K154" s="47"/>
      <c r="M154" s="47"/>
      <c r="N154" s="48"/>
    </row>
    <row r="155" spans="1:14" s="49" customFormat="1" ht="19.5" customHeight="1">
      <c r="A155" s="38"/>
      <c r="B155" s="39"/>
      <c r="C155" s="77"/>
      <c r="D155" s="41"/>
      <c r="E155" s="42"/>
      <c r="F155" s="43"/>
      <c r="G155" s="43"/>
      <c r="H155" s="3"/>
      <c r="I155" s="45"/>
      <c r="J155" s="46"/>
      <c r="K155" s="47"/>
      <c r="L155" s="41"/>
      <c r="M155" s="47"/>
      <c r="N155" s="48"/>
    </row>
    <row r="156" spans="1:14" s="49" customFormat="1" ht="19.5" customHeight="1">
      <c r="A156" s="38"/>
      <c r="B156" s="39"/>
      <c r="C156" s="77"/>
      <c r="D156" s="41"/>
      <c r="E156" s="42"/>
      <c r="F156" s="43"/>
      <c r="G156" s="43"/>
      <c r="H156" s="3"/>
      <c r="I156" s="45"/>
      <c r="J156" s="46"/>
      <c r="K156" s="47"/>
      <c r="L156" s="41"/>
      <c r="M156" s="47"/>
      <c r="N156" s="48"/>
    </row>
    <row r="157" spans="1:14" s="49" customFormat="1" ht="19.5" customHeight="1">
      <c r="A157" s="38"/>
      <c r="B157" s="39"/>
      <c r="C157" s="77"/>
      <c r="D157" s="41"/>
      <c r="E157" s="42"/>
      <c r="F157" s="43"/>
      <c r="G157" s="43"/>
      <c r="H157" s="3"/>
      <c r="I157" s="45"/>
      <c r="J157" s="46"/>
      <c r="K157" s="47"/>
      <c r="L157" s="41"/>
      <c r="M157" s="47"/>
      <c r="N157" s="48"/>
    </row>
    <row r="158" spans="1:14" s="49" customFormat="1" ht="19.5" customHeight="1">
      <c r="A158" s="38"/>
      <c r="B158" s="50"/>
      <c r="C158" s="76"/>
      <c r="D158" s="41"/>
      <c r="E158" s="42"/>
      <c r="F158" s="43"/>
      <c r="G158" s="43"/>
      <c r="H158" s="3"/>
      <c r="I158" s="45"/>
      <c r="J158" s="46"/>
      <c r="K158" s="47"/>
      <c r="L158" s="41"/>
      <c r="M158" s="47"/>
      <c r="N158" s="48"/>
    </row>
    <row r="159" spans="1:14" s="49" customFormat="1" ht="19.5" customHeight="1">
      <c r="A159" s="38"/>
      <c r="B159" s="50"/>
      <c r="C159" s="76"/>
      <c r="D159" s="41"/>
      <c r="E159" s="42"/>
      <c r="F159" s="43"/>
      <c r="G159" s="43"/>
      <c r="H159" s="3"/>
      <c r="I159" s="45"/>
      <c r="J159" s="46"/>
      <c r="K159" s="47"/>
      <c r="L159" s="41"/>
      <c r="M159" s="47"/>
      <c r="N159" s="48"/>
    </row>
    <row r="160" spans="1:14" s="49" customFormat="1" ht="19.5" customHeight="1">
      <c r="A160" s="38"/>
      <c r="B160" s="39"/>
      <c r="C160" s="77"/>
      <c r="D160" s="41"/>
      <c r="E160" s="42"/>
      <c r="F160" s="43"/>
      <c r="G160" s="43"/>
      <c r="H160" s="4"/>
      <c r="I160" s="64"/>
      <c r="J160" s="46"/>
      <c r="K160" s="47"/>
      <c r="L160" s="41"/>
      <c r="M160" s="47"/>
      <c r="N160" s="48"/>
    </row>
    <row r="161" spans="1:14" s="49" customFormat="1" ht="19.5" customHeight="1">
      <c r="A161" s="38"/>
      <c r="B161" s="49" t="s">
        <v>23</v>
      </c>
      <c r="C161" s="77"/>
      <c r="D161" s="41"/>
      <c r="E161" s="42"/>
      <c r="F161" s="43"/>
      <c r="G161" s="43">
        <f>SUM(G138:G160)</f>
        <v>0</v>
      </c>
      <c r="H161" s="4"/>
      <c r="I161" s="45"/>
      <c r="J161" s="46"/>
      <c r="K161" s="47"/>
      <c r="L161" s="44"/>
      <c r="M161" s="47"/>
      <c r="N161" s="48"/>
    </row>
    <row r="162" spans="1:14" s="49" customFormat="1" ht="19.5" customHeight="1">
      <c r="A162" s="38"/>
      <c r="B162" s="67"/>
      <c r="C162" s="78"/>
      <c r="D162" s="41"/>
      <c r="E162" s="42"/>
      <c r="F162" s="43"/>
      <c r="G162" s="43"/>
      <c r="H162" s="4"/>
      <c r="I162" s="45"/>
      <c r="J162" s="46"/>
      <c r="K162" s="47"/>
      <c r="L162" s="44"/>
      <c r="M162" s="47"/>
      <c r="N162" s="48"/>
    </row>
    <row r="163" spans="1:14" s="49" customFormat="1" ht="19.5" customHeight="1">
      <c r="A163" s="11" t="s">
        <v>133</v>
      </c>
      <c r="B163" s="32" t="s">
        <v>86</v>
      </c>
      <c r="C163" s="79"/>
      <c r="D163" s="41"/>
      <c r="E163" s="42"/>
      <c r="F163" s="43"/>
      <c r="G163" s="43"/>
      <c r="H163" s="3"/>
      <c r="I163" s="45"/>
      <c r="J163" s="46"/>
      <c r="K163" s="47"/>
      <c r="L163" s="41"/>
      <c r="M163" s="47"/>
      <c r="N163" s="48"/>
    </row>
    <row r="164" spans="1:14" s="49" customFormat="1" ht="19.5" customHeight="1">
      <c r="A164" s="63"/>
      <c r="B164" s="32"/>
      <c r="C164" s="79"/>
      <c r="D164" s="41"/>
      <c r="E164" s="42"/>
      <c r="F164" s="60"/>
      <c r="G164" s="43"/>
      <c r="H164" s="3"/>
      <c r="I164" s="45"/>
      <c r="J164" s="46"/>
      <c r="K164" s="47"/>
      <c r="L164" s="41"/>
      <c r="M164" s="47"/>
      <c r="N164" s="48"/>
    </row>
    <row r="165" spans="1:14" s="49" customFormat="1" ht="19.5" customHeight="1">
      <c r="A165" s="63"/>
      <c r="B165" s="55" t="s">
        <v>91</v>
      </c>
      <c r="C165" s="56" t="s">
        <v>87</v>
      </c>
      <c r="D165" s="70" t="s">
        <v>56</v>
      </c>
      <c r="E165" s="42">
        <v>1</v>
      </c>
      <c r="F165" s="814"/>
      <c r="G165" s="43">
        <f t="shared" ref="G165:G169" si="4">ROUND(E165*F165,0)</f>
        <v>0</v>
      </c>
      <c r="H165" s="6"/>
      <c r="I165" s="64"/>
      <c r="J165" s="46"/>
      <c r="K165" s="47"/>
      <c r="L165" s="41"/>
      <c r="M165" s="47"/>
      <c r="N165" s="48"/>
    </row>
    <row r="166" spans="1:14" s="49" customFormat="1" ht="19.5" customHeight="1">
      <c r="A166" s="63"/>
      <c r="B166" s="55"/>
      <c r="C166" s="56" t="s">
        <v>90</v>
      </c>
      <c r="D166" s="70"/>
      <c r="E166" s="42"/>
      <c r="F166" s="60"/>
      <c r="G166" s="43"/>
      <c r="H166" s="6"/>
      <c r="I166" s="64"/>
      <c r="J166" s="46"/>
      <c r="K166" s="47"/>
      <c r="L166" s="41"/>
      <c r="M166" s="47"/>
      <c r="N166" s="48"/>
    </row>
    <row r="167" spans="1:14" s="49" customFormat="1" ht="19.5" customHeight="1">
      <c r="A167" s="63"/>
      <c r="B167" s="55"/>
      <c r="C167" s="56" t="s">
        <v>88</v>
      </c>
      <c r="D167" s="70"/>
      <c r="E167" s="42"/>
      <c r="F167" s="43"/>
      <c r="G167" s="43"/>
      <c r="H167" s="8"/>
      <c r="I167" s="64"/>
      <c r="J167" s="46"/>
      <c r="K167" s="47"/>
      <c r="L167" s="41"/>
      <c r="M167" s="47"/>
      <c r="N167" s="48"/>
    </row>
    <row r="168" spans="1:14" s="49" customFormat="1" ht="19.5" customHeight="1">
      <c r="A168" s="63"/>
      <c r="B168" s="55"/>
      <c r="C168" s="56"/>
      <c r="D168" s="70"/>
      <c r="E168" s="42"/>
      <c r="F168" s="43"/>
      <c r="G168" s="43"/>
      <c r="H168" s="6"/>
      <c r="I168" s="64"/>
      <c r="J168" s="46"/>
      <c r="K168" s="47"/>
      <c r="L168" s="41"/>
      <c r="M168" s="47"/>
      <c r="N168" s="48"/>
    </row>
    <row r="169" spans="1:14" s="49" customFormat="1" ht="19.5" customHeight="1">
      <c r="A169" s="63"/>
      <c r="B169" s="55" t="s">
        <v>92</v>
      </c>
      <c r="C169" s="56" t="s">
        <v>87</v>
      </c>
      <c r="D169" s="70" t="s">
        <v>56</v>
      </c>
      <c r="E169" s="59">
        <v>1</v>
      </c>
      <c r="F169" s="814"/>
      <c r="G169" s="43">
        <f t="shared" si="4"/>
        <v>0</v>
      </c>
      <c r="H169" s="6"/>
      <c r="I169" s="64"/>
      <c r="J169" s="46"/>
      <c r="K169" s="47"/>
      <c r="L169" s="41"/>
      <c r="M169" s="47"/>
      <c r="N169" s="48"/>
    </row>
    <row r="170" spans="1:14" s="49" customFormat="1" ht="19.5" customHeight="1">
      <c r="A170" s="63"/>
      <c r="B170" s="55"/>
      <c r="C170" s="56" t="s">
        <v>90</v>
      </c>
      <c r="D170" s="70"/>
      <c r="E170" s="59"/>
      <c r="F170" s="60"/>
      <c r="G170" s="43"/>
      <c r="H170" s="6"/>
      <c r="I170" s="64"/>
      <c r="J170" s="46"/>
      <c r="K170" s="47"/>
      <c r="L170" s="41"/>
      <c r="M170" s="47"/>
      <c r="N170" s="48"/>
    </row>
    <row r="171" spans="1:14" s="49" customFormat="1" ht="19.5" customHeight="1">
      <c r="A171" s="63"/>
      <c r="B171" s="80"/>
      <c r="C171" s="56" t="s">
        <v>89</v>
      </c>
      <c r="D171" s="70"/>
      <c r="E171" s="59"/>
      <c r="F171" s="60"/>
      <c r="G171" s="43"/>
      <c r="H171" s="8"/>
      <c r="I171" s="45"/>
      <c r="J171" s="46"/>
      <c r="K171" s="47"/>
      <c r="L171" s="44"/>
      <c r="M171" s="47"/>
      <c r="N171" s="48"/>
    </row>
    <row r="172" spans="1:14" s="49" customFormat="1" ht="19.5" customHeight="1">
      <c r="A172" s="63"/>
      <c r="B172" s="81"/>
      <c r="C172" s="56"/>
      <c r="D172" s="58"/>
      <c r="E172" s="59"/>
      <c r="F172" s="60"/>
      <c r="G172" s="43"/>
      <c r="H172" s="6"/>
      <c r="I172" s="45"/>
      <c r="J172" s="46"/>
      <c r="K172" s="47"/>
      <c r="L172" s="44"/>
      <c r="M172" s="47"/>
      <c r="N172" s="48"/>
    </row>
    <row r="173" spans="1:14" s="49" customFormat="1" ht="19.5" customHeight="1">
      <c r="A173" s="63"/>
      <c r="B173" s="82"/>
      <c r="C173" s="79"/>
      <c r="D173" s="58"/>
      <c r="E173" s="83"/>
      <c r="F173" s="60"/>
      <c r="G173" s="43"/>
      <c r="H173" s="6"/>
      <c r="I173" s="45"/>
      <c r="J173" s="46"/>
      <c r="K173" s="47"/>
      <c r="L173" s="44"/>
      <c r="M173" s="47"/>
      <c r="N173" s="48"/>
    </row>
    <row r="174" spans="1:14" s="49" customFormat="1" ht="19.5" customHeight="1">
      <c r="A174" s="38"/>
      <c r="C174" s="78"/>
      <c r="D174" s="41"/>
      <c r="E174" s="42"/>
      <c r="F174" s="43"/>
      <c r="G174" s="43"/>
      <c r="H174" s="4"/>
      <c r="I174" s="45"/>
      <c r="J174" s="46"/>
      <c r="K174" s="47"/>
      <c r="L174" s="41"/>
      <c r="M174" s="47"/>
      <c r="N174" s="48"/>
    </row>
    <row r="175" spans="1:14" s="49" customFormat="1" ht="19.5" customHeight="1">
      <c r="A175" s="38"/>
      <c r="C175" s="37"/>
      <c r="D175" s="41"/>
      <c r="E175" s="42"/>
      <c r="F175" s="57"/>
      <c r="G175" s="43"/>
      <c r="H175" s="4"/>
      <c r="I175" s="52"/>
      <c r="J175" s="53"/>
      <c r="K175" s="54"/>
      <c r="L175" s="51"/>
      <c r="M175" s="47"/>
      <c r="N175" s="48"/>
    </row>
    <row r="176" spans="1:14" s="49" customFormat="1" ht="19.5" customHeight="1">
      <c r="A176" s="38"/>
      <c r="C176" s="37"/>
      <c r="D176" s="41"/>
      <c r="E176" s="42"/>
      <c r="F176" s="57"/>
      <c r="G176" s="43"/>
      <c r="H176" s="4"/>
      <c r="I176" s="52"/>
      <c r="J176" s="53"/>
      <c r="K176" s="54"/>
      <c r="L176" s="51"/>
      <c r="M176" s="47"/>
      <c r="N176" s="48"/>
    </row>
    <row r="177" spans="1:14" s="49" customFormat="1" ht="19.5" customHeight="1">
      <c r="A177" s="38"/>
      <c r="C177" s="37"/>
      <c r="D177" s="41"/>
      <c r="E177" s="42"/>
      <c r="F177" s="57"/>
      <c r="G177" s="43"/>
      <c r="H177" s="5"/>
      <c r="I177" s="52"/>
      <c r="J177" s="53"/>
      <c r="K177" s="54"/>
      <c r="L177" s="51"/>
      <c r="M177" s="47"/>
      <c r="N177" s="48"/>
    </row>
    <row r="178" spans="1:14" s="49" customFormat="1" ht="19.5" customHeight="1">
      <c r="A178" s="38"/>
      <c r="B178" s="84"/>
      <c r="C178" s="37"/>
      <c r="D178" s="41"/>
      <c r="E178" s="42"/>
      <c r="F178" s="57"/>
      <c r="G178" s="43"/>
      <c r="H178" s="5"/>
      <c r="I178" s="52"/>
      <c r="J178" s="53"/>
      <c r="K178" s="54"/>
      <c r="L178" s="51"/>
      <c r="M178" s="47"/>
      <c r="N178" s="52"/>
    </row>
    <row r="179" spans="1:14" s="49" customFormat="1" ht="19.5" customHeight="1">
      <c r="A179" s="38"/>
      <c r="B179" s="84"/>
      <c r="C179" s="37"/>
      <c r="D179" s="41"/>
      <c r="E179" s="42"/>
      <c r="F179" s="57"/>
      <c r="G179" s="43"/>
      <c r="H179" s="5"/>
      <c r="I179" s="52"/>
      <c r="J179" s="53"/>
      <c r="K179" s="54"/>
      <c r="L179" s="51"/>
      <c r="M179" s="47"/>
      <c r="N179" s="52"/>
    </row>
    <row r="180" spans="1:14" s="61" customFormat="1" ht="19.5" customHeight="1">
      <c r="A180" s="11"/>
      <c r="B180" s="36"/>
      <c r="D180" s="10"/>
      <c r="E180" s="42"/>
      <c r="F180" s="26"/>
      <c r="G180" s="26"/>
      <c r="H180" s="7"/>
      <c r="M180" s="62"/>
      <c r="N180" s="48"/>
    </row>
    <row r="181" spans="1:14" s="41" customFormat="1" ht="19.5" customHeight="1">
      <c r="A181" s="38"/>
      <c r="B181" s="49"/>
      <c r="C181" s="67"/>
      <c r="E181" s="42"/>
      <c r="F181" s="43"/>
      <c r="G181" s="43"/>
      <c r="H181" s="3"/>
      <c r="I181" s="45"/>
      <c r="J181" s="46"/>
      <c r="K181" s="47"/>
      <c r="M181" s="47"/>
      <c r="N181" s="48"/>
    </row>
    <row r="182" spans="1:14" s="49" customFormat="1" ht="19.5" customHeight="1">
      <c r="A182" s="38"/>
      <c r="B182" s="67"/>
      <c r="C182" s="78"/>
      <c r="D182" s="41"/>
      <c r="E182" s="42"/>
      <c r="F182" s="43"/>
      <c r="G182" s="43"/>
      <c r="H182" s="3"/>
      <c r="I182" s="45"/>
      <c r="J182" s="46"/>
      <c r="K182" s="47"/>
      <c r="L182" s="41"/>
      <c r="M182" s="47"/>
      <c r="N182" s="48"/>
    </row>
    <row r="183" spans="1:14" s="49" customFormat="1" ht="19.5" customHeight="1">
      <c r="A183" s="38"/>
      <c r="B183" s="67"/>
      <c r="C183" s="78"/>
      <c r="D183" s="41"/>
      <c r="E183" s="42"/>
      <c r="F183" s="43"/>
      <c r="G183" s="43"/>
      <c r="H183" s="3"/>
      <c r="I183" s="45"/>
      <c r="J183" s="46"/>
      <c r="K183" s="47"/>
      <c r="L183" s="41"/>
      <c r="M183" s="47"/>
      <c r="N183" s="48"/>
    </row>
    <row r="184" spans="1:14" s="49" customFormat="1" ht="19.5" customHeight="1">
      <c r="A184" s="38"/>
      <c r="B184" s="67"/>
      <c r="C184" s="78"/>
      <c r="D184" s="41"/>
      <c r="E184" s="42"/>
      <c r="F184" s="43"/>
      <c r="G184" s="43"/>
      <c r="H184" s="3"/>
      <c r="I184" s="45"/>
      <c r="J184" s="46"/>
      <c r="K184" s="47"/>
      <c r="L184" s="41"/>
      <c r="M184" s="47"/>
      <c r="N184" s="48"/>
    </row>
    <row r="185" spans="1:14" s="49" customFormat="1" ht="19.5" customHeight="1">
      <c r="A185" s="38"/>
      <c r="B185" s="67"/>
      <c r="C185" s="78"/>
      <c r="D185" s="41"/>
      <c r="E185" s="42"/>
      <c r="F185" s="43"/>
      <c r="G185" s="43"/>
      <c r="H185" s="3"/>
      <c r="I185" s="45"/>
      <c r="J185" s="46"/>
      <c r="K185" s="47"/>
      <c r="L185" s="41"/>
      <c r="M185" s="47"/>
      <c r="N185" s="48"/>
    </row>
    <row r="186" spans="1:14" s="49" customFormat="1" ht="19.5" customHeight="1">
      <c r="A186" s="38"/>
      <c r="B186" s="67"/>
      <c r="C186" s="78"/>
      <c r="D186" s="41"/>
      <c r="E186" s="42"/>
      <c r="F186" s="43"/>
      <c r="G186" s="43"/>
      <c r="H186" s="3"/>
      <c r="I186" s="45"/>
      <c r="J186" s="46"/>
      <c r="K186" s="47"/>
      <c r="L186" s="41"/>
      <c r="M186" s="47"/>
      <c r="N186" s="48"/>
    </row>
    <row r="187" spans="1:14" s="49" customFormat="1" ht="19.5" customHeight="1">
      <c r="A187" s="38"/>
      <c r="B187" s="67"/>
      <c r="C187" s="78"/>
      <c r="D187" s="41"/>
      <c r="E187" s="42"/>
      <c r="F187" s="43"/>
      <c r="G187" s="43"/>
      <c r="H187" s="4"/>
      <c r="I187" s="64"/>
      <c r="J187" s="46"/>
      <c r="K187" s="47"/>
      <c r="L187" s="41"/>
      <c r="M187" s="47"/>
      <c r="N187" s="48"/>
    </row>
    <row r="188" spans="1:14" s="49" customFormat="1" ht="19.5" customHeight="1">
      <c r="A188" s="38"/>
      <c r="B188" s="66" t="s">
        <v>23</v>
      </c>
      <c r="C188" s="78"/>
      <c r="D188" s="41"/>
      <c r="E188" s="42"/>
      <c r="F188" s="43"/>
      <c r="G188" s="43">
        <f>SUM(G165:G187)</f>
        <v>0</v>
      </c>
      <c r="H188" s="4"/>
      <c r="I188" s="45"/>
      <c r="J188" s="46"/>
      <c r="K188" s="47"/>
      <c r="L188" s="44"/>
      <c r="M188" s="47"/>
      <c r="N188" s="48"/>
    </row>
    <row r="189" spans="1:14" s="49" customFormat="1" ht="19.5" customHeight="1">
      <c r="A189" s="38"/>
      <c r="B189" s="67"/>
      <c r="C189" s="78"/>
      <c r="D189" s="41"/>
      <c r="E189" s="42"/>
      <c r="F189" s="43"/>
      <c r="G189" s="43"/>
      <c r="H189" s="4"/>
      <c r="I189" s="45"/>
      <c r="J189" s="46"/>
      <c r="K189" s="47"/>
      <c r="L189" s="44"/>
      <c r="M189" s="47"/>
      <c r="N189" s="48"/>
    </row>
    <row r="190" spans="1:14" s="49" customFormat="1" ht="19.5" customHeight="1">
      <c r="A190" s="11" t="s">
        <v>135</v>
      </c>
      <c r="B190" s="32" t="s">
        <v>37</v>
      </c>
      <c r="C190" s="79"/>
      <c r="D190" s="41"/>
      <c r="E190" s="42"/>
      <c r="F190" s="43"/>
      <c r="G190" s="47"/>
      <c r="H190" s="3"/>
      <c r="I190" s="45"/>
      <c r="J190" s="46"/>
      <c r="K190" s="47"/>
      <c r="L190" s="41"/>
      <c r="M190" s="47"/>
      <c r="N190" s="48"/>
    </row>
    <row r="191" spans="1:14" s="49" customFormat="1" ht="19.5" customHeight="1">
      <c r="A191" s="38"/>
      <c r="B191" s="32"/>
      <c r="C191" s="79"/>
      <c r="D191" s="41"/>
      <c r="E191" s="42"/>
      <c r="F191" s="43"/>
      <c r="G191" s="47"/>
      <c r="H191" s="3"/>
      <c r="I191" s="45"/>
      <c r="J191" s="46"/>
      <c r="K191" s="47"/>
      <c r="L191" s="41"/>
      <c r="M191" s="47"/>
      <c r="N191" s="48"/>
    </row>
    <row r="192" spans="1:14" s="49" customFormat="1" ht="19.5" customHeight="1">
      <c r="A192" s="85"/>
      <c r="B192" s="50" t="s">
        <v>85</v>
      </c>
      <c r="C192" s="56" t="s">
        <v>82</v>
      </c>
      <c r="D192" s="70" t="s">
        <v>56</v>
      </c>
      <c r="E192" s="42">
        <v>1</v>
      </c>
      <c r="F192" s="812"/>
      <c r="G192" s="43">
        <f t="shared" ref="G192:G247" si="5">ROUND(E192*F192,0)</f>
        <v>0</v>
      </c>
      <c r="H192" s="6"/>
      <c r="I192" s="45"/>
      <c r="J192" s="46"/>
      <c r="K192" s="47"/>
      <c r="L192" s="41"/>
      <c r="M192" s="47"/>
      <c r="N192" s="48"/>
    </row>
    <row r="193" spans="1:14" s="49" customFormat="1" ht="19.5" customHeight="1">
      <c r="A193" s="85"/>
      <c r="B193" s="55"/>
      <c r="C193" s="55" t="s">
        <v>93</v>
      </c>
      <c r="D193" s="70"/>
      <c r="E193" s="42"/>
      <c r="F193" s="43"/>
      <c r="G193" s="43"/>
      <c r="H193" s="4"/>
      <c r="I193" s="64"/>
      <c r="J193" s="46"/>
      <c r="K193" s="47"/>
      <c r="L193" s="41"/>
      <c r="M193" s="47"/>
      <c r="N193" s="48"/>
    </row>
    <row r="194" spans="1:14" s="49" customFormat="1" ht="19.5" customHeight="1">
      <c r="A194" s="85"/>
      <c r="B194" s="55"/>
      <c r="C194" s="56" t="s">
        <v>83</v>
      </c>
      <c r="D194" s="70"/>
      <c r="E194" s="42"/>
      <c r="F194" s="43"/>
      <c r="G194" s="43"/>
      <c r="H194" s="4"/>
      <c r="I194" s="45"/>
      <c r="J194" s="46"/>
      <c r="K194" s="47"/>
      <c r="L194" s="44"/>
      <c r="M194" s="47"/>
      <c r="N194" s="48"/>
    </row>
    <row r="195" spans="1:14" s="49" customFormat="1" ht="19.5" customHeight="1">
      <c r="A195" s="38"/>
      <c r="B195" s="50"/>
      <c r="C195" s="55" t="s">
        <v>84</v>
      </c>
      <c r="D195" s="70"/>
      <c r="E195" s="42"/>
      <c r="F195" s="43"/>
      <c r="G195" s="43"/>
      <c r="H195" s="4"/>
      <c r="I195" s="45"/>
      <c r="J195" s="46"/>
      <c r="K195" s="47"/>
      <c r="L195" s="44"/>
      <c r="M195" s="47"/>
      <c r="N195" s="48"/>
    </row>
    <row r="196" spans="1:14" s="49" customFormat="1" ht="19.5" customHeight="1">
      <c r="A196" s="38"/>
      <c r="B196" s="55"/>
      <c r="C196" s="55"/>
      <c r="D196" s="70"/>
      <c r="E196" s="59"/>
      <c r="F196" s="43"/>
      <c r="G196" s="43"/>
      <c r="H196" s="3"/>
      <c r="I196" s="45"/>
      <c r="J196" s="46"/>
      <c r="K196" s="47"/>
      <c r="L196" s="41"/>
      <c r="M196" s="47"/>
      <c r="N196" s="48"/>
    </row>
    <row r="197" spans="1:14" s="49" customFormat="1" ht="19.5" customHeight="1">
      <c r="A197" s="38"/>
      <c r="B197" s="55"/>
      <c r="C197" s="56"/>
      <c r="D197" s="41"/>
      <c r="E197" s="42"/>
      <c r="F197" s="43"/>
      <c r="G197" s="43"/>
      <c r="H197" s="3"/>
      <c r="I197" s="45"/>
      <c r="J197" s="46"/>
      <c r="K197" s="47"/>
      <c r="L197" s="41"/>
      <c r="M197" s="47"/>
      <c r="N197" s="48"/>
    </row>
    <row r="198" spans="1:14" s="49" customFormat="1" ht="19.5" customHeight="1">
      <c r="A198" s="38"/>
      <c r="B198" s="55"/>
      <c r="C198" s="56"/>
      <c r="D198" s="41"/>
      <c r="E198" s="42"/>
      <c r="F198" s="43"/>
      <c r="G198" s="43"/>
      <c r="H198" s="4"/>
      <c r="I198" s="64"/>
      <c r="J198" s="46"/>
      <c r="K198" s="47"/>
      <c r="L198" s="41"/>
      <c r="M198" s="47"/>
      <c r="N198" s="48"/>
    </row>
    <row r="199" spans="1:14" s="49" customFormat="1" ht="19.5" customHeight="1">
      <c r="A199" s="38"/>
      <c r="B199" s="55"/>
      <c r="C199" s="56"/>
      <c r="D199" s="41"/>
      <c r="E199" s="42"/>
      <c r="F199" s="43"/>
      <c r="G199" s="43"/>
      <c r="H199" s="4"/>
      <c r="I199" s="64"/>
      <c r="J199" s="46"/>
      <c r="K199" s="47"/>
      <c r="L199" s="41"/>
      <c r="M199" s="47"/>
      <c r="N199" s="48"/>
    </row>
    <row r="200" spans="1:14" s="49" customFormat="1" ht="19.5" customHeight="1">
      <c r="A200" s="38"/>
      <c r="B200" s="55"/>
      <c r="C200" s="56"/>
      <c r="D200" s="41"/>
      <c r="E200" s="42"/>
      <c r="F200" s="43"/>
      <c r="G200" s="43"/>
      <c r="H200" s="3"/>
      <c r="I200" s="64"/>
      <c r="J200" s="46"/>
      <c r="K200" s="47"/>
      <c r="L200" s="41"/>
      <c r="M200" s="47"/>
      <c r="N200" s="48"/>
    </row>
    <row r="201" spans="1:14" s="49" customFormat="1" ht="19.5" customHeight="1">
      <c r="A201" s="38"/>
      <c r="B201" s="55"/>
      <c r="C201" s="56"/>
      <c r="D201" s="41"/>
      <c r="E201" s="42"/>
      <c r="F201" s="43"/>
      <c r="G201" s="43"/>
      <c r="H201" s="4"/>
      <c r="I201" s="64"/>
      <c r="J201" s="46"/>
      <c r="K201" s="47"/>
      <c r="L201" s="41"/>
      <c r="M201" s="47"/>
      <c r="N201" s="48"/>
    </row>
    <row r="202" spans="1:14" s="49" customFormat="1" ht="19.5" customHeight="1">
      <c r="A202" s="38"/>
      <c r="B202" s="55"/>
      <c r="C202" s="56"/>
      <c r="D202" s="41"/>
      <c r="E202" s="42"/>
      <c r="F202" s="43"/>
      <c r="G202" s="43"/>
      <c r="H202" s="4"/>
      <c r="I202" s="64"/>
      <c r="J202" s="46"/>
      <c r="K202" s="47"/>
      <c r="L202" s="41"/>
      <c r="M202" s="47"/>
      <c r="N202" s="48"/>
    </row>
    <row r="203" spans="1:14" s="49" customFormat="1" ht="19.5" customHeight="1">
      <c r="A203" s="38"/>
      <c r="B203" s="55"/>
      <c r="C203" s="56"/>
      <c r="D203" s="41"/>
      <c r="E203" s="42"/>
      <c r="F203" s="43"/>
      <c r="G203" s="43"/>
      <c r="H203" s="3"/>
      <c r="I203" s="64"/>
      <c r="J203" s="46"/>
      <c r="K203" s="47"/>
      <c r="L203" s="41"/>
      <c r="M203" s="47"/>
      <c r="N203" s="48"/>
    </row>
    <row r="204" spans="1:14" s="49" customFormat="1" ht="19.5" customHeight="1">
      <c r="A204" s="38"/>
      <c r="B204" s="55"/>
      <c r="C204" s="56"/>
      <c r="D204" s="41"/>
      <c r="E204" s="42"/>
      <c r="F204" s="43"/>
      <c r="G204" s="43"/>
      <c r="H204" s="4"/>
      <c r="I204" s="45"/>
      <c r="J204" s="46"/>
      <c r="K204" s="47"/>
      <c r="L204" s="44"/>
      <c r="M204" s="47"/>
      <c r="N204" s="48"/>
    </row>
    <row r="205" spans="1:14" s="49" customFormat="1" ht="19.5" customHeight="1">
      <c r="A205" s="38"/>
      <c r="B205" s="55"/>
      <c r="C205" s="56"/>
      <c r="D205" s="41"/>
      <c r="E205" s="42"/>
      <c r="F205" s="43"/>
      <c r="G205" s="43"/>
      <c r="H205" s="3"/>
      <c r="I205" s="45"/>
      <c r="J205" s="46"/>
      <c r="K205" s="47"/>
      <c r="L205" s="44"/>
      <c r="M205" s="47"/>
      <c r="N205" s="48"/>
    </row>
    <row r="206" spans="1:14" s="49" customFormat="1" ht="19.5" customHeight="1">
      <c r="A206" s="38"/>
      <c r="B206" s="55"/>
      <c r="C206" s="86"/>
      <c r="D206" s="41"/>
      <c r="E206" s="42"/>
      <c r="F206" s="43"/>
      <c r="G206" s="43"/>
      <c r="H206" s="3"/>
      <c r="I206" s="45"/>
      <c r="J206" s="46"/>
      <c r="K206" s="47"/>
      <c r="L206" s="44"/>
      <c r="M206" s="47"/>
      <c r="N206" s="48"/>
    </row>
    <row r="207" spans="1:14" s="49" customFormat="1" ht="19.5" customHeight="1">
      <c r="A207" s="38"/>
      <c r="B207" s="55"/>
      <c r="C207" s="56"/>
      <c r="D207" s="41"/>
      <c r="E207" s="42"/>
      <c r="F207" s="43"/>
      <c r="G207" s="43"/>
      <c r="H207" s="4"/>
      <c r="I207" s="45"/>
      <c r="J207" s="46"/>
      <c r="K207" s="47"/>
      <c r="L207" s="41"/>
      <c r="M207" s="47"/>
      <c r="N207" s="48"/>
    </row>
    <row r="208" spans="1:14" s="49" customFormat="1" ht="19.5" customHeight="1">
      <c r="A208" s="38"/>
      <c r="B208" s="50"/>
      <c r="C208" s="68"/>
      <c r="D208" s="41"/>
      <c r="E208" s="42"/>
      <c r="F208" s="57"/>
      <c r="G208" s="43"/>
      <c r="H208" s="4"/>
      <c r="I208" s="52"/>
      <c r="J208" s="53"/>
      <c r="K208" s="54"/>
      <c r="L208" s="51"/>
      <c r="M208" s="47"/>
      <c r="N208" s="48"/>
    </row>
    <row r="209" spans="1:14" s="49" customFormat="1" ht="19.5" customHeight="1">
      <c r="A209" s="38"/>
      <c r="B209" s="55"/>
      <c r="C209" s="86"/>
      <c r="D209" s="41"/>
      <c r="E209" s="42"/>
      <c r="F209" s="57"/>
      <c r="G209" s="43"/>
      <c r="H209" s="3"/>
      <c r="I209" s="52"/>
      <c r="J209" s="53"/>
      <c r="K209" s="54"/>
      <c r="L209" s="51"/>
      <c r="M209" s="47"/>
      <c r="N209" s="48"/>
    </row>
    <row r="210" spans="1:14" s="49" customFormat="1" ht="19.5" customHeight="1">
      <c r="A210" s="38"/>
      <c r="B210" s="55"/>
      <c r="C210" s="56"/>
      <c r="D210" s="41"/>
      <c r="E210" s="42"/>
      <c r="F210" s="57"/>
      <c r="G210" s="43"/>
      <c r="H210" s="5"/>
      <c r="I210" s="52"/>
      <c r="J210" s="53"/>
      <c r="K210" s="54"/>
      <c r="L210" s="51"/>
      <c r="M210" s="47"/>
      <c r="N210" s="48"/>
    </row>
    <row r="211" spans="1:14" s="49" customFormat="1" ht="19.5" customHeight="1">
      <c r="A211" s="38"/>
      <c r="B211" s="50"/>
      <c r="C211" s="56"/>
      <c r="D211" s="41"/>
      <c r="E211" s="42"/>
      <c r="F211" s="57"/>
      <c r="G211" s="43"/>
      <c r="H211" s="5"/>
      <c r="I211" s="52"/>
      <c r="J211" s="53"/>
      <c r="K211" s="54"/>
      <c r="L211" s="51"/>
      <c r="M211" s="47"/>
      <c r="N211" s="52"/>
    </row>
    <row r="212" spans="1:14" s="49" customFormat="1" ht="19.5" customHeight="1">
      <c r="A212" s="38"/>
      <c r="B212" s="55"/>
      <c r="C212" s="86"/>
      <c r="D212" s="41"/>
      <c r="E212" s="42"/>
      <c r="F212" s="57"/>
      <c r="G212" s="43"/>
      <c r="H212" s="3"/>
      <c r="I212" s="52"/>
      <c r="J212" s="53"/>
      <c r="K212" s="54"/>
      <c r="L212" s="51"/>
      <c r="M212" s="47"/>
      <c r="N212" s="52"/>
    </row>
    <row r="213" spans="1:14" s="61" customFormat="1" ht="19.5" customHeight="1">
      <c r="A213" s="11"/>
      <c r="B213" s="55"/>
      <c r="C213" s="56"/>
      <c r="D213" s="10"/>
      <c r="E213" s="42"/>
      <c r="F213" s="26"/>
      <c r="G213" s="43"/>
      <c r="H213" s="7"/>
      <c r="M213" s="62"/>
      <c r="N213" s="48"/>
    </row>
    <row r="214" spans="1:14" s="41" customFormat="1" ht="19.5" customHeight="1">
      <c r="A214" s="38"/>
      <c r="B214" s="50"/>
      <c r="C214" s="68"/>
      <c r="E214" s="42"/>
      <c r="F214" s="43"/>
      <c r="G214" s="43"/>
      <c r="H214" s="3"/>
      <c r="I214" s="45"/>
      <c r="J214" s="46"/>
      <c r="K214" s="47"/>
      <c r="M214" s="47"/>
      <c r="N214" s="48"/>
    </row>
    <row r="215" spans="1:14" s="49" customFormat="1" ht="19.5" customHeight="1">
      <c r="A215" s="38"/>
      <c r="B215" s="66" t="s">
        <v>23</v>
      </c>
      <c r="C215" s="86"/>
      <c r="D215" s="41"/>
      <c r="E215" s="42"/>
      <c r="F215" s="43"/>
      <c r="G215" s="43">
        <f>SUM(G192:G214)</f>
        <v>0</v>
      </c>
      <c r="H215" s="3"/>
      <c r="I215" s="45"/>
      <c r="J215" s="46"/>
      <c r="K215" s="47"/>
      <c r="L215" s="41"/>
      <c r="M215" s="47"/>
      <c r="N215" s="48"/>
    </row>
    <row r="216" spans="1:14" s="49" customFormat="1" ht="19.5" customHeight="1">
      <c r="A216" s="11"/>
      <c r="B216" s="55"/>
      <c r="C216" s="56"/>
      <c r="D216" s="58"/>
      <c r="E216" s="59"/>
      <c r="F216" s="60"/>
      <c r="G216" s="43"/>
      <c r="H216" s="6"/>
      <c r="I216" s="61"/>
      <c r="J216" s="61"/>
      <c r="K216" s="61"/>
      <c r="L216" s="61"/>
      <c r="M216" s="62"/>
      <c r="N216" s="48"/>
    </row>
    <row r="217" spans="1:14" s="49" customFormat="1" ht="19.5" customHeight="1">
      <c r="A217" s="11" t="s">
        <v>137</v>
      </c>
      <c r="B217" s="32" t="s">
        <v>97</v>
      </c>
      <c r="C217" s="86"/>
      <c r="D217" s="41"/>
      <c r="E217" s="59"/>
      <c r="F217" s="60"/>
      <c r="G217" s="43"/>
      <c r="H217" s="3"/>
      <c r="I217" s="61"/>
      <c r="J217" s="61"/>
      <c r="K217" s="61"/>
      <c r="L217" s="61"/>
      <c r="M217" s="62"/>
      <c r="N217" s="48"/>
    </row>
    <row r="218" spans="1:14" s="49" customFormat="1" ht="19.5" customHeight="1">
      <c r="A218" s="38"/>
      <c r="B218" s="55"/>
      <c r="C218" s="56"/>
      <c r="D218" s="58"/>
      <c r="E218" s="59"/>
      <c r="F218" s="60"/>
      <c r="G218" s="43"/>
      <c r="H218" s="6"/>
      <c r="I218" s="45"/>
      <c r="J218" s="46"/>
      <c r="K218" s="47"/>
      <c r="L218" s="41"/>
      <c r="M218" s="47"/>
      <c r="N218" s="48"/>
    </row>
    <row r="219" spans="1:14" s="49" customFormat="1" ht="19.5" customHeight="1">
      <c r="A219" s="38"/>
      <c r="B219" s="61" t="s">
        <v>98</v>
      </c>
      <c r="C219" s="56"/>
      <c r="D219" s="58" t="s">
        <v>56</v>
      </c>
      <c r="E219" s="59">
        <v>1</v>
      </c>
      <c r="F219" s="814"/>
      <c r="G219" s="43">
        <f t="shared" si="5"/>
        <v>0</v>
      </c>
      <c r="H219" s="6"/>
      <c r="I219" s="45"/>
      <c r="J219" s="46"/>
      <c r="K219" s="47"/>
      <c r="L219" s="41"/>
      <c r="M219" s="47"/>
      <c r="N219" s="48"/>
    </row>
    <row r="220" spans="1:14" s="49" customFormat="1" ht="19.5" customHeight="1">
      <c r="A220" s="38"/>
      <c r="B220" s="61" t="s">
        <v>25</v>
      </c>
      <c r="C220" s="86" t="s">
        <v>99</v>
      </c>
      <c r="D220" s="58" t="s">
        <v>56</v>
      </c>
      <c r="E220" s="59">
        <v>1</v>
      </c>
      <c r="F220" s="814"/>
      <c r="G220" s="43">
        <f t="shared" si="5"/>
        <v>0</v>
      </c>
      <c r="H220" s="6"/>
      <c r="I220" s="64"/>
      <c r="J220" s="46"/>
      <c r="K220" s="47"/>
      <c r="L220" s="41"/>
      <c r="M220" s="47"/>
      <c r="N220" s="48"/>
    </row>
    <row r="221" spans="1:14" s="49" customFormat="1" ht="19.5" customHeight="1">
      <c r="A221" s="38"/>
      <c r="B221" s="55"/>
      <c r="C221" s="56"/>
      <c r="D221" s="58"/>
      <c r="E221" s="59"/>
      <c r="F221" s="60"/>
      <c r="G221" s="43"/>
      <c r="H221" s="6"/>
      <c r="I221" s="45"/>
      <c r="J221" s="46"/>
      <c r="K221" s="47"/>
      <c r="L221" s="41"/>
      <c r="M221" s="47"/>
      <c r="N221" s="48"/>
    </row>
    <row r="222" spans="1:14" s="49" customFormat="1" ht="19.5" customHeight="1">
      <c r="A222" s="38"/>
      <c r="B222" s="55" t="s">
        <v>66</v>
      </c>
      <c r="C222" s="56" t="s">
        <v>67</v>
      </c>
      <c r="D222" s="41" t="s">
        <v>56</v>
      </c>
      <c r="E222" s="59">
        <v>1</v>
      </c>
      <c r="F222" s="814"/>
      <c r="G222" s="43">
        <f t="shared" si="5"/>
        <v>0</v>
      </c>
      <c r="H222" s="6"/>
      <c r="I222" s="45"/>
      <c r="J222" s="46"/>
      <c r="K222" s="47"/>
      <c r="L222" s="41"/>
      <c r="M222" s="47"/>
      <c r="N222" s="48"/>
    </row>
    <row r="223" spans="1:14" s="49" customFormat="1" ht="19.5" customHeight="1">
      <c r="A223" s="38"/>
      <c r="B223" s="55"/>
      <c r="C223" s="86"/>
      <c r="D223" s="41"/>
      <c r="E223" s="59"/>
      <c r="F223" s="60"/>
      <c r="G223" s="43"/>
      <c r="H223" s="3"/>
      <c r="I223" s="64"/>
      <c r="J223" s="46"/>
      <c r="K223" s="47"/>
      <c r="L223" s="41"/>
      <c r="M223" s="47"/>
      <c r="N223" s="48"/>
    </row>
    <row r="224" spans="1:14" s="49" customFormat="1" ht="19.5" customHeight="1">
      <c r="A224" s="38"/>
      <c r="B224" s="55"/>
      <c r="C224" s="56"/>
      <c r="D224" s="58"/>
      <c r="E224" s="59"/>
      <c r="F224" s="60"/>
      <c r="G224" s="43"/>
      <c r="H224" s="6"/>
      <c r="I224" s="64"/>
      <c r="J224" s="46"/>
      <c r="K224" s="47"/>
      <c r="L224" s="41"/>
      <c r="M224" s="47"/>
      <c r="N224" s="48"/>
    </row>
    <row r="225" spans="1:14" s="49" customFormat="1" ht="19.5" customHeight="1">
      <c r="A225" s="38"/>
      <c r="B225" s="50"/>
      <c r="C225" s="56"/>
      <c r="D225" s="58"/>
      <c r="E225" s="59"/>
      <c r="F225" s="60"/>
      <c r="G225" s="43"/>
      <c r="H225" s="6"/>
      <c r="I225" s="64"/>
      <c r="J225" s="46"/>
      <c r="K225" s="47"/>
      <c r="L225" s="41"/>
      <c r="M225" s="47"/>
      <c r="N225" s="48"/>
    </row>
    <row r="226" spans="1:14" s="49" customFormat="1" ht="19.5" customHeight="1">
      <c r="A226" s="38"/>
      <c r="B226" s="55"/>
      <c r="C226" s="86"/>
      <c r="D226" s="41"/>
      <c r="E226" s="59"/>
      <c r="F226" s="60"/>
      <c r="G226" s="43"/>
      <c r="H226" s="3"/>
      <c r="I226" s="64"/>
      <c r="J226" s="46"/>
      <c r="K226" s="47"/>
      <c r="L226" s="41"/>
      <c r="M226" s="47"/>
      <c r="N226" s="48"/>
    </row>
    <row r="227" spans="1:14" s="49" customFormat="1" ht="19.5" customHeight="1">
      <c r="A227" s="38"/>
      <c r="B227" s="55"/>
      <c r="C227" s="56"/>
      <c r="D227" s="58"/>
      <c r="E227" s="59"/>
      <c r="F227" s="60"/>
      <c r="G227" s="43"/>
      <c r="H227" s="6"/>
      <c r="I227" s="64"/>
      <c r="J227" s="46"/>
      <c r="K227" s="47"/>
      <c r="L227" s="41"/>
      <c r="M227" s="47"/>
      <c r="N227" s="48"/>
    </row>
    <row r="228" spans="1:14" s="49" customFormat="1" ht="19.5" customHeight="1">
      <c r="A228" s="38"/>
      <c r="B228" s="50"/>
      <c r="C228" s="56"/>
      <c r="D228" s="58"/>
      <c r="E228" s="59"/>
      <c r="F228" s="60"/>
      <c r="G228" s="43"/>
      <c r="H228" s="6"/>
      <c r="I228" s="64"/>
      <c r="J228" s="46"/>
      <c r="K228" s="47"/>
      <c r="L228" s="41"/>
      <c r="M228" s="47"/>
      <c r="N228" s="48"/>
    </row>
    <row r="229" spans="1:14" s="49" customFormat="1" ht="19.5" customHeight="1">
      <c r="A229" s="38"/>
      <c r="B229" s="55"/>
      <c r="C229" s="86"/>
      <c r="D229" s="41"/>
      <c r="E229" s="59"/>
      <c r="F229" s="60"/>
      <c r="G229" s="43"/>
      <c r="H229" s="3"/>
      <c r="I229" s="64"/>
      <c r="J229" s="46"/>
      <c r="K229" s="47"/>
      <c r="L229" s="41"/>
      <c r="M229" s="47"/>
      <c r="N229" s="48"/>
    </row>
    <row r="230" spans="1:14" s="49" customFormat="1" ht="19.5" customHeight="1">
      <c r="A230" s="38"/>
      <c r="B230" s="55"/>
      <c r="C230" s="56"/>
      <c r="D230" s="58"/>
      <c r="E230" s="59"/>
      <c r="F230" s="60"/>
      <c r="G230" s="43"/>
      <c r="H230" s="6"/>
      <c r="I230" s="64"/>
      <c r="J230" s="46"/>
      <c r="K230" s="47"/>
      <c r="L230" s="41"/>
      <c r="M230" s="47"/>
      <c r="N230" s="48"/>
    </row>
    <row r="231" spans="1:14" s="49" customFormat="1" ht="19.5" customHeight="1">
      <c r="A231" s="38"/>
      <c r="B231" s="50"/>
      <c r="C231" s="56"/>
      <c r="D231" s="58"/>
      <c r="E231" s="59"/>
      <c r="F231" s="60"/>
      <c r="G231" s="43"/>
      <c r="H231" s="6"/>
      <c r="I231" s="64"/>
      <c r="J231" s="46"/>
      <c r="K231" s="47"/>
      <c r="L231" s="41"/>
      <c r="M231" s="47"/>
      <c r="N231" s="48"/>
    </row>
    <row r="232" spans="1:14" s="49" customFormat="1" ht="19.5" customHeight="1">
      <c r="A232" s="38"/>
      <c r="B232" s="55"/>
      <c r="C232" s="68"/>
      <c r="D232" s="58"/>
      <c r="E232" s="59"/>
      <c r="F232" s="60"/>
      <c r="G232" s="43"/>
      <c r="H232" s="6"/>
      <c r="I232" s="64"/>
      <c r="J232" s="46"/>
      <c r="K232" s="47"/>
      <c r="L232" s="41"/>
      <c r="M232" s="47"/>
      <c r="N232" s="48"/>
    </row>
    <row r="233" spans="1:14" s="49" customFormat="1" ht="19.5" customHeight="1">
      <c r="A233" s="11"/>
      <c r="B233" s="32"/>
      <c r="C233" s="68"/>
      <c r="D233" s="41"/>
      <c r="E233" s="59"/>
      <c r="F233" s="60"/>
      <c r="G233" s="43"/>
      <c r="H233" s="3"/>
      <c r="I233" s="64"/>
      <c r="J233" s="46"/>
      <c r="K233" s="47"/>
      <c r="L233" s="41"/>
      <c r="M233" s="47"/>
      <c r="N233" s="48"/>
    </row>
    <row r="234" spans="1:14" s="49" customFormat="1" ht="19.5" customHeight="1">
      <c r="A234" s="11"/>
      <c r="B234" s="32"/>
      <c r="C234" s="56"/>
      <c r="D234" s="58"/>
      <c r="E234" s="59"/>
      <c r="F234" s="43"/>
      <c r="G234" s="43"/>
      <c r="H234" s="3"/>
      <c r="I234" s="64"/>
      <c r="J234" s="46"/>
      <c r="K234" s="47"/>
      <c r="L234" s="41"/>
      <c r="M234" s="47"/>
      <c r="N234" s="48"/>
    </row>
    <row r="235" spans="1:14" s="49" customFormat="1" ht="19.5" customHeight="1">
      <c r="A235" s="11"/>
      <c r="B235" s="32"/>
      <c r="C235" s="68"/>
      <c r="D235" s="58"/>
      <c r="E235" s="59"/>
      <c r="F235" s="43"/>
      <c r="G235" s="43"/>
      <c r="H235" s="3"/>
      <c r="I235" s="64"/>
      <c r="J235" s="46"/>
      <c r="K235" s="47"/>
      <c r="L235" s="41"/>
      <c r="M235" s="47"/>
      <c r="N235" s="48"/>
    </row>
    <row r="236" spans="1:14" s="49" customFormat="1" ht="19.5" customHeight="1">
      <c r="A236" s="38"/>
      <c r="B236" s="55"/>
      <c r="C236" s="86"/>
      <c r="D236" s="41"/>
      <c r="E236" s="59"/>
      <c r="F236" s="60"/>
      <c r="G236" s="43"/>
      <c r="H236" s="3"/>
      <c r="I236" s="64"/>
      <c r="J236" s="46"/>
      <c r="K236" s="47"/>
      <c r="L236" s="41"/>
      <c r="M236" s="47"/>
      <c r="N236" s="48"/>
    </row>
    <row r="237" spans="1:14" s="49" customFormat="1" ht="19.5" customHeight="1">
      <c r="A237" s="38"/>
      <c r="B237" s="55"/>
      <c r="C237" s="56"/>
      <c r="D237" s="58"/>
      <c r="E237" s="59"/>
      <c r="F237" s="60"/>
      <c r="G237" s="43"/>
      <c r="H237" s="6"/>
      <c r="I237" s="64"/>
      <c r="J237" s="46"/>
      <c r="K237" s="47"/>
      <c r="L237" s="41"/>
      <c r="M237" s="47"/>
      <c r="N237" s="48"/>
    </row>
    <row r="238" spans="1:14" s="49" customFormat="1" ht="19.5" customHeight="1">
      <c r="A238" s="38"/>
      <c r="B238" s="55"/>
      <c r="C238" s="86"/>
      <c r="D238" s="41"/>
      <c r="E238" s="59"/>
      <c r="F238" s="60"/>
      <c r="G238" s="43"/>
      <c r="H238" s="3"/>
      <c r="I238" s="64"/>
      <c r="J238" s="46"/>
      <c r="K238" s="47"/>
      <c r="L238" s="41"/>
      <c r="M238" s="47"/>
      <c r="N238" s="48"/>
    </row>
    <row r="239" spans="1:14" s="49" customFormat="1" ht="19.5" customHeight="1">
      <c r="A239" s="38"/>
      <c r="B239" s="55"/>
      <c r="C239" s="56"/>
      <c r="D239" s="58"/>
      <c r="E239" s="59"/>
      <c r="F239" s="60"/>
      <c r="G239" s="43"/>
      <c r="H239" s="6"/>
      <c r="I239" s="64"/>
      <c r="J239" s="46"/>
      <c r="K239" s="47"/>
      <c r="L239" s="41"/>
      <c r="M239" s="47"/>
      <c r="N239" s="48"/>
    </row>
    <row r="240" spans="1:14" s="49" customFormat="1" ht="19.5" customHeight="1">
      <c r="A240" s="38"/>
      <c r="B240" s="55"/>
      <c r="C240" s="86"/>
      <c r="D240" s="58"/>
      <c r="E240" s="59"/>
      <c r="F240" s="60"/>
      <c r="G240" s="43"/>
      <c r="H240" s="3"/>
      <c r="I240" s="64"/>
      <c r="J240" s="46"/>
      <c r="K240" s="47"/>
      <c r="L240" s="41"/>
      <c r="M240" s="47"/>
      <c r="N240" s="48"/>
    </row>
    <row r="241" spans="1:14" s="49" customFormat="1" ht="19.5" customHeight="1">
      <c r="A241" s="38"/>
      <c r="B241" s="55"/>
      <c r="C241" s="86"/>
      <c r="D241" s="41"/>
      <c r="E241" s="59"/>
      <c r="F241" s="60"/>
      <c r="G241" s="43"/>
      <c r="H241" s="3"/>
      <c r="I241" s="64"/>
      <c r="J241" s="46"/>
      <c r="K241" s="47"/>
      <c r="L241" s="41"/>
      <c r="M241" s="47"/>
      <c r="N241" s="52"/>
    </row>
    <row r="242" spans="1:14" s="49" customFormat="1" ht="19.5" customHeight="1">
      <c r="A242" s="38"/>
      <c r="B242" s="55" t="s">
        <v>73</v>
      </c>
      <c r="C242" s="56"/>
      <c r="D242" s="58"/>
      <c r="E242" s="59"/>
      <c r="F242" s="60"/>
      <c r="G242" s="43">
        <f>SUM(G219:G241)</f>
        <v>0</v>
      </c>
      <c r="H242" s="3"/>
      <c r="I242" s="64"/>
      <c r="J242" s="46"/>
      <c r="K242" s="47"/>
      <c r="L242" s="41"/>
      <c r="M242" s="47"/>
      <c r="N242" s="52"/>
    </row>
    <row r="243" spans="1:14" s="61" customFormat="1" ht="19.5" customHeight="1">
      <c r="A243" s="38"/>
      <c r="B243" s="55"/>
      <c r="C243" s="86"/>
      <c r="D243" s="58"/>
      <c r="E243" s="59"/>
      <c r="F243" s="60"/>
      <c r="G243" s="43"/>
      <c r="H243" s="6"/>
      <c r="I243" s="64"/>
      <c r="J243" s="46"/>
      <c r="K243" s="47"/>
      <c r="L243" s="41"/>
      <c r="M243" s="47"/>
      <c r="N243" s="48"/>
    </row>
    <row r="244" spans="1:14" s="41" customFormat="1" ht="19.5" customHeight="1">
      <c r="A244" s="11" t="s">
        <v>439</v>
      </c>
      <c r="B244" s="32" t="s">
        <v>100</v>
      </c>
      <c r="C244" s="86"/>
      <c r="E244" s="59"/>
      <c r="F244" s="60"/>
      <c r="G244" s="43"/>
      <c r="H244" s="3"/>
      <c r="I244" s="64"/>
      <c r="J244" s="46"/>
      <c r="K244" s="47"/>
      <c r="M244" s="47"/>
      <c r="N244" s="48"/>
    </row>
    <row r="245" spans="1:14" s="49" customFormat="1" ht="19.5" customHeight="1">
      <c r="A245" s="38"/>
      <c r="B245" s="32" t="s">
        <v>100</v>
      </c>
      <c r="C245" s="87" t="s">
        <v>110</v>
      </c>
      <c r="D245" s="58" t="s">
        <v>106</v>
      </c>
      <c r="E245" s="88">
        <v>0.02</v>
      </c>
      <c r="F245" s="814"/>
      <c r="G245" s="43">
        <f t="shared" si="5"/>
        <v>0</v>
      </c>
      <c r="H245" s="6"/>
      <c r="I245" s="64"/>
      <c r="J245" s="46"/>
      <c r="K245" s="47"/>
      <c r="L245" s="41"/>
      <c r="M245" s="47"/>
      <c r="N245" s="48"/>
    </row>
    <row r="246" spans="1:14" s="49" customFormat="1" ht="19.5" customHeight="1">
      <c r="A246" s="38"/>
      <c r="B246" s="55" t="s">
        <v>105</v>
      </c>
      <c r="C246" s="87" t="s">
        <v>108</v>
      </c>
      <c r="D246" s="58" t="s">
        <v>106</v>
      </c>
      <c r="E246" s="88">
        <v>0.78</v>
      </c>
      <c r="F246" s="814"/>
      <c r="G246" s="43">
        <f t="shared" si="5"/>
        <v>0</v>
      </c>
      <c r="H246" s="6"/>
      <c r="I246" s="64"/>
      <c r="J246" s="46"/>
      <c r="K246" s="47"/>
      <c r="L246" s="41"/>
      <c r="M246" s="47"/>
      <c r="N246" s="48"/>
    </row>
    <row r="247" spans="1:14" s="49" customFormat="1" ht="19.5" customHeight="1">
      <c r="A247" s="38"/>
      <c r="B247" s="55" t="s">
        <v>105</v>
      </c>
      <c r="C247" s="87" t="s">
        <v>109</v>
      </c>
      <c r="D247" s="58" t="s">
        <v>106</v>
      </c>
      <c r="E247" s="89">
        <v>1.4E-2</v>
      </c>
      <c r="F247" s="814"/>
      <c r="G247" s="43">
        <f t="shared" si="5"/>
        <v>0</v>
      </c>
      <c r="H247" s="6"/>
      <c r="I247" s="64"/>
      <c r="J247" s="46"/>
      <c r="K247" s="47"/>
      <c r="L247" s="41"/>
      <c r="M247" s="47"/>
      <c r="N247" s="48"/>
    </row>
    <row r="248" spans="1:14" s="49" customFormat="1" ht="19.5" customHeight="1">
      <c r="A248" s="38"/>
      <c r="B248" s="55"/>
      <c r="C248" s="86"/>
      <c r="D248" s="58"/>
      <c r="E248" s="59"/>
      <c r="F248" s="60"/>
      <c r="G248" s="43"/>
      <c r="H248" s="6"/>
      <c r="I248" s="64"/>
      <c r="J248" s="46"/>
      <c r="K248" s="47"/>
      <c r="L248" s="41"/>
      <c r="M248" s="47"/>
      <c r="N248" s="48"/>
    </row>
    <row r="249" spans="1:14" s="49" customFormat="1" ht="19.5" customHeight="1">
      <c r="A249" s="38"/>
      <c r="B249" s="55" t="s">
        <v>73</v>
      </c>
      <c r="C249" s="86"/>
      <c r="D249" s="41"/>
      <c r="E249" s="59"/>
      <c r="F249" s="60"/>
      <c r="G249" s="43">
        <f>SUM(G245:G248)</f>
        <v>0</v>
      </c>
      <c r="H249" s="6"/>
      <c r="I249" s="64"/>
      <c r="J249" s="46"/>
      <c r="K249" s="47"/>
      <c r="L249" s="41"/>
      <c r="M249" s="47"/>
      <c r="N249" s="48"/>
    </row>
    <row r="250" spans="1:14" s="49" customFormat="1" ht="19.5" customHeight="1">
      <c r="A250" s="38"/>
      <c r="B250" s="55"/>
      <c r="C250" s="86"/>
      <c r="D250" s="41"/>
      <c r="E250" s="59"/>
      <c r="F250" s="60"/>
      <c r="G250" s="43"/>
      <c r="H250" s="3"/>
      <c r="I250" s="64"/>
      <c r="J250" s="46"/>
      <c r="K250" s="47"/>
      <c r="L250" s="41"/>
      <c r="M250" s="47"/>
      <c r="N250" s="48"/>
    </row>
    <row r="251" spans="1:14" s="49" customFormat="1" ht="19.5" customHeight="1">
      <c r="A251" s="90" t="s">
        <v>440</v>
      </c>
      <c r="B251" s="91" t="s">
        <v>101</v>
      </c>
      <c r="C251" s="92"/>
      <c r="D251" s="93"/>
      <c r="E251" s="94"/>
      <c r="F251" s="95"/>
      <c r="G251" s="96"/>
      <c r="H251" s="97"/>
      <c r="I251" s="64"/>
      <c r="J251" s="46"/>
      <c r="K251" s="47"/>
      <c r="L251" s="41"/>
      <c r="M251" s="47"/>
      <c r="N251" s="48"/>
    </row>
    <row r="252" spans="1:14" s="49" customFormat="1" ht="19.5" customHeight="1">
      <c r="A252" s="90"/>
      <c r="B252" s="91" t="s">
        <v>101</v>
      </c>
      <c r="C252" s="98" t="s">
        <v>110</v>
      </c>
      <c r="D252" s="99" t="s">
        <v>107</v>
      </c>
      <c r="E252" s="100">
        <v>0.01</v>
      </c>
      <c r="F252" s="815"/>
      <c r="G252" s="96">
        <f t="shared" ref="G252:G254" si="6">ROUND(E252*F252,0)</f>
        <v>0</v>
      </c>
      <c r="H252" s="97"/>
      <c r="I252" s="64"/>
      <c r="J252" s="46"/>
      <c r="K252" s="47"/>
      <c r="L252" s="41"/>
      <c r="M252" s="47"/>
      <c r="N252" s="48"/>
    </row>
    <row r="253" spans="1:14" s="49" customFormat="1" ht="19.5" customHeight="1">
      <c r="A253" s="101"/>
      <c r="B253" s="102"/>
      <c r="C253" s="98" t="s">
        <v>108</v>
      </c>
      <c r="D253" s="99" t="s">
        <v>107</v>
      </c>
      <c r="E253" s="100">
        <v>0.16</v>
      </c>
      <c r="F253" s="815"/>
      <c r="G253" s="96">
        <f t="shared" si="6"/>
        <v>0</v>
      </c>
      <c r="H253" s="97"/>
      <c r="I253" s="64"/>
      <c r="J253" s="46"/>
      <c r="K253" s="47"/>
      <c r="L253" s="41"/>
      <c r="M253" s="47"/>
      <c r="N253" s="48"/>
    </row>
    <row r="254" spans="1:14" s="49" customFormat="1" ht="19.5" customHeight="1">
      <c r="A254" s="101"/>
      <c r="B254" s="102"/>
      <c r="C254" s="98" t="s">
        <v>109</v>
      </c>
      <c r="D254" s="99" t="s">
        <v>107</v>
      </c>
      <c r="E254" s="100">
        <v>0.03</v>
      </c>
      <c r="F254" s="815"/>
      <c r="G254" s="96">
        <f t="shared" si="6"/>
        <v>0</v>
      </c>
      <c r="H254" s="97"/>
      <c r="I254" s="64"/>
      <c r="J254" s="46"/>
      <c r="K254" s="47"/>
      <c r="L254" s="41"/>
      <c r="M254" s="47"/>
      <c r="N254" s="48"/>
    </row>
    <row r="255" spans="1:14" s="49" customFormat="1" ht="19.5" customHeight="1">
      <c r="A255" s="38"/>
      <c r="B255" s="50"/>
      <c r="C255" s="68"/>
      <c r="D255" s="58"/>
      <c r="E255" s="59"/>
      <c r="F255" s="60"/>
      <c r="G255" s="43"/>
      <c r="H255" s="6"/>
      <c r="I255" s="64"/>
      <c r="J255" s="46"/>
      <c r="K255" s="47"/>
      <c r="L255" s="41"/>
      <c r="M255" s="47"/>
      <c r="N255" s="48"/>
    </row>
    <row r="256" spans="1:14" s="49" customFormat="1" ht="19.5" customHeight="1">
      <c r="A256" s="101"/>
      <c r="B256" s="102" t="s">
        <v>73</v>
      </c>
      <c r="C256" s="103"/>
      <c r="D256" s="93"/>
      <c r="E256" s="94"/>
      <c r="F256" s="95"/>
      <c r="G256" s="96">
        <f>SUM(G252:G255)</f>
        <v>0</v>
      </c>
      <c r="H256" s="97"/>
      <c r="I256" s="104"/>
      <c r="J256" s="46"/>
      <c r="K256" s="47"/>
      <c r="L256" s="41"/>
      <c r="M256" s="47"/>
      <c r="N256" s="48"/>
    </row>
    <row r="257" spans="1:14" s="49" customFormat="1" ht="19.5" customHeight="1">
      <c r="A257" s="101"/>
      <c r="B257" s="102"/>
      <c r="C257" s="92"/>
      <c r="D257" s="93"/>
      <c r="E257" s="94"/>
      <c r="F257" s="95"/>
      <c r="G257" s="96"/>
      <c r="H257" s="105"/>
      <c r="I257" s="104"/>
      <c r="J257" s="46"/>
      <c r="K257" s="47"/>
      <c r="L257" s="41"/>
      <c r="M257" s="47"/>
      <c r="N257" s="48"/>
    </row>
    <row r="258" spans="1:14" s="49" customFormat="1" ht="19.5" customHeight="1">
      <c r="A258" s="90" t="s">
        <v>441</v>
      </c>
      <c r="B258" s="91" t="s">
        <v>102</v>
      </c>
      <c r="C258" s="92"/>
      <c r="D258" s="93"/>
      <c r="E258" s="94"/>
      <c r="F258" s="95"/>
      <c r="G258" s="96"/>
      <c r="H258" s="97"/>
      <c r="I258" s="104"/>
      <c r="J258" s="46"/>
      <c r="K258" s="47"/>
      <c r="L258" s="41"/>
      <c r="M258" s="47"/>
      <c r="N258" s="48"/>
    </row>
    <row r="259" spans="1:14" s="49" customFormat="1" ht="19.5" customHeight="1">
      <c r="A259" s="101"/>
      <c r="B259" s="98" t="s">
        <v>110</v>
      </c>
      <c r="C259" s="92"/>
      <c r="D259" s="99" t="s">
        <v>107</v>
      </c>
      <c r="E259" s="100">
        <v>0.01</v>
      </c>
      <c r="F259" s="108" t="s">
        <v>114</v>
      </c>
      <c r="G259" s="96">
        <v>0</v>
      </c>
      <c r="H259" s="97"/>
      <c r="I259" s="104"/>
      <c r="J259" s="46"/>
      <c r="K259" s="47"/>
      <c r="L259" s="41"/>
      <c r="M259" s="47"/>
      <c r="N259" s="48"/>
    </row>
    <row r="260" spans="1:14" s="49" customFormat="1" ht="19.5" customHeight="1">
      <c r="A260" s="101"/>
      <c r="B260" s="98" t="s">
        <v>108</v>
      </c>
      <c r="C260" s="106"/>
      <c r="D260" s="99" t="s">
        <v>107</v>
      </c>
      <c r="E260" s="100">
        <v>0.16</v>
      </c>
      <c r="F260" s="108" t="s">
        <v>114</v>
      </c>
      <c r="G260" s="96">
        <v>0</v>
      </c>
      <c r="H260" s="97"/>
      <c r="I260" s="104"/>
      <c r="J260" s="46"/>
      <c r="K260" s="47"/>
      <c r="L260" s="41"/>
      <c r="M260" s="47"/>
      <c r="N260" s="48"/>
    </row>
    <row r="261" spans="1:14" s="49" customFormat="1" ht="19.5" customHeight="1">
      <c r="A261" s="101"/>
      <c r="B261" s="98" t="s">
        <v>109</v>
      </c>
      <c r="C261" s="106"/>
      <c r="D261" s="99" t="s">
        <v>107</v>
      </c>
      <c r="E261" s="100">
        <v>0.03</v>
      </c>
      <c r="F261" s="108" t="s">
        <v>114</v>
      </c>
      <c r="G261" s="96">
        <v>0</v>
      </c>
      <c r="H261" s="97"/>
      <c r="I261" s="104"/>
      <c r="J261" s="46"/>
      <c r="K261" s="47"/>
      <c r="L261" s="41"/>
      <c r="M261" s="47"/>
      <c r="N261" s="48"/>
    </row>
    <row r="262" spans="1:14" s="49" customFormat="1" ht="19.5" customHeight="1">
      <c r="A262" s="101"/>
      <c r="B262" s="107"/>
      <c r="C262" s="106"/>
      <c r="D262" s="93"/>
      <c r="E262" s="94"/>
      <c r="F262" s="95"/>
      <c r="G262" s="96"/>
      <c r="H262" s="105"/>
      <c r="I262" s="104"/>
      <c r="J262" s="46"/>
      <c r="K262" s="47"/>
      <c r="L262" s="41"/>
      <c r="M262" s="47"/>
      <c r="N262" s="48"/>
    </row>
    <row r="263" spans="1:14" s="49" customFormat="1" ht="19.5" customHeight="1">
      <c r="A263" s="101"/>
      <c r="B263" s="102" t="s">
        <v>73</v>
      </c>
      <c r="C263" s="106"/>
      <c r="D263" s="93"/>
      <c r="E263" s="94"/>
      <c r="F263" s="95"/>
      <c r="G263" s="96">
        <f>SUM(G259:G262)</f>
        <v>0</v>
      </c>
      <c r="H263" s="105"/>
      <c r="I263" s="104"/>
      <c r="J263" s="46"/>
      <c r="K263" s="47"/>
      <c r="L263" s="41"/>
      <c r="M263" s="47"/>
      <c r="N263" s="48"/>
    </row>
    <row r="264" spans="1:14" s="49" customFormat="1" ht="19.5" customHeight="1">
      <c r="A264" s="38"/>
      <c r="B264" s="55"/>
      <c r="C264" s="56"/>
      <c r="D264" s="58"/>
      <c r="E264" s="59"/>
      <c r="F264" s="60"/>
      <c r="G264" s="43"/>
      <c r="H264" s="3"/>
      <c r="I264" s="64"/>
      <c r="J264" s="46"/>
      <c r="K264" s="47"/>
      <c r="L264" s="41"/>
      <c r="M264" s="47"/>
      <c r="N264" s="48"/>
    </row>
    <row r="265" spans="1:14" s="49" customFormat="1" ht="19.5" customHeight="1">
      <c r="A265" s="38"/>
      <c r="B265" s="61"/>
      <c r="C265" s="56"/>
      <c r="D265" s="58"/>
      <c r="E265" s="59"/>
      <c r="F265" s="60"/>
      <c r="G265" s="43"/>
      <c r="H265" s="6"/>
      <c r="I265" s="64"/>
      <c r="J265" s="46"/>
      <c r="K265" s="47"/>
      <c r="L265" s="41"/>
      <c r="M265" s="47"/>
      <c r="N265" s="48"/>
    </row>
    <row r="266" spans="1:14" s="49" customFormat="1" ht="19.5" customHeight="1">
      <c r="A266" s="38"/>
      <c r="B266" s="61"/>
      <c r="C266" s="56"/>
      <c r="D266" s="58"/>
      <c r="E266" s="59"/>
      <c r="F266" s="60"/>
      <c r="G266" s="43"/>
      <c r="H266" s="6"/>
      <c r="I266" s="64"/>
      <c r="J266" s="46"/>
      <c r="K266" s="47"/>
      <c r="L266" s="41"/>
      <c r="M266" s="47"/>
      <c r="N266" s="48"/>
    </row>
    <row r="267" spans="1:14" s="49" customFormat="1" ht="19.5" customHeight="1">
      <c r="A267" s="38"/>
      <c r="B267" s="61"/>
      <c r="C267" s="56"/>
      <c r="D267" s="58"/>
      <c r="E267" s="59"/>
      <c r="F267" s="60"/>
      <c r="G267" s="43"/>
      <c r="H267" s="6"/>
      <c r="I267" s="64"/>
      <c r="J267" s="46"/>
      <c r="K267" s="47"/>
      <c r="L267" s="41"/>
      <c r="M267" s="47"/>
      <c r="N267" s="48"/>
    </row>
    <row r="268" spans="1:14" s="49" customFormat="1" ht="19.5" customHeight="1">
      <c r="A268" s="38"/>
      <c r="B268" s="55"/>
      <c r="C268" s="56"/>
      <c r="D268" s="58"/>
      <c r="E268" s="59"/>
      <c r="F268" s="60"/>
      <c r="G268" s="43"/>
      <c r="H268" s="6"/>
      <c r="I268" s="64"/>
      <c r="J268" s="46"/>
      <c r="K268" s="47"/>
      <c r="L268" s="41"/>
      <c r="M268" s="47"/>
      <c r="N268" s="52"/>
    </row>
    <row r="269" spans="1:14" s="49" customFormat="1" ht="19.5" customHeight="1">
      <c r="A269" s="38"/>
      <c r="B269" s="61"/>
      <c r="C269" s="56"/>
      <c r="D269" s="58"/>
      <c r="E269" s="59"/>
      <c r="F269" s="60"/>
      <c r="G269" s="43"/>
      <c r="H269" s="6"/>
      <c r="I269" s="64"/>
      <c r="J269" s="46"/>
      <c r="K269" s="47"/>
      <c r="L269" s="41"/>
      <c r="M269" s="47"/>
      <c r="N269" s="52"/>
    </row>
    <row r="270" spans="1:14" s="61" customFormat="1" ht="19.5" customHeight="1">
      <c r="A270" s="11"/>
      <c r="B270" s="32"/>
      <c r="C270" s="66"/>
      <c r="D270" s="58"/>
      <c r="E270" s="59"/>
      <c r="F270" s="60"/>
      <c r="G270" s="43"/>
      <c r="H270" s="6"/>
      <c r="I270" s="64"/>
      <c r="J270" s="46"/>
      <c r="K270" s="47"/>
      <c r="L270" s="41"/>
      <c r="M270" s="47"/>
      <c r="N270" s="48"/>
    </row>
    <row r="271" spans="1:14" ht="19.5" customHeight="1">
      <c r="A271" s="11"/>
      <c r="B271" s="36"/>
      <c r="C271" s="61"/>
      <c r="D271" s="10"/>
      <c r="E271" s="42"/>
      <c r="H271" s="7"/>
      <c r="I271" s="61"/>
      <c r="J271" s="61"/>
      <c r="K271" s="61"/>
      <c r="L271" s="61"/>
      <c r="M271" s="62"/>
    </row>
    <row r="272" spans="1:14" ht="19.5" customHeight="1">
      <c r="A272" s="38"/>
      <c r="B272" s="49"/>
      <c r="C272" s="67"/>
      <c r="D272" s="41"/>
      <c r="E272" s="42"/>
      <c r="F272" s="43"/>
      <c r="G272" s="43"/>
      <c r="H272" s="3"/>
      <c r="I272" s="45"/>
      <c r="J272" s="46"/>
      <c r="K272" s="47"/>
      <c r="L272" s="41"/>
      <c r="M272" s="47"/>
    </row>
    <row r="273" spans="1:13" ht="19.5" customHeight="1">
      <c r="A273" s="38"/>
      <c r="B273" s="66"/>
      <c r="C273" s="78"/>
      <c r="D273" s="41"/>
      <c r="E273" s="42"/>
      <c r="F273" s="43"/>
      <c r="G273" s="43">
        <f>SUM(G271:G272)</f>
        <v>0</v>
      </c>
      <c r="H273" s="3"/>
      <c r="I273" s="45"/>
      <c r="J273" s="46"/>
      <c r="K273" s="47"/>
      <c r="L273" s="41"/>
      <c r="M273" s="47"/>
    </row>
    <row r="274" spans="1:13" ht="19.5" customHeight="1">
      <c r="H274" s="1"/>
    </row>
    <row r="275" spans="1:13" ht="19.5" customHeight="1">
      <c r="H275" s="1"/>
    </row>
    <row r="276" spans="1:13" ht="19.5" customHeight="1">
      <c r="H276" s="1"/>
    </row>
    <row r="277" spans="1:13" ht="19.5" customHeight="1">
      <c r="H277" s="1"/>
    </row>
    <row r="278" spans="1:13" ht="19.5" customHeight="1">
      <c r="H278" s="1"/>
    </row>
    <row r="279" spans="1:13" ht="19.5" customHeight="1">
      <c r="H279" s="1"/>
    </row>
    <row r="280" spans="1:13" ht="19.5" customHeight="1">
      <c r="H280" s="1"/>
    </row>
    <row r="281" spans="1:13" ht="19.5" customHeight="1">
      <c r="H281" s="1"/>
    </row>
    <row r="282" spans="1:13" ht="19.5" customHeight="1">
      <c r="H282" s="1"/>
    </row>
    <row r="283" spans="1:13" ht="19.5" customHeight="1">
      <c r="H283" s="1"/>
    </row>
    <row r="284" spans="1:13" ht="19.5" customHeight="1">
      <c r="H284" s="1"/>
    </row>
    <row r="285" spans="1:13" ht="19.5" customHeight="1">
      <c r="H285" s="1"/>
    </row>
    <row r="286" spans="1:13" ht="19.5" customHeight="1">
      <c r="H286" s="1"/>
    </row>
    <row r="287" spans="1:13" ht="19.5" customHeight="1">
      <c r="H287" s="1"/>
    </row>
    <row r="288" spans="1:13" ht="19.5" customHeight="1">
      <c r="H288" s="1"/>
    </row>
    <row r="289" spans="8:8" ht="19.5" customHeight="1">
      <c r="H289" s="1"/>
    </row>
    <row r="290" spans="8:8" ht="19.5" customHeight="1">
      <c r="H290" s="1"/>
    </row>
    <row r="291" spans="8:8" ht="19.5" customHeight="1">
      <c r="H291" s="1"/>
    </row>
    <row r="292" spans="8:8" ht="19.5" customHeight="1">
      <c r="H292" s="1"/>
    </row>
    <row r="293" spans="8:8" ht="19.5" customHeight="1">
      <c r="H293" s="1"/>
    </row>
    <row r="294" spans="8:8" ht="19.5" customHeight="1">
      <c r="H294" s="1"/>
    </row>
    <row r="295" spans="8:8" ht="19.5" customHeight="1">
      <c r="H295" s="1"/>
    </row>
    <row r="296" spans="8:8" ht="19.5" customHeight="1">
      <c r="H296" s="1"/>
    </row>
    <row r="297" spans="8:8" ht="19.5" customHeight="1">
      <c r="H297" s="1"/>
    </row>
    <row r="298" spans="8:8" ht="19.5" customHeight="1">
      <c r="H298" s="1"/>
    </row>
    <row r="299" spans="8:8" ht="19.5" customHeight="1">
      <c r="H299" s="1"/>
    </row>
    <row r="300" spans="8:8" ht="19.5" customHeight="1">
      <c r="H300" s="1"/>
    </row>
    <row r="301" spans="8:8" ht="19.5" customHeight="1">
      <c r="H301" s="1"/>
    </row>
    <row r="302" spans="8:8" ht="19.5" customHeight="1">
      <c r="H302" s="1"/>
    </row>
    <row r="303" spans="8:8" ht="19.5" customHeight="1">
      <c r="H303" s="1"/>
    </row>
    <row r="304" spans="8:8" ht="19.5" customHeight="1">
      <c r="H304" s="1"/>
    </row>
    <row r="305" spans="8:8" ht="19.5" customHeight="1">
      <c r="H305" s="1"/>
    </row>
    <row r="306" spans="8:8" ht="19.5" customHeight="1">
      <c r="H306" s="1"/>
    </row>
    <row r="307" spans="8:8" ht="19.5" customHeight="1">
      <c r="H307" s="1"/>
    </row>
    <row r="308" spans="8:8" ht="19.5" customHeight="1">
      <c r="H308" s="1"/>
    </row>
    <row r="309" spans="8:8" ht="19.5" customHeight="1">
      <c r="H309" s="1"/>
    </row>
    <row r="310" spans="8:8" ht="19.5" customHeight="1">
      <c r="H310" s="1"/>
    </row>
    <row r="311" spans="8:8" ht="19.5" customHeight="1">
      <c r="H311" s="1"/>
    </row>
    <row r="312" spans="8:8" ht="19.5" customHeight="1">
      <c r="H312" s="1"/>
    </row>
    <row r="313" spans="8:8" ht="19.5" customHeight="1">
      <c r="H313" s="1"/>
    </row>
    <row r="314" spans="8:8" ht="19.5" customHeight="1">
      <c r="H314" s="1"/>
    </row>
    <row r="315" spans="8:8" ht="19.5" customHeight="1">
      <c r="H315" s="1"/>
    </row>
    <row r="316" spans="8:8" ht="19.5" customHeight="1">
      <c r="H316" s="1"/>
    </row>
    <row r="317" spans="8:8" ht="19.5" customHeight="1">
      <c r="H317" s="1"/>
    </row>
    <row r="318" spans="8:8" ht="19.5" customHeight="1">
      <c r="H318" s="1"/>
    </row>
    <row r="319" spans="8:8" ht="19.5" customHeight="1">
      <c r="H319" s="1"/>
    </row>
    <row r="320" spans="8:8" ht="19.5" customHeight="1">
      <c r="H320" s="1"/>
    </row>
    <row r="321" spans="8:8" ht="19.5" customHeight="1">
      <c r="H321" s="1"/>
    </row>
    <row r="322" spans="8:8" ht="19.5" customHeight="1">
      <c r="H322" s="1"/>
    </row>
    <row r="323" spans="8:8" ht="19.5" customHeight="1">
      <c r="H323" s="1"/>
    </row>
    <row r="324" spans="8:8" ht="19.5" customHeight="1">
      <c r="H324" s="1"/>
    </row>
    <row r="325" spans="8:8" ht="19.5" customHeight="1">
      <c r="H325" s="1"/>
    </row>
    <row r="326" spans="8:8" ht="19.5" customHeight="1">
      <c r="H326" s="1"/>
    </row>
    <row r="327" spans="8:8" ht="19.5" customHeight="1">
      <c r="H327" s="1"/>
    </row>
    <row r="328" spans="8:8" ht="19.5" customHeight="1">
      <c r="H328" s="1"/>
    </row>
    <row r="329" spans="8:8" ht="19.5" customHeight="1">
      <c r="H329" s="1"/>
    </row>
    <row r="330" spans="8:8" ht="19.5" customHeight="1">
      <c r="H330" s="1"/>
    </row>
    <row r="331" spans="8:8" ht="19.5" customHeight="1">
      <c r="H331" s="1"/>
    </row>
    <row r="332" spans="8:8" ht="19.5" customHeight="1">
      <c r="H332" s="1"/>
    </row>
    <row r="333" spans="8:8" ht="19.5" customHeight="1">
      <c r="H333" s="1"/>
    </row>
    <row r="334" spans="8:8" ht="19.5" customHeight="1">
      <c r="H334" s="1"/>
    </row>
    <row r="335" spans="8:8" ht="19.5" customHeight="1">
      <c r="H335" s="1"/>
    </row>
    <row r="336" spans="8:8" ht="19.5" customHeight="1">
      <c r="H336" s="1"/>
    </row>
    <row r="337" spans="8:8" ht="19.5" customHeight="1">
      <c r="H337" s="1"/>
    </row>
    <row r="338" spans="8:8" ht="19.5" customHeight="1">
      <c r="H338" s="1"/>
    </row>
    <row r="339" spans="8:8" ht="19.5" customHeight="1">
      <c r="H339" s="1"/>
    </row>
    <row r="340" spans="8:8" ht="19.5" customHeight="1">
      <c r="H340" s="1"/>
    </row>
    <row r="341" spans="8:8" ht="19.5" customHeight="1">
      <c r="H341" s="1"/>
    </row>
    <row r="342" spans="8:8" ht="19.5" customHeight="1">
      <c r="H342" s="1"/>
    </row>
    <row r="343" spans="8:8" ht="19.5" customHeight="1">
      <c r="H343" s="1"/>
    </row>
    <row r="344" spans="8:8" ht="19.5" customHeight="1">
      <c r="H344" s="1"/>
    </row>
    <row r="345" spans="8:8" ht="19.5" customHeight="1">
      <c r="H345" s="1"/>
    </row>
    <row r="346" spans="8:8" ht="19.5" customHeight="1">
      <c r="H346" s="1"/>
    </row>
    <row r="347" spans="8:8" ht="19.5" customHeight="1">
      <c r="H347" s="1"/>
    </row>
    <row r="348" spans="8:8" ht="19.5" customHeight="1">
      <c r="H348" s="1"/>
    </row>
    <row r="349" spans="8:8" ht="19.5" customHeight="1">
      <c r="H349" s="1"/>
    </row>
    <row r="350" spans="8:8" ht="19.5" customHeight="1">
      <c r="H350" s="1"/>
    </row>
    <row r="351" spans="8:8" ht="19.5" customHeight="1">
      <c r="H351" s="1"/>
    </row>
    <row r="352" spans="8:8" ht="19.5" customHeight="1">
      <c r="H352" s="1"/>
    </row>
    <row r="353" spans="8:8" ht="19.5" customHeight="1">
      <c r="H353" s="1"/>
    </row>
    <row r="354" spans="8:8" ht="19.5" customHeight="1">
      <c r="H354" s="1"/>
    </row>
    <row r="355" spans="8:8" ht="19.5" customHeight="1">
      <c r="H355" s="1"/>
    </row>
    <row r="356" spans="8:8" ht="19.5" customHeight="1">
      <c r="H356" s="1"/>
    </row>
    <row r="357" spans="8:8" ht="19.5" customHeight="1">
      <c r="H357" s="1"/>
    </row>
    <row r="358" spans="8:8" ht="19.5" customHeight="1">
      <c r="H358" s="1"/>
    </row>
    <row r="359" spans="8:8" ht="19.5" customHeight="1">
      <c r="H359" s="1"/>
    </row>
    <row r="360" spans="8:8" ht="19.5" customHeight="1">
      <c r="H360" s="1"/>
    </row>
    <row r="361" spans="8:8" ht="19.5" customHeight="1">
      <c r="H361" s="1"/>
    </row>
    <row r="362" spans="8:8" ht="19.5" customHeight="1">
      <c r="H362" s="1"/>
    </row>
    <row r="363" spans="8:8" ht="19.5" customHeight="1">
      <c r="H363" s="1"/>
    </row>
    <row r="364" spans="8:8" ht="19.5" customHeight="1">
      <c r="H364" s="1"/>
    </row>
    <row r="365" spans="8:8" ht="19.5" customHeight="1">
      <c r="H365" s="1"/>
    </row>
    <row r="366" spans="8:8" ht="19.5" customHeight="1">
      <c r="H366" s="1"/>
    </row>
    <row r="367" spans="8:8" ht="19.5" customHeight="1">
      <c r="H367" s="1"/>
    </row>
    <row r="368" spans="8:8" ht="19.5" customHeight="1">
      <c r="H368" s="1"/>
    </row>
    <row r="369" spans="8:8" ht="19.5" customHeight="1">
      <c r="H369" s="1"/>
    </row>
    <row r="370" spans="8:8" ht="19.5" customHeight="1">
      <c r="H370" s="1"/>
    </row>
    <row r="371" spans="8:8" ht="19.5" customHeight="1">
      <c r="H371" s="1"/>
    </row>
    <row r="372" spans="8:8" ht="19.5" customHeight="1">
      <c r="H372" s="1"/>
    </row>
    <row r="373" spans="8:8" ht="19.5" customHeight="1">
      <c r="H373" s="1"/>
    </row>
    <row r="374" spans="8:8" ht="19.5" customHeight="1">
      <c r="H374" s="1"/>
    </row>
    <row r="375" spans="8:8" ht="19.5" customHeight="1">
      <c r="H375" s="1"/>
    </row>
    <row r="376" spans="8:8" ht="19.5" customHeight="1">
      <c r="H376" s="1"/>
    </row>
    <row r="377" spans="8:8" ht="19.5" customHeight="1">
      <c r="H377" s="1"/>
    </row>
    <row r="378" spans="8:8" ht="19.5" customHeight="1">
      <c r="H378" s="1"/>
    </row>
    <row r="379" spans="8:8" ht="19.5" customHeight="1">
      <c r="H379" s="1"/>
    </row>
    <row r="380" spans="8:8" ht="19.5" customHeight="1">
      <c r="H380" s="1"/>
    </row>
    <row r="381" spans="8:8" ht="19.5" customHeight="1">
      <c r="H381" s="1"/>
    </row>
    <row r="382" spans="8:8" ht="19.5" customHeight="1">
      <c r="H382" s="1"/>
    </row>
    <row r="383" spans="8:8" ht="19.5" customHeight="1">
      <c r="H383" s="1"/>
    </row>
    <row r="384" spans="8:8" ht="19.5" customHeight="1">
      <c r="H384" s="1"/>
    </row>
    <row r="385" spans="8:8" ht="19.5" customHeight="1">
      <c r="H385" s="1"/>
    </row>
    <row r="386" spans="8:8" ht="19.5" customHeight="1">
      <c r="H386" s="1"/>
    </row>
    <row r="387" spans="8:8" ht="19.5" customHeight="1">
      <c r="H387" s="1"/>
    </row>
    <row r="388" spans="8:8" ht="19.5" customHeight="1">
      <c r="H388" s="1"/>
    </row>
    <row r="389" spans="8:8" ht="19.5" customHeight="1">
      <c r="H389" s="1"/>
    </row>
    <row r="390" spans="8:8" ht="19.5" customHeight="1">
      <c r="H390" s="1"/>
    </row>
    <row r="391" spans="8:8" ht="19.5" customHeight="1">
      <c r="H391" s="1"/>
    </row>
    <row r="392" spans="8:8" ht="19.5" customHeight="1">
      <c r="H392" s="1"/>
    </row>
    <row r="393" spans="8:8" ht="19.5" customHeight="1">
      <c r="H393" s="1"/>
    </row>
    <row r="394" spans="8:8" ht="19.5" customHeight="1">
      <c r="H394" s="1"/>
    </row>
    <row r="395" spans="8:8" ht="19.5" customHeight="1">
      <c r="H395" s="1"/>
    </row>
    <row r="396" spans="8:8" ht="19.5" customHeight="1">
      <c r="H396" s="1"/>
    </row>
    <row r="397" spans="8:8" ht="19.5" customHeight="1">
      <c r="H397" s="1"/>
    </row>
    <row r="398" spans="8:8" ht="19.5" customHeight="1">
      <c r="H398" s="1"/>
    </row>
    <row r="399" spans="8:8" ht="19.5" customHeight="1">
      <c r="H399" s="1"/>
    </row>
    <row r="400" spans="8:8" ht="19.5" customHeight="1">
      <c r="H400" s="1"/>
    </row>
    <row r="401" spans="8:8" ht="19.5" customHeight="1">
      <c r="H401" s="1"/>
    </row>
    <row r="402" spans="8:8" ht="19.5" customHeight="1">
      <c r="H402" s="1"/>
    </row>
    <row r="403" spans="8:8" ht="19.5" customHeight="1">
      <c r="H403" s="1"/>
    </row>
    <row r="404" spans="8:8" ht="19.5" customHeight="1">
      <c r="H404" s="1"/>
    </row>
    <row r="405" spans="8:8" ht="19.5" customHeight="1">
      <c r="H405" s="1"/>
    </row>
    <row r="406" spans="8:8" ht="19.5" customHeight="1">
      <c r="H406" s="1"/>
    </row>
    <row r="407" spans="8:8" ht="19.5" customHeight="1">
      <c r="H407" s="1"/>
    </row>
    <row r="408" spans="8:8" ht="19.5" customHeight="1">
      <c r="H408" s="1"/>
    </row>
    <row r="409" spans="8:8" ht="19.5" customHeight="1">
      <c r="H409" s="1"/>
    </row>
    <row r="410" spans="8:8" ht="19.5" customHeight="1">
      <c r="H410" s="1"/>
    </row>
    <row r="411" spans="8:8" ht="19.5" customHeight="1">
      <c r="H411" s="1"/>
    </row>
    <row r="412" spans="8:8" ht="19.5" customHeight="1">
      <c r="H412" s="1"/>
    </row>
    <row r="413" spans="8:8" ht="19.5" customHeight="1">
      <c r="H413" s="1"/>
    </row>
    <row r="414" spans="8:8" ht="19.5" customHeight="1">
      <c r="H414" s="1"/>
    </row>
    <row r="415" spans="8:8" ht="19.5" customHeight="1">
      <c r="H415" s="1"/>
    </row>
    <row r="416" spans="8:8" ht="19.5" customHeight="1">
      <c r="H416" s="1"/>
    </row>
    <row r="417" spans="8:8" ht="19.5" customHeight="1">
      <c r="H417" s="1"/>
    </row>
    <row r="418" spans="8:8" ht="19.5" customHeight="1">
      <c r="H418" s="1"/>
    </row>
    <row r="419" spans="8:8" ht="19.5" customHeight="1">
      <c r="H419" s="1"/>
    </row>
    <row r="420" spans="8:8" ht="19.5" customHeight="1">
      <c r="H420" s="1"/>
    </row>
    <row r="421" spans="8:8" ht="19.5" customHeight="1">
      <c r="H421" s="1"/>
    </row>
    <row r="422" spans="8:8" ht="19.5" customHeight="1">
      <c r="H422" s="1"/>
    </row>
    <row r="423" spans="8:8" ht="19.5" customHeight="1">
      <c r="H423" s="1"/>
    </row>
    <row r="424" spans="8:8" ht="19.5" customHeight="1">
      <c r="H424" s="1"/>
    </row>
    <row r="425" spans="8:8" ht="19.5" customHeight="1">
      <c r="H425" s="1"/>
    </row>
    <row r="426" spans="8:8" ht="19.5" customHeight="1">
      <c r="H426" s="1"/>
    </row>
    <row r="427" spans="8:8" ht="19.5" customHeight="1">
      <c r="H427" s="1"/>
    </row>
    <row r="428" spans="8:8" ht="19.5" customHeight="1">
      <c r="H428" s="1"/>
    </row>
    <row r="429" spans="8:8" ht="19.5" customHeight="1">
      <c r="H429" s="1"/>
    </row>
    <row r="430" spans="8:8" ht="19.5" customHeight="1">
      <c r="H430" s="1"/>
    </row>
    <row r="431" spans="8:8" ht="19.5" customHeight="1">
      <c r="H431" s="1"/>
    </row>
    <row r="432" spans="8:8" ht="19.5" customHeight="1">
      <c r="H432" s="1"/>
    </row>
    <row r="433" spans="8:8" ht="19.5" customHeight="1">
      <c r="H433" s="1"/>
    </row>
    <row r="434" spans="8:8" ht="19.5" customHeight="1">
      <c r="H434" s="1"/>
    </row>
    <row r="435" spans="8:8" ht="19.5" customHeight="1">
      <c r="H435" s="1"/>
    </row>
    <row r="436" spans="8:8" ht="19.5" customHeight="1">
      <c r="H436" s="1"/>
    </row>
    <row r="437" spans="8:8" ht="19.5" customHeight="1">
      <c r="H437" s="1"/>
    </row>
    <row r="438" spans="8:8" ht="19.5" customHeight="1">
      <c r="H438" s="1"/>
    </row>
    <row r="439" spans="8:8" ht="19.5" customHeight="1">
      <c r="H439" s="1"/>
    </row>
    <row r="440" spans="8:8" ht="19.5" customHeight="1"/>
    <row r="441" spans="8:8" ht="19.5" customHeight="1"/>
    <row r="442" spans="8:8" ht="19.5" customHeight="1"/>
    <row r="443" spans="8:8" ht="19.5" customHeight="1"/>
    <row r="444" spans="8:8" ht="19.5" customHeight="1"/>
    <row r="445" spans="8:8" ht="19.5" customHeight="1"/>
    <row r="446" spans="8:8" ht="19.5" customHeight="1"/>
    <row r="447" spans="8:8" ht="19.5" customHeight="1"/>
    <row r="448" spans="8:8" ht="19.5" customHeight="1"/>
    <row r="449" ht="19.5" customHeight="1"/>
    <row r="450" ht="19.5" customHeight="1"/>
    <row r="451" ht="19.5" customHeight="1"/>
    <row r="452" ht="19.5" customHeight="1"/>
    <row r="453" ht="19.5" customHeight="1"/>
    <row r="454" ht="19.5" customHeight="1"/>
    <row r="455" ht="19.5" customHeight="1"/>
    <row r="456" ht="19.5" customHeight="1"/>
    <row r="457" ht="19.5" customHeight="1"/>
    <row r="458" ht="19.5" customHeight="1"/>
    <row r="459" ht="19.5" customHeight="1"/>
    <row r="460" ht="19.5" customHeight="1"/>
    <row r="461" ht="19.5" customHeight="1"/>
    <row r="462" ht="19.5" customHeight="1"/>
    <row r="463" ht="19.5" customHeight="1"/>
    <row r="464" ht="19.5" customHeight="1"/>
    <row r="465" ht="19.5" customHeight="1"/>
    <row r="466" ht="19.5" customHeight="1"/>
    <row r="467" ht="19.5" customHeight="1"/>
    <row r="468" ht="19.5" customHeight="1"/>
    <row r="469" ht="19.5" customHeight="1"/>
    <row r="470" ht="19.5" customHeight="1"/>
    <row r="471" ht="19.5" customHeight="1"/>
    <row r="472" ht="19.5" customHeight="1"/>
    <row r="473" ht="19.5" customHeight="1"/>
    <row r="474" ht="19.5" customHeight="1"/>
    <row r="475" ht="19.5" customHeight="1"/>
    <row r="476" ht="19.5" customHeight="1"/>
    <row r="477" ht="19.5" customHeight="1"/>
    <row r="478" ht="19.5" customHeight="1"/>
    <row r="479" ht="19.5" customHeight="1"/>
    <row r="480" ht="19.5" customHeight="1"/>
    <row r="481" ht="19.5" customHeight="1"/>
    <row r="482" ht="19.5" customHeight="1"/>
    <row r="483" ht="19.5" customHeight="1"/>
    <row r="484" ht="19.5" customHeight="1"/>
    <row r="485" ht="19.5" customHeight="1"/>
    <row r="486" ht="19.5" customHeight="1"/>
    <row r="487" ht="19.5" customHeight="1"/>
    <row r="488" ht="19.5" customHeight="1"/>
    <row r="489" ht="19.5" customHeight="1"/>
    <row r="490" ht="19.5" customHeight="1"/>
    <row r="491" ht="19.5" customHeight="1"/>
    <row r="492" ht="19.5" customHeight="1"/>
    <row r="493" ht="19.5" customHeight="1"/>
    <row r="494" ht="19.5" customHeight="1"/>
    <row r="495" ht="19.5" customHeight="1"/>
    <row r="496" ht="19.5" customHeight="1"/>
    <row r="497" ht="19.5" customHeight="1"/>
    <row r="498" ht="19.5" customHeight="1"/>
    <row r="499" ht="19.5" customHeight="1"/>
    <row r="500" ht="19.5" customHeight="1"/>
    <row r="501" ht="19.5" customHeight="1"/>
    <row r="502" ht="19.5" customHeight="1"/>
    <row r="503" ht="19.5" customHeight="1"/>
    <row r="504" ht="19.5" customHeight="1"/>
    <row r="505" ht="19.5" customHeight="1"/>
    <row r="506" ht="19.5" customHeight="1"/>
    <row r="507" ht="19.5" customHeight="1"/>
    <row r="508" ht="19.5" customHeight="1"/>
    <row r="509" ht="19.5" customHeight="1"/>
    <row r="510" ht="19.5" customHeight="1"/>
    <row r="511" ht="19.5" customHeight="1"/>
    <row r="512" ht="19.5" customHeight="1"/>
    <row r="513" ht="19.5" customHeight="1"/>
    <row r="514" ht="19.5" customHeight="1"/>
    <row r="515" ht="19.5" customHeight="1"/>
    <row r="516" ht="19.5" customHeight="1"/>
    <row r="517" ht="19.5" customHeight="1"/>
    <row r="518" ht="19.5" customHeight="1"/>
    <row r="519" ht="19.5" customHeight="1"/>
    <row r="520" ht="19.5" customHeight="1"/>
    <row r="521" ht="19.5" customHeight="1"/>
    <row r="522" ht="19.5" customHeight="1"/>
    <row r="523" ht="19.5" customHeight="1"/>
    <row r="524" ht="19.5" customHeight="1"/>
    <row r="525" ht="19.5" customHeight="1"/>
    <row r="526" ht="19.5" customHeight="1"/>
    <row r="527" ht="19.5" customHeight="1"/>
    <row r="528" ht="19.5" customHeight="1"/>
    <row r="529" ht="19.5" customHeight="1"/>
    <row r="530" ht="19.5" customHeight="1"/>
    <row r="531" ht="19.5" customHeight="1"/>
    <row r="532" ht="19.5" customHeight="1"/>
    <row r="533" ht="19.5" customHeight="1"/>
    <row r="534" ht="19.5" customHeight="1"/>
    <row r="535" ht="19.5" customHeight="1"/>
    <row r="536" ht="19.5" customHeight="1"/>
    <row r="537" ht="19.5" customHeight="1"/>
    <row r="538" ht="19.5" customHeight="1"/>
    <row r="539" ht="19.5" customHeight="1"/>
    <row r="540" ht="19.5" customHeight="1"/>
    <row r="541" ht="19.5" customHeight="1"/>
    <row r="542" ht="19.5" customHeight="1"/>
    <row r="543" ht="19.5" customHeight="1"/>
    <row r="544" ht="19.5" customHeight="1"/>
    <row r="545" ht="19.5" customHeight="1"/>
    <row r="546" ht="19.5" customHeight="1"/>
    <row r="547" ht="19.5" customHeight="1"/>
    <row r="548" ht="19.5" customHeight="1"/>
    <row r="549" ht="19.5" customHeight="1"/>
    <row r="550" ht="19.5" customHeight="1"/>
    <row r="551" ht="19.5" customHeight="1"/>
    <row r="552" ht="19.5" customHeight="1"/>
    <row r="553" ht="19.5" customHeight="1"/>
    <row r="554" ht="19.5" customHeight="1"/>
    <row r="555" ht="19.5" customHeight="1"/>
    <row r="556" ht="19.5" customHeight="1"/>
    <row r="557" ht="19.5" customHeight="1"/>
    <row r="558" ht="19.5" customHeight="1"/>
    <row r="559" ht="19.5" customHeight="1"/>
    <row r="560" ht="19.5" customHeight="1"/>
    <row r="561" ht="19.5" customHeight="1"/>
    <row r="562" ht="19.5" customHeight="1"/>
    <row r="563" ht="19.5" customHeight="1"/>
    <row r="564" ht="19.5" customHeight="1"/>
    <row r="565" ht="19.5" customHeight="1"/>
    <row r="566" ht="19.5" customHeight="1"/>
  </sheetData>
  <sheetProtection algorithmName="SHA-512" hashValue="J3Y8am6Bru/v/WkxKZPFmutrqOeZOABldwcy5FX8JR9J9T7XJiPmrnYTpqJ+2Zs/2Qa5MmKaZoMViJ+EUSB6fw==" saltValue="WDNnXCkh4HRsMIq3/rTrXg==" spinCount="100000" sheet="1" objects="1" scenarios="1" selectLockedCells="1"/>
  <mergeCells count="6">
    <mergeCell ref="M1:M2"/>
    <mergeCell ref="A1:A2"/>
    <mergeCell ref="B1:B2"/>
    <mergeCell ref="D1:D2"/>
    <mergeCell ref="E1:H1"/>
    <mergeCell ref="I1:L1"/>
  </mergeCells>
  <phoneticPr fontId="4"/>
  <printOptions horizontalCentered="1" gridLines="1"/>
  <pageMargins left="0.31496062992125984" right="0.31496062992125984" top="0.94488188976377963" bottom="0.31496062992125984" header="0.31496062992125984" footer="0.11811023622047245"/>
  <pageSetup paperSize="9" scale="95" firstPageNumber="6" orientation="landscape" blackAndWhite="1" useFirstPageNumber="1" r:id="rId1"/>
  <headerFooter>
    <oddFooter>&amp;C株式会社　川島隆太郎建築事務所&amp;RNo.&amp;P</oddFooter>
  </headerFooter>
  <rowBreaks count="9" manualBreakCount="9">
    <brk id="27" max="16383" man="1"/>
    <brk id="54" max="16383" man="1"/>
    <brk id="81" max="16383" man="1"/>
    <brk id="108" max="16383" man="1"/>
    <brk id="135" max="16383" man="1"/>
    <brk id="162" max="16383" man="1"/>
    <brk id="189" max="16383" man="1"/>
    <brk id="216" max="16383" man="1"/>
    <brk id="24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71013-EE5A-42D3-AAE8-ACEF7BE9D006}">
  <sheetPr>
    <tabColor rgb="FF92D050"/>
  </sheetPr>
  <dimension ref="A1:O845"/>
  <sheetViews>
    <sheetView view="pageBreakPreview" topLeftCell="A15" zoomScaleNormal="100" zoomScaleSheetLayoutView="100" workbookViewId="0">
      <selection activeCell="I10" sqref="I10"/>
    </sheetView>
  </sheetViews>
  <sheetFormatPr defaultColWidth="10.33203125" defaultRowHeight="19.5" customHeight="1" outlineLevelCol="1"/>
  <cols>
    <col min="1" max="1" width="5.33203125" style="248" customWidth="1"/>
    <col min="2" max="2" width="29.33203125" style="245" customWidth="1"/>
    <col min="3" max="3" width="6.6640625" style="246" customWidth="1"/>
    <col min="4" max="4" width="33.6640625" style="243" customWidth="1"/>
    <col min="5" max="6" width="6.44140625" style="248" customWidth="1"/>
    <col min="7" max="7" width="9.88671875" style="249" customWidth="1"/>
    <col min="8" max="8" width="14.44140625" style="250" customWidth="1"/>
    <col min="9" max="9" width="15.109375" style="250" customWidth="1"/>
    <col min="10" max="10" width="9.88671875" style="251" customWidth="1"/>
    <col min="11" max="11" width="9.88671875" style="252" customWidth="1" outlineLevel="1"/>
    <col min="12" max="12" width="14.44140625" style="250" customWidth="1" outlineLevel="1"/>
    <col min="13" max="13" width="15.109375" style="250" customWidth="1" outlineLevel="1"/>
    <col min="14" max="14" width="10.88671875" style="250" customWidth="1" outlineLevel="1"/>
    <col min="15" max="15" width="14.5546875" style="248" customWidth="1" outlineLevel="1"/>
    <col min="16" max="16384" width="10.33203125" style="248"/>
  </cols>
  <sheetData>
    <row r="1" spans="1:15" s="174" customFormat="1" ht="24" customHeight="1">
      <c r="A1" s="875"/>
      <c r="B1" s="877" t="s">
        <v>140</v>
      </c>
      <c r="C1" s="880"/>
      <c r="D1" s="872" t="s">
        <v>141</v>
      </c>
      <c r="E1" s="872"/>
      <c r="F1" s="872" t="s">
        <v>10</v>
      </c>
      <c r="G1" s="871" t="s">
        <v>11</v>
      </c>
      <c r="H1" s="871"/>
      <c r="I1" s="871"/>
      <c r="J1" s="173"/>
      <c r="K1" s="871" t="s">
        <v>12</v>
      </c>
      <c r="L1" s="871"/>
      <c r="M1" s="871"/>
      <c r="N1" s="872"/>
      <c r="O1" s="873" t="s">
        <v>13</v>
      </c>
    </row>
    <row r="2" spans="1:15" s="174" customFormat="1" ht="24" customHeight="1">
      <c r="A2" s="876"/>
      <c r="B2" s="878"/>
      <c r="C2" s="878"/>
      <c r="D2" s="879"/>
      <c r="E2" s="879"/>
      <c r="F2" s="879"/>
      <c r="G2" s="175" t="s">
        <v>173</v>
      </c>
      <c r="H2" s="176" t="s">
        <v>174</v>
      </c>
      <c r="I2" s="176" t="s">
        <v>175</v>
      </c>
      <c r="J2" s="176" t="s">
        <v>176</v>
      </c>
      <c r="K2" s="177" t="s">
        <v>173</v>
      </c>
      <c r="L2" s="176" t="s">
        <v>174</v>
      </c>
      <c r="M2" s="176" t="s">
        <v>175</v>
      </c>
      <c r="N2" s="176" t="s">
        <v>176</v>
      </c>
      <c r="O2" s="874"/>
    </row>
    <row r="3" spans="1:15" s="174" customFormat="1" ht="24" customHeight="1">
      <c r="A3" s="178" t="s">
        <v>177</v>
      </c>
      <c r="B3" s="179" t="s">
        <v>178</v>
      </c>
      <c r="C3" s="180"/>
      <c r="D3" s="181"/>
      <c r="E3" s="180"/>
      <c r="F3" s="180"/>
      <c r="G3" s="182"/>
      <c r="H3" s="183"/>
      <c r="I3" s="183"/>
      <c r="J3" s="184"/>
      <c r="K3" s="185"/>
      <c r="L3" s="183"/>
      <c r="M3" s="183"/>
      <c r="N3" s="183"/>
      <c r="O3" s="186"/>
    </row>
    <row r="4" spans="1:15" s="174" customFormat="1" ht="24" customHeight="1">
      <c r="A4" s="187"/>
      <c r="B4" s="188"/>
      <c r="C4" s="189"/>
      <c r="D4" s="190"/>
      <c r="E4" s="189"/>
      <c r="F4" s="189"/>
      <c r="G4" s="191"/>
      <c r="H4" s="192"/>
      <c r="I4" s="192"/>
      <c r="J4" s="193"/>
      <c r="K4" s="194"/>
      <c r="L4" s="192"/>
      <c r="M4" s="192"/>
      <c r="N4" s="192"/>
      <c r="O4" s="195"/>
    </row>
    <row r="5" spans="1:15" s="174" customFormat="1" ht="24" customHeight="1">
      <c r="A5" s="196"/>
      <c r="B5" s="197"/>
      <c r="C5" s="198"/>
      <c r="D5" s="199"/>
      <c r="E5" s="200"/>
      <c r="F5" s="201"/>
      <c r="G5" s="202"/>
      <c r="H5" s="190"/>
      <c r="I5" s="203"/>
      <c r="J5" s="204"/>
      <c r="K5" s="194"/>
      <c r="L5" s="192"/>
      <c r="M5" s="192"/>
      <c r="N5" s="192"/>
      <c r="O5" s="195"/>
    </row>
    <row r="6" spans="1:15" s="174" customFormat="1" ht="24" customHeight="1">
      <c r="A6" s="205" t="s">
        <v>179</v>
      </c>
      <c r="B6" s="197" t="s">
        <v>180</v>
      </c>
      <c r="C6" s="198" t="s">
        <v>181</v>
      </c>
      <c r="D6" s="206" t="s">
        <v>182</v>
      </c>
      <c r="E6" s="189"/>
      <c r="F6" s="198" t="s">
        <v>18</v>
      </c>
      <c r="G6" s="211">
        <v>1</v>
      </c>
      <c r="H6" s="192"/>
      <c r="I6" s="192">
        <f>ⅡA棟電気内訳!I7</f>
        <v>0</v>
      </c>
      <c r="J6" s="193"/>
      <c r="K6" s="194"/>
      <c r="L6" s="192"/>
      <c r="M6" s="192"/>
      <c r="N6" s="192"/>
      <c r="O6" s="207"/>
    </row>
    <row r="7" spans="1:15" s="174" customFormat="1" ht="24" customHeight="1">
      <c r="A7" s="205" t="s">
        <v>127</v>
      </c>
      <c r="B7" s="197" t="s">
        <v>180</v>
      </c>
      <c r="C7" s="198" t="s">
        <v>181</v>
      </c>
      <c r="D7" s="206" t="s">
        <v>183</v>
      </c>
      <c r="E7" s="200"/>
      <c r="F7" s="198" t="s">
        <v>18</v>
      </c>
      <c r="G7" s="211">
        <v>1</v>
      </c>
      <c r="H7" s="192"/>
      <c r="I7" s="192">
        <f>ⅡA棟電気内訳!I8</f>
        <v>0</v>
      </c>
      <c r="J7" s="193"/>
      <c r="K7" s="194"/>
      <c r="L7" s="192"/>
      <c r="M7" s="192"/>
      <c r="N7" s="192"/>
      <c r="O7" s="208"/>
    </row>
    <row r="8" spans="1:15" s="174" customFormat="1" ht="24" customHeight="1">
      <c r="A8" s="205" t="s">
        <v>129</v>
      </c>
      <c r="B8" s="197" t="s">
        <v>184</v>
      </c>
      <c r="C8" s="198" t="s">
        <v>181</v>
      </c>
      <c r="D8" s="206"/>
      <c r="E8" s="200"/>
      <c r="F8" s="198" t="s">
        <v>18</v>
      </c>
      <c r="G8" s="211">
        <v>1</v>
      </c>
      <c r="H8" s="192"/>
      <c r="I8" s="192">
        <f>ⅡA棟電気内訳!I9</f>
        <v>0</v>
      </c>
      <c r="J8" s="193"/>
      <c r="K8" s="194"/>
      <c r="L8" s="192"/>
      <c r="M8" s="209"/>
      <c r="N8" s="192"/>
      <c r="O8" s="208"/>
    </row>
    <row r="9" spans="1:15" s="174" customFormat="1" ht="24" customHeight="1">
      <c r="A9" s="205" t="s">
        <v>185</v>
      </c>
      <c r="B9" s="197" t="s">
        <v>186</v>
      </c>
      <c r="C9" s="198" t="s">
        <v>181</v>
      </c>
      <c r="D9" s="206"/>
      <c r="E9" s="200"/>
      <c r="F9" s="198" t="s">
        <v>18</v>
      </c>
      <c r="G9" s="211">
        <v>1</v>
      </c>
      <c r="H9" s="192"/>
      <c r="I9" s="192">
        <f>ⅡA棟電気内訳!I10</f>
        <v>0</v>
      </c>
      <c r="J9" s="193"/>
      <c r="K9" s="194"/>
      <c r="L9" s="192"/>
      <c r="M9" s="209"/>
      <c r="N9" s="192"/>
      <c r="O9" s="208"/>
    </row>
    <row r="10" spans="1:15" s="174" customFormat="1" ht="24" customHeight="1">
      <c r="A10" s="205" t="s">
        <v>133</v>
      </c>
      <c r="B10" s="197" t="s">
        <v>180</v>
      </c>
      <c r="C10" s="210" t="s">
        <v>187</v>
      </c>
      <c r="D10" s="206" t="s">
        <v>182</v>
      </c>
      <c r="E10" s="189"/>
      <c r="F10" s="198" t="s">
        <v>18</v>
      </c>
      <c r="G10" s="211">
        <v>1</v>
      </c>
      <c r="H10" s="192"/>
      <c r="I10" s="192">
        <f>ⅡB棟電気内訳!I7</f>
        <v>0</v>
      </c>
      <c r="J10" s="193"/>
      <c r="K10" s="194"/>
      <c r="L10" s="192"/>
      <c r="M10" s="212"/>
      <c r="N10" s="192"/>
      <c r="O10" s="208"/>
    </row>
    <row r="11" spans="1:15" s="174" customFormat="1" ht="24" customHeight="1">
      <c r="A11" s="205" t="s">
        <v>135</v>
      </c>
      <c r="B11" s="197" t="s">
        <v>180</v>
      </c>
      <c r="C11" s="210" t="s">
        <v>187</v>
      </c>
      <c r="D11" s="206" t="s">
        <v>183</v>
      </c>
      <c r="E11" s="200"/>
      <c r="F11" s="198" t="s">
        <v>18</v>
      </c>
      <c r="G11" s="211">
        <v>1</v>
      </c>
      <c r="H11" s="192"/>
      <c r="I11" s="192">
        <f>ⅡB棟電気内訳!I8</f>
        <v>0</v>
      </c>
      <c r="J11" s="204"/>
      <c r="K11" s="194"/>
      <c r="L11" s="192"/>
      <c r="M11" s="192"/>
      <c r="N11" s="192"/>
      <c r="O11" s="208"/>
    </row>
    <row r="12" spans="1:15" s="174" customFormat="1" ht="24" customHeight="1">
      <c r="A12" s="205" t="s">
        <v>137</v>
      </c>
      <c r="B12" s="206" t="s">
        <v>184</v>
      </c>
      <c r="C12" s="210" t="s">
        <v>187</v>
      </c>
      <c r="D12" s="206"/>
      <c r="E12" s="189"/>
      <c r="F12" s="198" t="s">
        <v>18</v>
      </c>
      <c r="G12" s="211">
        <v>1</v>
      </c>
      <c r="H12" s="192"/>
      <c r="I12" s="192">
        <f>ⅡB棟電気内訳!I9</f>
        <v>0</v>
      </c>
      <c r="J12" s="204"/>
      <c r="K12" s="194"/>
      <c r="L12" s="192"/>
      <c r="M12" s="192"/>
      <c r="N12" s="192"/>
      <c r="O12" s="208"/>
    </row>
    <row r="13" spans="1:15" s="174" customFormat="1" ht="24" customHeight="1">
      <c r="A13" s="187" t="s">
        <v>188</v>
      </c>
      <c r="B13" s="206" t="s">
        <v>186</v>
      </c>
      <c r="C13" s="210" t="s">
        <v>187</v>
      </c>
      <c r="D13" s="206"/>
      <c r="E13" s="189"/>
      <c r="F13" s="198" t="s">
        <v>18</v>
      </c>
      <c r="G13" s="211">
        <v>1</v>
      </c>
      <c r="H13" s="192"/>
      <c r="I13" s="192">
        <f>ⅡB棟電気内訳!I10</f>
        <v>0</v>
      </c>
      <c r="J13" s="193"/>
      <c r="K13" s="194"/>
      <c r="L13" s="192"/>
      <c r="M13" s="192"/>
      <c r="N13" s="192"/>
      <c r="O13" s="208"/>
    </row>
    <row r="14" spans="1:15" s="174" customFormat="1" ht="24" customHeight="1">
      <c r="A14" s="187" t="s">
        <v>189</v>
      </c>
      <c r="B14" s="206" t="s">
        <v>190</v>
      </c>
      <c r="C14" s="210" t="s">
        <v>191</v>
      </c>
      <c r="D14" s="206" t="s">
        <v>182</v>
      </c>
      <c r="E14" s="189"/>
      <c r="F14" s="198" t="s">
        <v>18</v>
      </c>
      <c r="G14" s="211">
        <v>1</v>
      </c>
      <c r="H14" s="192"/>
      <c r="I14" s="192">
        <f>Ⅱ受変電内訳!I7</f>
        <v>0</v>
      </c>
      <c r="J14" s="193"/>
      <c r="K14" s="194"/>
      <c r="L14" s="192"/>
      <c r="M14" s="192"/>
      <c r="N14" s="192"/>
      <c r="O14" s="208"/>
    </row>
    <row r="15" spans="1:15" s="174" customFormat="1" ht="24" customHeight="1">
      <c r="A15" s="187" t="s">
        <v>192</v>
      </c>
      <c r="B15" s="206" t="s">
        <v>190</v>
      </c>
      <c r="C15" s="210" t="s">
        <v>191</v>
      </c>
      <c r="D15" s="206" t="s">
        <v>183</v>
      </c>
      <c r="E15" s="189"/>
      <c r="F15" s="198" t="s">
        <v>18</v>
      </c>
      <c r="G15" s="211">
        <v>1</v>
      </c>
      <c r="H15" s="192"/>
      <c r="I15" s="192">
        <f>Ⅱ受変電内訳!I8</f>
        <v>0</v>
      </c>
      <c r="J15" s="193"/>
      <c r="K15" s="194"/>
      <c r="L15" s="192"/>
      <c r="M15" s="192"/>
      <c r="N15" s="192"/>
      <c r="O15" s="208"/>
    </row>
    <row r="16" spans="1:15" s="174" customFormat="1" ht="24" customHeight="1">
      <c r="A16" s="187" t="s">
        <v>193</v>
      </c>
      <c r="B16" s="206" t="s">
        <v>184</v>
      </c>
      <c r="C16" s="210" t="s">
        <v>191</v>
      </c>
      <c r="D16" s="206"/>
      <c r="E16" s="189"/>
      <c r="F16" s="198" t="s">
        <v>18</v>
      </c>
      <c r="G16" s="211">
        <v>1</v>
      </c>
      <c r="H16" s="192"/>
      <c r="I16" s="192">
        <f>Ⅱ受変電内訳!I9</f>
        <v>0</v>
      </c>
      <c r="J16" s="193"/>
      <c r="K16" s="194"/>
      <c r="L16" s="192"/>
      <c r="M16" s="192"/>
      <c r="N16" s="192"/>
      <c r="O16" s="208"/>
    </row>
    <row r="17" spans="1:15" s="174" customFormat="1" ht="24" customHeight="1">
      <c r="A17" s="187" t="s">
        <v>194</v>
      </c>
      <c r="B17" s="206" t="s">
        <v>186</v>
      </c>
      <c r="C17" s="210" t="s">
        <v>191</v>
      </c>
      <c r="D17" s="206"/>
      <c r="E17" s="189"/>
      <c r="F17" s="198" t="s">
        <v>18</v>
      </c>
      <c r="G17" s="211">
        <v>1</v>
      </c>
      <c r="H17" s="192"/>
      <c r="I17" s="192">
        <f>Ⅱ受変電内訳!I10</f>
        <v>0</v>
      </c>
      <c r="J17" s="193"/>
      <c r="K17" s="194"/>
      <c r="L17" s="192"/>
      <c r="M17" s="192"/>
      <c r="N17" s="192"/>
      <c r="O17" s="208"/>
    </row>
    <row r="18" spans="1:15" s="174" customFormat="1" ht="24" customHeight="1">
      <c r="A18" s="213" t="s">
        <v>195</v>
      </c>
      <c r="B18" s="214" t="s">
        <v>196</v>
      </c>
      <c r="C18" s="215"/>
      <c r="D18" s="214" t="s">
        <v>197</v>
      </c>
      <c r="E18" s="216"/>
      <c r="F18" s="217" t="s">
        <v>18</v>
      </c>
      <c r="G18" s="218">
        <v>1</v>
      </c>
      <c r="H18" s="219"/>
      <c r="I18" s="219">
        <f>ⅡA棟電気内訳!I24</f>
        <v>0</v>
      </c>
      <c r="J18" s="193"/>
      <c r="K18" s="194"/>
      <c r="L18" s="192"/>
      <c r="M18" s="192"/>
      <c r="N18" s="192"/>
      <c r="O18" s="208"/>
    </row>
    <row r="19" spans="1:15" s="174" customFormat="1" ht="24" customHeight="1">
      <c r="A19" s="187"/>
      <c r="B19" s="188"/>
      <c r="C19" s="189"/>
      <c r="D19" s="190"/>
      <c r="E19" s="189"/>
      <c r="F19" s="189"/>
      <c r="G19" s="191"/>
      <c r="H19" s="192"/>
      <c r="I19" s="192"/>
      <c r="J19" s="193"/>
      <c r="K19" s="194"/>
      <c r="L19" s="192"/>
      <c r="M19" s="192"/>
      <c r="N19" s="192"/>
      <c r="O19" s="195"/>
    </row>
    <row r="20" spans="1:15" s="229" customFormat="1" ht="24" customHeight="1">
      <c r="A20" s="220"/>
      <c r="B20" s="221" t="s">
        <v>198</v>
      </c>
      <c r="C20" s="221"/>
      <c r="D20" s="221" t="s">
        <v>199</v>
      </c>
      <c r="E20" s="222"/>
      <c r="F20" s="222" t="s">
        <v>18</v>
      </c>
      <c r="G20" s="223">
        <v>1</v>
      </c>
      <c r="H20" s="224"/>
      <c r="I20" s="225">
        <f>SUM(I6:I17)</f>
        <v>0</v>
      </c>
      <c r="J20" s="226"/>
      <c r="K20" s="227"/>
      <c r="L20" s="224"/>
      <c r="M20" s="225"/>
      <c r="N20" s="222"/>
      <c r="O20" s="228"/>
    </row>
    <row r="21" spans="1:15" s="229" customFormat="1" ht="24" customHeight="1">
      <c r="A21" s="220"/>
      <c r="B21" s="221"/>
      <c r="C21" s="221"/>
      <c r="D21" s="221"/>
      <c r="E21" s="222"/>
      <c r="F21" s="222"/>
      <c r="G21" s="223"/>
      <c r="H21" s="224"/>
      <c r="I21" s="225"/>
      <c r="J21" s="226"/>
      <c r="K21" s="227"/>
      <c r="L21" s="224"/>
      <c r="M21" s="225"/>
      <c r="N21" s="222"/>
      <c r="O21" s="228"/>
    </row>
    <row r="22" spans="1:15" s="229" customFormat="1" ht="24" customHeight="1">
      <c r="A22" s="220"/>
      <c r="B22" s="221"/>
      <c r="C22" s="221"/>
      <c r="D22" s="221"/>
      <c r="E22" s="222"/>
      <c r="F22" s="222"/>
      <c r="G22" s="223"/>
      <c r="H22" s="224"/>
      <c r="I22" s="225"/>
      <c r="J22" s="226"/>
      <c r="K22" s="227"/>
      <c r="L22" s="224"/>
      <c r="M22" s="225"/>
      <c r="N22" s="222"/>
      <c r="O22" s="228"/>
    </row>
    <row r="23" spans="1:15" s="229" customFormat="1" ht="24" customHeight="1">
      <c r="A23" s="220"/>
      <c r="B23" s="230" t="s">
        <v>196</v>
      </c>
      <c r="C23" s="230"/>
      <c r="D23" s="230" t="s">
        <v>200</v>
      </c>
      <c r="E23" s="231"/>
      <c r="F23" s="231" t="s">
        <v>18</v>
      </c>
      <c r="G23" s="232">
        <v>1</v>
      </c>
      <c r="H23" s="233"/>
      <c r="I23" s="234">
        <f>I18</f>
        <v>0</v>
      </c>
      <c r="J23" s="222"/>
      <c r="K23" s="227"/>
      <c r="L23" s="224"/>
      <c r="M23" s="225"/>
      <c r="N23" s="222"/>
      <c r="O23" s="228"/>
    </row>
    <row r="24" spans="1:15" s="229" customFormat="1" ht="24" customHeight="1">
      <c r="A24" s="220"/>
      <c r="B24" s="221" t="s">
        <v>201</v>
      </c>
      <c r="C24" s="221"/>
      <c r="D24" s="221"/>
      <c r="E24" s="222"/>
      <c r="F24" s="222"/>
      <c r="G24" s="223"/>
      <c r="H24" s="224"/>
      <c r="I24" s="225">
        <f>SUM(I20:I23)</f>
        <v>0</v>
      </c>
      <c r="J24" s="222"/>
      <c r="K24" s="227"/>
      <c r="L24" s="224"/>
      <c r="M24" s="225"/>
      <c r="N24" s="222"/>
      <c r="O24" s="228"/>
    </row>
    <row r="25" spans="1:15" s="229" customFormat="1" ht="24" customHeight="1">
      <c r="A25" s="220"/>
      <c r="B25" s="221"/>
      <c r="C25" s="221"/>
      <c r="D25" s="221"/>
      <c r="E25" s="222"/>
      <c r="F25" s="222"/>
      <c r="G25" s="223"/>
      <c r="H25" s="224"/>
      <c r="I25" s="225"/>
      <c r="J25" s="222"/>
      <c r="K25" s="227"/>
      <c r="L25" s="224"/>
      <c r="M25" s="225"/>
      <c r="N25" s="222"/>
      <c r="O25" s="228"/>
    </row>
    <row r="26" spans="1:15" s="229" customFormat="1" ht="24" customHeight="1">
      <c r="A26" s="220"/>
      <c r="B26" s="230" t="s">
        <v>120</v>
      </c>
      <c r="C26" s="230"/>
      <c r="D26" s="230"/>
      <c r="E26" s="231"/>
      <c r="F26" s="231" t="s">
        <v>18</v>
      </c>
      <c r="G26" s="232">
        <v>1</v>
      </c>
      <c r="H26" s="233"/>
      <c r="I26" s="234">
        <f>ⅡA棟電気内訳!I125</f>
        <v>0</v>
      </c>
      <c r="J26" s="222"/>
      <c r="K26" s="227"/>
      <c r="L26" s="224"/>
      <c r="M26" s="225"/>
      <c r="N26" s="222"/>
      <c r="O26" s="228"/>
    </row>
    <row r="27" spans="1:15" s="229" customFormat="1" ht="24" customHeight="1">
      <c r="A27" s="220"/>
      <c r="B27" s="221" t="s">
        <v>146</v>
      </c>
      <c r="C27" s="221"/>
      <c r="D27" s="221"/>
      <c r="E27" s="222"/>
      <c r="F27" s="223"/>
      <c r="G27" s="224"/>
      <c r="H27" s="224"/>
      <c r="I27" s="225">
        <f>I24+I26</f>
        <v>0</v>
      </c>
      <c r="J27" s="222"/>
      <c r="K27" s="227"/>
      <c r="L27" s="224"/>
      <c r="M27" s="225"/>
      <c r="N27" s="222"/>
      <c r="O27" s="228"/>
    </row>
    <row r="28" spans="1:15" s="229" customFormat="1" ht="24" customHeight="1">
      <c r="A28" s="235"/>
      <c r="B28" s="236"/>
      <c r="C28" s="236"/>
      <c r="D28" s="237"/>
      <c r="E28" s="238"/>
      <c r="F28" s="239"/>
      <c r="G28" s="240"/>
      <c r="H28" s="237"/>
      <c r="I28" s="241"/>
      <c r="J28" s="239"/>
      <c r="K28" s="240"/>
      <c r="L28" s="237"/>
      <c r="M28" s="240"/>
      <c r="N28" s="240"/>
      <c r="O28" s="242"/>
    </row>
    <row r="29" spans="1:15" s="252" customFormat="1" ht="26.4" customHeight="1">
      <c r="A29" s="248"/>
      <c r="B29" s="253"/>
      <c r="C29" s="254"/>
      <c r="D29" s="243"/>
      <c r="E29" s="248"/>
      <c r="F29" s="248"/>
      <c r="G29" s="257"/>
      <c r="H29" s="258"/>
      <c r="I29" s="255"/>
      <c r="J29" s="256"/>
      <c r="L29" s="250"/>
      <c r="M29" s="250"/>
      <c r="N29" s="250"/>
      <c r="O29" s="248"/>
    </row>
    <row r="30" spans="1:15" s="252" customFormat="1" ht="26.4" customHeight="1">
      <c r="A30" s="248"/>
      <c r="B30" s="253"/>
      <c r="C30" s="254"/>
      <c r="D30" s="243"/>
      <c r="E30" s="248"/>
      <c r="F30" s="248"/>
      <c r="G30" s="257"/>
      <c r="H30" s="258"/>
      <c r="I30" s="255"/>
      <c r="J30" s="256"/>
      <c r="L30" s="250"/>
      <c r="M30" s="250"/>
      <c r="N30" s="250"/>
      <c r="O30" s="248"/>
    </row>
    <row r="31" spans="1:15" s="252" customFormat="1" ht="26.4" customHeight="1">
      <c r="A31" s="248"/>
      <c r="B31" s="253"/>
      <c r="C31" s="254"/>
      <c r="D31" s="243"/>
      <c r="E31" s="248"/>
      <c r="F31" s="248"/>
      <c r="G31" s="257"/>
      <c r="H31" s="258"/>
      <c r="I31" s="255"/>
      <c r="J31" s="256"/>
      <c r="L31" s="250"/>
      <c r="M31" s="250"/>
      <c r="N31" s="250"/>
      <c r="O31" s="248"/>
    </row>
    <row r="32" spans="1:15" s="252" customFormat="1" ht="26.4" customHeight="1">
      <c r="A32" s="248"/>
      <c r="B32" s="253"/>
      <c r="C32" s="254"/>
      <c r="D32" s="243"/>
      <c r="E32" s="248"/>
      <c r="F32" s="248"/>
      <c r="G32" s="257"/>
      <c r="H32" s="258"/>
      <c r="I32" s="255"/>
      <c r="J32" s="256"/>
      <c r="L32" s="250"/>
      <c r="M32" s="250"/>
      <c r="N32" s="250"/>
      <c r="O32" s="248"/>
    </row>
    <row r="33" spans="1:15" s="252" customFormat="1" ht="26.4" customHeight="1">
      <c r="A33" s="248"/>
      <c r="B33" s="253"/>
      <c r="C33" s="254"/>
      <c r="D33" s="243"/>
      <c r="E33" s="248"/>
      <c r="F33" s="248"/>
      <c r="G33" s="257"/>
      <c r="H33" s="258"/>
      <c r="I33" s="255"/>
      <c r="J33" s="256"/>
      <c r="L33" s="250"/>
      <c r="M33" s="250"/>
      <c r="N33" s="250"/>
      <c r="O33" s="248"/>
    </row>
    <row r="34" spans="1:15" s="252" customFormat="1" ht="26.4" customHeight="1">
      <c r="A34" s="248"/>
      <c r="B34" s="253"/>
      <c r="C34" s="254"/>
      <c r="D34" s="243"/>
      <c r="E34" s="248"/>
      <c r="F34" s="248"/>
      <c r="G34" s="257"/>
      <c r="H34" s="258"/>
      <c r="I34" s="255"/>
      <c r="J34" s="256"/>
      <c r="L34" s="250"/>
      <c r="M34" s="250"/>
      <c r="N34" s="250"/>
      <c r="O34" s="248"/>
    </row>
    <row r="35" spans="1:15" s="252" customFormat="1" ht="26.4" customHeight="1">
      <c r="A35" s="248"/>
      <c r="B35" s="253"/>
      <c r="C35" s="254"/>
      <c r="D35" s="243"/>
      <c r="E35" s="248"/>
      <c r="F35" s="248"/>
      <c r="G35" s="257"/>
      <c r="H35" s="258"/>
      <c r="I35" s="255"/>
      <c r="J35" s="256"/>
      <c r="L35" s="250"/>
      <c r="M35" s="250"/>
      <c r="N35" s="250"/>
      <c r="O35" s="248"/>
    </row>
    <row r="36" spans="1:15" s="252" customFormat="1" ht="26.4" customHeight="1">
      <c r="A36" s="248"/>
      <c r="B36" s="253"/>
      <c r="C36" s="254"/>
      <c r="D36" s="243"/>
      <c r="E36" s="248"/>
      <c r="F36" s="248"/>
      <c r="G36" s="257"/>
      <c r="H36" s="258"/>
      <c r="I36" s="255"/>
      <c r="J36" s="256"/>
      <c r="L36" s="250"/>
      <c r="M36" s="250"/>
      <c r="N36" s="250"/>
      <c r="O36" s="248"/>
    </row>
    <row r="37" spans="1:15" s="252" customFormat="1" ht="26.4" customHeight="1">
      <c r="A37" s="248"/>
      <c r="B37" s="253"/>
      <c r="C37" s="254"/>
      <c r="D37" s="243"/>
      <c r="E37" s="248"/>
      <c r="F37" s="248"/>
      <c r="G37" s="257"/>
      <c r="H37" s="258"/>
      <c r="I37" s="255"/>
      <c r="J37" s="256"/>
      <c r="L37" s="250"/>
      <c r="M37" s="250"/>
      <c r="N37" s="250"/>
      <c r="O37" s="248"/>
    </row>
    <row r="38" spans="1:15" s="252" customFormat="1" ht="26.4" customHeight="1">
      <c r="A38" s="248"/>
      <c r="B38" s="253"/>
      <c r="C38" s="254"/>
      <c r="D38" s="243"/>
      <c r="E38" s="248"/>
      <c r="F38" s="248"/>
      <c r="G38" s="257"/>
      <c r="H38" s="258"/>
      <c r="I38" s="255"/>
      <c r="J38" s="256"/>
      <c r="L38" s="250"/>
      <c r="M38" s="250"/>
      <c r="N38" s="250"/>
      <c r="O38" s="248"/>
    </row>
    <row r="39" spans="1:15" s="247" customFormat="1" ht="26.4" customHeight="1">
      <c r="A39" s="248"/>
      <c r="B39" s="253"/>
      <c r="C39" s="254"/>
      <c r="D39" s="243"/>
      <c r="E39" s="248"/>
      <c r="F39" s="248"/>
      <c r="G39" s="257"/>
      <c r="H39" s="258"/>
      <c r="I39" s="255"/>
      <c r="J39" s="256"/>
      <c r="K39" s="252"/>
      <c r="L39" s="250"/>
      <c r="M39" s="250"/>
      <c r="N39" s="250"/>
      <c r="O39" s="248"/>
    </row>
    <row r="40" spans="1:15" s="247" customFormat="1" ht="26.4" customHeight="1">
      <c r="A40" s="248"/>
      <c r="B40" s="253"/>
      <c r="C40" s="254"/>
      <c r="D40" s="243"/>
      <c r="E40" s="248"/>
      <c r="F40" s="248"/>
      <c r="G40" s="257"/>
      <c r="H40" s="258"/>
      <c r="I40" s="255"/>
      <c r="J40" s="256"/>
      <c r="K40" s="252"/>
      <c r="L40" s="250"/>
      <c r="M40" s="250"/>
      <c r="N40" s="250"/>
      <c r="O40" s="248"/>
    </row>
    <row r="41" spans="1:15" s="247" customFormat="1" ht="26.4" customHeight="1">
      <c r="A41" s="248"/>
      <c r="B41" s="253"/>
      <c r="C41" s="254"/>
      <c r="D41" s="243"/>
      <c r="E41" s="248"/>
      <c r="F41" s="248"/>
      <c r="G41" s="257"/>
      <c r="H41" s="258"/>
      <c r="I41" s="255"/>
      <c r="J41" s="256"/>
      <c r="K41" s="252"/>
      <c r="L41" s="250"/>
      <c r="M41" s="250"/>
      <c r="N41" s="250"/>
      <c r="O41" s="248"/>
    </row>
    <row r="42" spans="1:15" s="247" customFormat="1" ht="26.4" customHeight="1">
      <c r="A42" s="248"/>
      <c r="B42" s="253"/>
      <c r="C42" s="254"/>
      <c r="D42" s="243"/>
      <c r="E42" s="248"/>
      <c r="F42" s="248"/>
      <c r="G42" s="257"/>
      <c r="H42" s="258"/>
      <c r="I42" s="255"/>
      <c r="J42" s="256"/>
      <c r="K42" s="252"/>
      <c r="L42" s="250"/>
      <c r="M42" s="250"/>
      <c r="N42" s="250"/>
      <c r="O42" s="248"/>
    </row>
    <row r="43" spans="1:15" s="247" customFormat="1" ht="26.4" customHeight="1">
      <c r="A43" s="248"/>
      <c r="B43" s="253"/>
      <c r="C43" s="254"/>
      <c r="D43" s="243"/>
      <c r="E43" s="248"/>
      <c r="F43" s="248"/>
      <c r="G43" s="257"/>
      <c r="H43" s="258"/>
      <c r="I43" s="255"/>
      <c r="J43" s="256"/>
      <c r="K43" s="252"/>
      <c r="L43" s="250"/>
      <c r="M43" s="250"/>
      <c r="N43" s="250"/>
      <c r="O43" s="248"/>
    </row>
    <row r="44" spans="1:15" s="247" customFormat="1" ht="26.4" customHeight="1">
      <c r="A44" s="248"/>
      <c r="B44" s="253"/>
      <c r="C44" s="254"/>
      <c r="D44" s="243"/>
      <c r="E44" s="248"/>
      <c r="F44" s="248"/>
      <c r="G44" s="257"/>
      <c r="H44" s="258"/>
      <c r="I44" s="255"/>
      <c r="J44" s="256"/>
      <c r="K44" s="252"/>
      <c r="L44" s="250"/>
      <c r="M44" s="250"/>
      <c r="N44" s="250"/>
      <c r="O44" s="248"/>
    </row>
    <row r="45" spans="1:15" s="247" customFormat="1" ht="26.4" customHeight="1">
      <c r="A45" s="248"/>
      <c r="B45" s="253"/>
      <c r="C45" s="254"/>
      <c r="D45" s="243"/>
      <c r="E45" s="248"/>
      <c r="F45" s="248"/>
      <c r="G45" s="257"/>
      <c r="H45" s="258"/>
      <c r="I45" s="255"/>
      <c r="J45" s="256"/>
      <c r="K45" s="252"/>
      <c r="L45" s="250"/>
      <c r="M45" s="250"/>
      <c r="N45" s="250"/>
      <c r="O45" s="248"/>
    </row>
    <row r="46" spans="1:15" s="247" customFormat="1" ht="26.4" customHeight="1">
      <c r="A46" s="248"/>
      <c r="B46" s="253"/>
      <c r="C46" s="254"/>
      <c r="D46" s="243"/>
      <c r="E46" s="248"/>
      <c r="F46" s="248"/>
      <c r="G46" s="257"/>
      <c r="H46" s="258"/>
      <c r="I46" s="255"/>
      <c r="J46" s="256"/>
      <c r="K46" s="252"/>
      <c r="L46" s="250"/>
      <c r="M46" s="250"/>
      <c r="N46" s="250"/>
      <c r="O46" s="248"/>
    </row>
    <row r="47" spans="1:15" s="247" customFormat="1" ht="26.4" customHeight="1">
      <c r="A47" s="248"/>
      <c r="B47" s="253"/>
      <c r="C47" s="254"/>
      <c r="D47" s="243"/>
      <c r="E47" s="248"/>
      <c r="F47" s="248"/>
      <c r="G47" s="257"/>
      <c r="H47" s="258"/>
      <c r="I47" s="255"/>
      <c r="J47" s="256"/>
      <c r="K47" s="252"/>
      <c r="L47" s="250"/>
      <c r="M47" s="250"/>
      <c r="N47" s="250"/>
      <c r="O47" s="248"/>
    </row>
    <row r="48" spans="1:15" s="247" customFormat="1" ht="26.4" customHeight="1">
      <c r="A48" s="248"/>
      <c r="B48" s="253"/>
      <c r="C48" s="254"/>
      <c r="D48" s="243"/>
      <c r="E48" s="248"/>
      <c r="F48" s="248"/>
      <c r="G48" s="257"/>
      <c r="H48" s="258"/>
      <c r="I48" s="255"/>
      <c r="J48" s="256"/>
      <c r="K48" s="252"/>
      <c r="L48" s="250"/>
      <c r="M48" s="250"/>
      <c r="N48" s="250"/>
      <c r="O48" s="248"/>
    </row>
    <row r="49" spans="1:15" s="247" customFormat="1" ht="26.4" customHeight="1">
      <c r="A49" s="248"/>
      <c r="B49" s="253"/>
      <c r="C49" s="254"/>
      <c r="D49" s="243"/>
      <c r="E49" s="248"/>
      <c r="F49" s="248"/>
      <c r="G49" s="257"/>
      <c r="H49" s="258"/>
      <c r="I49" s="255"/>
      <c r="J49" s="256"/>
      <c r="K49" s="252"/>
      <c r="L49" s="250"/>
      <c r="M49" s="250"/>
      <c r="N49" s="250"/>
      <c r="O49" s="248"/>
    </row>
    <row r="50" spans="1:15" s="247" customFormat="1" ht="26.4" customHeight="1">
      <c r="A50" s="248"/>
      <c r="B50" s="253"/>
      <c r="C50" s="254"/>
      <c r="D50" s="243"/>
      <c r="E50" s="248"/>
      <c r="F50" s="248"/>
      <c r="G50" s="257"/>
      <c r="H50" s="258"/>
      <c r="I50" s="255"/>
      <c r="J50" s="256"/>
      <c r="K50" s="252"/>
      <c r="L50" s="250"/>
      <c r="M50" s="250"/>
      <c r="N50" s="250"/>
      <c r="O50" s="248"/>
    </row>
    <row r="51" spans="1:15" s="247" customFormat="1" ht="26.4" customHeight="1">
      <c r="A51" s="248"/>
      <c r="B51" s="253"/>
      <c r="C51" s="254"/>
      <c r="D51" s="243"/>
      <c r="E51" s="248"/>
      <c r="F51" s="248"/>
      <c r="G51" s="257"/>
      <c r="H51" s="258"/>
      <c r="I51" s="255"/>
      <c r="J51" s="256"/>
      <c r="K51" s="252"/>
      <c r="L51" s="250"/>
      <c r="M51" s="250"/>
      <c r="N51" s="250"/>
      <c r="O51" s="248"/>
    </row>
    <row r="52" spans="1:15" s="247" customFormat="1" ht="26.4" customHeight="1">
      <c r="A52" s="248"/>
      <c r="B52" s="253"/>
      <c r="C52" s="254"/>
      <c r="D52" s="243"/>
      <c r="E52" s="248"/>
      <c r="F52" s="248"/>
      <c r="G52" s="257"/>
      <c r="H52" s="258"/>
      <c r="I52" s="255"/>
      <c r="J52" s="256"/>
      <c r="K52" s="252"/>
      <c r="L52" s="250"/>
      <c r="M52" s="250"/>
      <c r="N52" s="250"/>
      <c r="O52" s="248"/>
    </row>
    <row r="53" spans="1:15" s="247" customFormat="1" ht="26.4" customHeight="1">
      <c r="A53" s="248"/>
      <c r="B53" s="253"/>
      <c r="C53" s="254"/>
      <c r="D53" s="243"/>
      <c r="E53" s="248"/>
      <c r="F53" s="248"/>
      <c r="G53" s="257"/>
      <c r="H53" s="258"/>
      <c r="I53" s="255"/>
      <c r="J53" s="256"/>
      <c r="K53" s="252"/>
      <c r="L53" s="250"/>
      <c r="M53" s="250"/>
      <c r="N53" s="250"/>
      <c r="O53" s="248"/>
    </row>
    <row r="54" spans="1:15" s="247" customFormat="1" ht="26.4" customHeight="1">
      <c r="A54" s="248"/>
      <c r="B54" s="253"/>
      <c r="C54" s="254"/>
      <c r="D54" s="243"/>
      <c r="E54" s="248"/>
      <c r="F54" s="248"/>
      <c r="G54" s="257"/>
      <c r="H54" s="258"/>
      <c r="I54" s="255"/>
      <c r="J54" s="256"/>
      <c r="K54" s="252"/>
      <c r="L54" s="250"/>
      <c r="M54" s="250"/>
      <c r="N54" s="250"/>
      <c r="O54" s="248"/>
    </row>
    <row r="55" spans="1:15" s="252" customFormat="1" ht="26.4" customHeight="1">
      <c r="A55" s="248"/>
      <c r="B55" s="253"/>
      <c r="C55" s="254"/>
      <c r="D55" s="243"/>
      <c r="E55" s="248"/>
      <c r="F55" s="248"/>
      <c r="G55" s="257"/>
      <c r="H55" s="258"/>
      <c r="I55" s="255"/>
      <c r="J55" s="256"/>
      <c r="L55" s="250"/>
      <c r="M55" s="250"/>
      <c r="N55" s="250"/>
      <c r="O55" s="248"/>
    </row>
    <row r="56" spans="1:15" s="252" customFormat="1" ht="26.4" customHeight="1">
      <c r="A56" s="248"/>
      <c r="B56" s="253"/>
      <c r="C56" s="254"/>
      <c r="D56" s="243"/>
      <c r="E56" s="248"/>
      <c r="F56" s="248"/>
      <c r="G56" s="257"/>
      <c r="H56" s="258"/>
      <c r="I56" s="255"/>
      <c r="J56" s="256"/>
      <c r="L56" s="250"/>
      <c r="M56" s="250"/>
      <c r="N56" s="250"/>
      <c r="O56" s="248"/>
    </row>
    <row r="57" spans="1:15" s="252" customFormat="1" ht="26.4" customHeight="1">
      <c r="A57" s="248"/>
      <c r="B57" s="253"/>
      <c r="C57" s="254"/>
      <c r="D57" s="243"/>
      <c r="E57" s="248"/>
      <c r="F57" s="248"/>
      <c r="G57" s="257"/>
      <c r="H57" s="258"/>
      <c r="I57" s="255"/>
      <c r="J57" s="256"/>
      <c r="L57" s="250"/>
      <c r="M57" s="250"/>
      <c r="N57" s="250"/>
      <c r="O57" s="248"/>
    </row>
    <row r="58" spans="1:15" s="252" customFormat="1" ht="26.4" customHeight="1">
      <c r="A58" s="248"/>
      <c r="B58" s="253"/>
      <c r="C58" s="254"/>
      <c r="D58" s="243"/>
      <c r="E58" s="248"/>
      <c r="F58" s="248"/>
      <c r="G58" s="257"/>
      <c r="H58" s="258"/>
      <c r="I58" s="255"/>
      <c r="J58" s="256"/>
      <c r="L58" s="250"/>
      <c r="M58" s="250"/>
      <c r="N58" s="250"/>
      <c r="O58" s="248"/>
    </row>
    <row r="59" spans="1:15" s="252" customFormat="1" ht="26.4" customHeight="1">
      <c r="A59" s="248"/>
      <c r="B59" s="253"/>
      <c r="C59" s="254"/>
      <c r="D59" s="243"/>
      <c r="E59" s="248"/>
      <c r="F59" s="248"/>
      <c r="G59" s="257"/>
      <c r="H59" s="258"/>
      <c r="I59" s="255"/>
      <c r="J59" s="256"/>
      <c r="L59" s="250"/>
      <c r="M59" s="250"/>
      <c r="N59" s="250"/>
      <c r="O59" s="248"/>
    </row>
    <row r="60" spans="1:15" s="252" customFormat="1" ht="26.4" customHeight="1">
      <c r="A60" s="248"/>
      <c r="B60" s="253"/>
      <c r="C60" s="254"/>
      <c r="D60" s="243"/>
      <c r="E60" s="248"/>
      <c r="F60" s="248"/>
      <c r="G60" s="257"/>
      <c r="H60" s="258"/>
      <c r="I60" s="255"/>
      <c r="J60" s="256"/>
      <c r="L60" s="250"/>
      <c r="M60" s="250"/>
      <c r="N60" s="250"/>
      <c r="O60" s="248"/>
    </row>
    <row r="61" spans="1:15" s="252" customFormat="1" ht="26.4" customHeight="1">
      <c r="A61" s="248"/>
      <c r="B61" s="253"/>
      <c r="C61" s="254"/>
      <c r="D61" s="243"/>
      <c r="E61" s="248"/>
      <c r="F61" s="248"/>
      <c r="G61" s="257"/>
      <c r="H61" s="258"/>
      <c r="I61" s="255"/>
      <c r="J61" s="256"/>
      <c r="L61" s="250"/>
      <c r="M61" s="250"/>
      <c r="N61" s="250"/>
      <c r="O61" s="248"/>
    </row>
    <row r="62" spans="1:15" s="252" customFormat="1" ht="26.4" customHeight="1">
      <c r="A62" s="248"/>
      <c r="B62" s="253"/>
      <c r="C62" s="254"/>
      <c r="D62" s="243"/>
      <c r="E62" s="248"/>
      <c r="F62" s="248"/>
      <c r="G62" s="257"/>
      <c r="H62" s="258"/>
      <c r="I62" s="255"/>
      <c r="J62" s="256"/>
      <c r="L62" s="250"/>
      <c r="M62" s="250"/>
      <c r="N62" s="250"/>
      <c r="O62" s="248"/>
    </row>
    <row r="63" spans="1:15" s="252" customFormat="1" ht="26.4" customHeight="1">
      <c r="A63" s="248"/>
      <c r="B63" s="253"/>
      <c r="C63" s="254"/>
      <c r="D63" s="243"/>
      <c r="E63" s="248"/>
      <c r="F63" s="248"/>
      <c r="G63" s="257"/>
      <c r="H63" s="258"/>
      <c r="I63" s="255"/>
      <c r="J63" s="256"/>
      <c r="L63" s="250"/>
      <c r="M63" s="250"/>
      <c r="N63" s="250"/>
      <c r="O63" s="248"/>
    </row>
    <row r="64" spans="1:15" s="252" customFormat="1" ht="26.4" customHeight="1">
      <c r="A64" s="248"/>
      <c r="B64" s="253"/>
      <c r="C64" s="254"/>
      <c r="D64" s="243"/>
      <c r="E64" s="248"/>
      <c r="F64" s="248"/>
      <c r="G64" s="257"/>
      <c r="H64" s="258"/>
      <c r="I64" s="255"/>
      <c r="J64" s="256"/>
      <c r="L64" s="250"/>
      <c r="M64" s="250"/>
      <c r="N64" s="250"/>
      <c r="O64" s="248"/>
    </row>
    <row r="65" spans="1:15" s="252" customFormat="1" ht="26.4" customHeight="1">
      <c r="A65" s="248"/>
      <c r="B65" s="253"/>
      <c r="C65" s="254"/>
      <c r="D65" s="243"/>
      <c r="E65" s="248"/>
      <c r="F65" s="248"/>
      <c r="G65" s="257"/>
      <c r="H65" s="258"/>
      <c r="I65" s="255"/>
      <c r="J65" s="256"/>
      <c r="L65" s="250"/>
      <c r="M65" s="250"/>
      <c r="N65" s="250"/>
      <c r="O65" s="248"/>
    </row>
    <row r="66" spans="1:15" s="252" customFormat="1" ht="26.4" customHeight="1">
      <c r="A66" s="248"/>
      <c r="B66" s="253"/>
      <c r="C66" s="254"/>
      <c r="D66" s="243"/>
      <c r="E66" s="248"/>
      <c r="F66" s="248"/>
      <c r="G66" s="257"/>
      <c r="H66" s="258"/>
      <c r="I66" s="255"/>
      <c r="J66" s="256"/>
      <c r="L66" s="250"/>
      <c r="M66" s="250"/>
      <c r="N66" s="250"/>
      <c r="O66" s="248"/>
    </row>
    <row r="67" spans="1:15" s="252" customFormat="1" ht="26.4" customHeight="1">
      <c r="A67" s="248"/>
      <c r="B67" s="253"/>
      <c r="C67" s="254"/>
      <c r="D67" s="243"/>
      <c r="E67" s="248"/>
      <c r="F67" s="248"/>
      <c r="G67" s="257"/>
      <c r="H67" s="258"/>
      <c r="I67" s="255"/>
      <c r="J67" s="256"/>
      <c r="L67" s="250"/>
      <c r="M67" s="250"/>
      <c r="N67" s="250"/>
      <c r="O67" s="248"/>
    </row>
    <row r="68" spans="1:15" s="252" customFormat="1" ht="26.4" customHeight="1">
      <c r="A68" s="248"/>
      <c r="B68" s="253"/>
      <c r="C68" s="254"/>
      <c r="D68" s="243"/>
      <c r="E68" s="248"/>
      <c r="F68" s="248"/>
      <c r="G68" s="257"/>
      <c r="H68" s="258"/>
      <c r="I68" s="255"/>
      <c r="J68" s="256"/>
      <c r="L68" s="250"/>
      <c r="M68" s="250"/>
      <c r="N68" s="250"/>
      <c r="O68" s="248"/>
    </row>
    <row r="69" spans="1:15" s="252" customFormat="1" ht="26.4" customHeight="1">
      <c r="A69" s="248"/>
      <c r="B69" s="253"/>
      <c r="C69" s="254"/>
      <c r="D69" s="243"/>
      <c r="E69" s="248"/>
      <c r="F69" s="248"/>
      <c r="G69" s="257"/>
      <c r="H69" s="258"/>
      <c r="I69" s="255"/>
      <c r="J69" s="256"/>
      <c r="L69" s="250"/>
      <c r="M69" s="250"/>
      <c r="N69" s="250"/>
      <c r="O69" s="248"/>
    </row>
    <row r="70" spans="1:15" s="252" customFormat="1" ht="26.4" customHeight="1">
      <c r="A70" s="248"/>
      <c r="B70" s="253"/>
      <c r="C70" s="254"/>
      <c r="D70" s="243"/>
      <c r="E70" s="248"/>
      <c r="F70" s="248"/>
      <c r="G70" s="257"/>
      <c r="H70" s="258"/>
      <c r="I70" s="255"/>
      <c r="J70" s="256"/>
      <c r="L70" s="250"/>
      <c r="M70" s="250"/>
      <c r="N70" s="250"/>
      <c r="O70" s="248"/>
    </row>
    <row r="71" spans="1:15" s="247" customFormat="1" ht="26.4" customHeight="1">
      <c r="A71" s="248"/>
      <c r="B71" s="253"/>
      <c r="C71" s="254"/>
      <c r="D71" s="243"/>
      <c r="E71" s="248"/>
      <c r="F71" s="248"/>
      <c r="G71" s="257"/>
      <c r="H71" s="258"/>
      <c r="I71" s="255"/>
      <c r="J71" s="256"/>
      <c r="K71" s="252"/>
      <c r="L71" s="250"/>
      <c r="M71" s="250"/>
      <c r="N71" s="250"/>
      <c r="O71" s="248"/>
    </row>
    <row r="72" spans="1:15" s="247" customFormat="1" ht="26.4" customHeight="1">
      <c r="A72" s="248"/>
      <c r="B72" s="253"/>
      <c r="C72" s="254"/>
      <c r="D72" s="243"/>
      <c r="E72" s="248"/>
      <c r="F72" s="248"/>
      <c r="G72" s="257"/>
      <c r="H72" s="258"/>
      <c r="I72" s="255"/>
      <c r="J72" s="256"/>
      <c r="K72" s="252"/>
      <c r="L72" s="250"/>
      <c r="M72" s="250"/>
      <c r="N72" s="250"/>
      <c r="O72" s="248"/>
    </row>
    <row r="73" spans="1:15" s="247" customFormat="1" ht="26.4" customHeight="1">
      <c r="A73" s="248"/>
      <c r="B73" s="253"/>
      <c r="C73" s="254"/>
      <c r="D73" s="243"/>
      <c r="E73" s="248"/>
      <c r="F73" s="248"/>
      <c r="G73" s="257"/>
      <c r="H73" s="258"/>
      <c r="I73" s="255"/>
      <c r="J73" s="256"/>
      <c r="K73" s="252"/>
      <c r="L73" s="250"/>
      <c r="M73" s="250"/>
      <c r="N73" s="250"/>
      <c r="O73" s="248"/>
    </row>
    <row r="74" spans="1:15" s="247" customFormat="1" ht="26.4" customHeight="1">
      <c r="A74" s="248"/>
      <c r="B74" s="253"/>
      <c r="C74" s="254"/>
      <c r="D74" s="243"/>
      <c r="E74" s="248"/>
      <c r="F74" s="248"/>
      <c r="G74" s="257"/>
      <c r="H74" s="258"/>
      <c r="I74" s="255"/>
      <c r="J74" s="256"/>
      <c r="K74" s="252"/>
      <c r="L74" s="250"/>
      <c r="M74" s="250"/>
      <c r="N74" s="250"/>
      <c r="O74" s="248"/>
    </row>
    <row r="75" spans="1:15" s="247" customFormat="1" ht="26.4" customHeight="1">
      <c r="A75" s="248"/>
      <c r="B75" s="253"/>
      <c r="C75" s="254"/>
      <c r="D75" s="243"/>
      <c r="E75" s="248"/>
      <c r="F75" s="248"/>
      <c r="G75" s="257"/>
      <c r="H75" s="258"/>
      <c r="I75" s="255"/>
      <c r="J75" s="256"/>
      <c r="K75" s="252"/>
      <c r="L75" s="250"/>
      <c r="M75" s="250"/>
      <c r="N75" s="250"/>
      <c r="O75" s="248"/>
    </row>
    <row r="76" spans="1:15" s="247" customFormat="1" ht="26.4" customHeight="1">
      <c r="A76" s="248"/>
      <c r="B76" s="253"/>
      <c r="C76" s="254"/>
      <c r="D76" s="243"/>
      <c r="E76" s="248"/>
      <c r="F76" s="248"/>
      <c r="G76" s="257"/>
      <c r="H76" s="258"/>
      <c r="I76" s="255"/>
      <c r="J76" s="256"/>
      <c r="K76" s="252"/>
      <c r="L76" s="250"/>
      <c r="M76" s="250"/>
      <c r="N76" s="250"/>
      <c r="O76" s="248"/>
    </row>
    <row r="77" spans="1:15" s="247" customFormat="1" ht="26.4" customHeight="1">
      <c r="A77" s="248"/>
      <c r="B77" s="253"/>
      <c r="C77" s="254"/>
      <c r="D77" s="243"/>
      <c r="E77" s="248"/>
      <c r="F77" s="248"/>
      <c r="G77" s="257"/>
      <c r="H77" s="258"/>
      <c r="I77" s="255"/>
      <c r="J77" s="256"/>
      <c r="K77" s="252"/>
      <c r="L77" s="250"/>
      <c r="M77" s="250"/>
      <c r="N77" s="250"/>
      <c r="O77" s="248"/>
    </row>
    <row r="78" spans="1:15" s="247" customFormat="1" ht="26.4" customHeight="1">
      <c r="A78" s="248"/>
      <c r="B78" s="253"/>
      <c r="C78" s="254"/>
      <c r="D78" s="243"/>
      <c r="E78" s="248"/>
      <c r="F78" s="248"/>
      <c r="G78" s="257"/>
      <c r="H78" s="258"/>
      <c r="I78" s="255"/>
      <c r="J78" s="256"/>
      <c r="K78" s="252"/>
      <c r="L78" s="250"/>
      <c r="M78" s="250"/>
      <c r="N78" s="250"/>
      <c r="O78" s="248"/>
    </row>
    <row r="79" spans="1:15" s="247" customFormat="1" ht="26.4" customHeight="1">
      <c r="A79" s="248"/>
      <c r="B79" s="253"/>
      <c r="C79" s="254"/>
      <c r="D79" s="243"/>
      <c r="E79" s="248"/>
      <c r="F79" s="248"/>
      <c r="G79" s="257"/>
      <c r="H79" s="258"/>
      <c r="I79" s="255"/>
      <c r="J79" s="256"/>
      <c r="K79" s="252"/>
      <c r="L79" s="250"/>
      <c r="M79" s="250"/>
      <c r="N79" s="250"/>
      <c r="O79" s="248"/>
    </row>
    <row r="80" spans="1:15" s="247" customFormat="1" ht="26.4" customHeight="1">
      <c r="A80" s="248"/>
      <c r="B80" s="253"/>
      <c r="C80" s="254"/>
      <c r="D80" s="243"/>
      <c r="E80" s="248"/>
      <c r="F80" s="248"/>
      <c r="G80" s="257"/>
      <c r="H80" s="258"/>
      <c r="I80" s="255"/>
      <c r="J80" s="256"/>
      <c r="K80" s="252"/>
      <c r="L80" s="250"/>
      <c r="M80" s="250"/>
      <c r="N80" s="250"/>
      <c r="O80" s="248"/>
    </row>
    <row r="81" spans="1:15" s="247" customFormat="1" ht="26.4" customHeight="1">
      <c r="A81" s="248"/>
      <c r="B81" s="253"/>
      <c r="C81" s="254"/>
      <c r="D81" s="243"/>
      <c r="E81" s="248"/>
      <c r="F81" s="248"/>
      <c r="G81" s="257"/>
      <c r="H81" s="258"/>
      <c r="I81" s="255"/>
      <c r="J81" s="256"/>
      <c r="K81" s="252"/>
      <c r="L81" s="250"/>
      <c r="M81" s="250"/>
      <c r="N81" s="250"/>
      <c r="O81" s="248"/>
    </row>
    <row r="82" spans="1:15" s="247" customFormat="1" ht="26.4" customHeight="1">
      <c r="A82" s="248"/>
      <c r="B82" s="253"/>
      <c r="C82" s="254"/>
      <c r="D82" s="243"/>
      <c r="E82" s="248"/>
      <c r="F82" s="248"/>
      <c r="G82" s="257"/>
      <c r="H82" s="258"/>
      <c r="I82" s="255"/>
      <c r="J82" s="256"/>
      <c r="K82" s="252"/>
      <c r="L82" s="250"/>
      <c r="M82" s="250"/>
      <c r="N82" s="250"/>
      <c r="O82" s="248"/>
    </row>
    <row r="83" spans="1:15" s="247" customFormat="1" ht="26.4" customHeight="1">
      <c r="A83" s="248"/>
      <c r="B83" s="253"/>
      <c r="C83" s="254"/>
      <c r="D83" s="243"/>
      <c r="E83" s="248"/>
      <c r="F83" s="248"/>
      <c r="G83" s="257"/>
      <c r="H83" s="258"/>
      <c r="I83" s="255"/>
      <c r="J83" s="256"/>
      <c r="K83" s="252"/>
      <c r="L83" s="250"/>
      <c r="M83" s="250"/>
      <c r="N83" s="250"/>
      <c r="O83" s="248"/>
    </row>
    <row r="84" spans="1:15" s="247" customFormat="1" ht="26.4" customHeight="1">
      <c r="A84" s="248"/>
      <c r="B84" s="253"/>
      <c r="C84" s="254"/>
      <c r="D84" s="243"/>
      <c r="E84" s="248"/>
      <c r="F84" s="248"/>
      <c r="G84" s="257"/>
      <c r="H84" s="258"/>
      <c r="I84" s="255"/>
      <c r="J84" s="256"/>
      <c r="K84" s="252"/>
      <c r="L84" s="250"/>
      <c r="M84" s="250"/>
      <c r="N84" s="250"/>
      <c r="O84" s="248"/>
    </row>
    <row r="85" spans="1:15" s="247" customFormat="1" ht="26.4" customHeight="1">
      <c r="A85" s="248"/>
      <c r="B85" s="253"/>
      <c r="C85" s="254"/>
      <c r="D85" s="243"/>
      <c r="E85" s="248"/>
      <c r="F85" s="248"/>
      <c r="G85" s="257"/>
      <c r="H85" s="258"/>
      <c r="I85" s="255"/>
      <c r="J85" s="256"/>
      <c r="K85" s="252"/>
      <c r="L85" s="250"/>
      <c r="M85" s="250"/>
      <c r="N85" s="250"/>
      <c r="O85" s="248"/>
    </row>
    <row r="86" spans="1:15" s="247" customFormat="1" ht="26.4" customHeight="1">
      <c r="A86" s="248"/>
      <c r="B86" s="253"/>
      <c r="C86" s="254"/>
      <c r="D86" s="243"/>
      <c r="E86" s="248"/>
      <c r="F86" s="248"/>
      <c r="G86" s="257"/>
      <c r="H86" s="258"/>
      <c r="I86" s="255"/>
      <c r="J86" s="256"/>
      <c r="K86" s="252"/>
      <c r="L86" s="250"/>
      <c r="M86" s="250"/>
      <c r="N86" s="250"/>
      <c r="O86" s="248"/>
    </row>
    <row r="87" spans="1:15" s="252" customFormat="1" ht="26.4" customHeight="1">
      <c r="A87" s="248"/>
      <c r="B87" s="253"/>
      <c r="C87" s="254"/>
      <c r="D87" s="243"/>
      <c r="E87" s="248"/>
      <c r="F87" s="248"/>
      <c r="G87" s="257"/>
      <c r="H87" s="258"/>
      <c r="I87" s="255"/>
      <c r="J87" s="256"/>
      <c r="L87" s="250"/>
      <c r="M87" s="250"/>
      <c r="N87" s="250"/>
      <c r="O87" s="248"/>
    </row>
    <row r="88" spans="1:15" s="252" customFormat="1" ht="26.4" customHeight="1">
      <c r="A88" s="248"/>
      <c r="B88" s="253"/>
      <c r="C88" s="254"/>
      <c r="D88" s="243"/>
      <c r="E88" s="248"/>
      <c r="F88" s="248"/>
      <c r="G88" s="257"/>
      <c r="H88" s="258"/>
      <c r="I88" s="255"/>
      <c r="J88" s="256"/>
      <c r="L88" s="250"/>
      <c r="M88" s="250"/>
      <c r="N88" s="250"/>
      <c r="O88" s="248"/>
    </row>
    <row r="89" spans="1:15" s="252" customFormat="1" ht="26.4" customHeight="1">
      <c r="A89" s="248"/>
      <c r="B89" s="253"/>
      <c r="C89" s="254"/>
      <c r="D89" s="243"/>
      <c r="E89" s="248"/>
      <c r="F89" s="248"/>
      <c r="G89" s="257"/>
      <c r="H89" s="258"/>
      <c r="I89" s="255"/>
      <c r="J89" s="256"/>
      <c r="L89" s="250"/>
      <c r="M89" s="250"/>
      <c r="N89" s="250"/>
      <c r="O89" s="248"/>
    </row>
    <row r="90" spans="1:15" s="252" customFormat="1" ht="26.4" customHeight="1">
      <c r="A90" s="248"/>
      <c r="B90" s="253"/>
      <c r="C90" s="254"/>
      <c r="D90" s="243"/>
      <c r="E90" s="248"/>
      <c r="F90" s="248"/>
      <c r="G90" s="257"/>
      <c r="H90" s="258"/>
      <c r="I90" s="255"/>
      <c r="J90" s="256"/>
      <c r="L90" s="250"/>
      <c r="M90" s="250"/>
      <c r="N90" s="250"/>
      <c r="O90" s="248"/>
    </row>
    <row r="91" spans="1:15" s="252" customFormat="1" ht="26.4" customHeight="1">
      <c r="A91" s="248"/>
      <c r="B91" s="253"/>
      <c r="C91" s="254"/>
      <c r="D91" s="243"/>
      <c r="E91" s="248"/>
      <c r="F91" s="248"/>
      <c r="G91" s="257"/>
      <c r="H91" s="258"/>
      <c r="I91" s="255"/>
      <c r="J91" s="256"/>
      <c r="L91" s="250"/>
      <c r="M91" s="250"/>
      <c r="N91" s="250"/>
      <c r="O91" s="248"/>
    </row>
    <row r="92" spans="1:15" s="252" customFormat="1" ht="26.4" customHeight="1">
      <c r="A92" s="248"/>
      <c r="B92" s="253"/>
      <c r="C92" s="254"/>
      <c r="D92" s="243"/>
      <c r="E92" s="248"/>
      <c r="F92" s="248"/>
      <c r="G92" s="257"/>
      <c r="H92" s="258"/>
      <c r="I92" s="255"/>
      <c r="J92" s="256"/>
      <c r="L92" s="250"/>
      <c r="M92" s="250"/>
      <c r="N92" s="250"/>
      <c r="O92" s="248"/>
    </row>
    <row r="93" spans="1:15" s="252" customFormat="1" ht="26.4" customHeight="1">
      <c r="A93" s="248"/>
      <c r="B93" s="253"/>
      <c r="C93" s="254"/>
      <c r="D93" s="243"/>
      <c r="E93" s="248"/>
      <c r="F93" s="248"/>
      <c r="G93" s="257"/>
      <c r="H93" s="258"/>
      <c r="I93" s="255"/>
      <c r="J93" s="256"/>
      <c r="L93" s="250"/>
      <c r="M93" s="250"/>
      <c r="N93" s="250"/>
      <c r="O93" s="248"/>
    </row>
    <row r="94" spans="1:15" s="252" customFormat="1" ht="26.4" customHeight="1">
      <c r="A94" s="248"/>
      <c r="B94" s="253"/>
      <c r="C94" s="254"/>
      <c r="D94" s="243"/>
      <c r="E94" s="248"/>
      <c r="F94" s="248"/>
      <c r="G94" s="257"/>
      <c r="H94" s="258"/>
      <c r="I94" s="255"/>
      <c r="J94" s="256"/>
      <c r="L94" s="250"/>
      <c r="M94" s="250"/>
      <c r="N94" s="250"/>
      <c r="O94" s="248"/>
    </row>
    <row r="95" spans="1:15" s="252" customFormat="1" ht="26.4" customHeight="1">
      <c r="A95" s="248"/>
      <c r="B95" s="253"/>
      <c r="C95" s="254"/>
      <c r="D95" s="243"/>
      <c r="E95" s="248"/>
      <c r="F95" s="248"/>
      <c r="G95" s="257"/>
      <c r="H95" s="258"/>
      <c r="I95" s="255"/>
      <c r="J95" s="256"/>
      <c r="L95" s="250"/>
      <c r="M95" s="250"/>
      <c r="N95" s="250"/>
      <c r="O95" s="248"/>
    </row>
    <row r="96" spans="1:15" s="252" customFormat="1" ht="26.4" customHeight="1">
      <c r="A96" s="248"/>
      <c r="B96" s="253"/>
      <c r="C96" s="254"/>
      <c r="D96" s="243"/>
      <c r="E96" s="248"/>
      <c r="F96" s="248"/>
      <c r="G96" s="257"/>
      <c r="H96" s="258"/>
      <c r="I96" s="255"/>
      <c r="J96" s="256"/>
      <c r="L96" s="250"/>
      <c r="M96" s="250"/>
      <c r="N96" s="250"/>
      <c r="O96" s="248"/>
    </row>
    <row r="97" spans="1:15" s="252" customFormat="1" ht="26.4" customHeight="1">
      <c r="A97" s="248"/>
      <c r="B97" s="253"/>
      <c r="C97" s="254"/>
      <c r="D97" s="243"/>
      <c r="E97" s="248"/>
      <c r="F97" s="248"/>
      <c r="G97" s="257"/>
      <c r="H97" s="258"/>
      <c r="I97" s="255"/>
      <c r="J97" s="256"/>
      <c r="L97" s="250"/>
      <c r="M97" s="250"/>
      <c r="N97" s="250"/>
      <c r="O97" s="248"/>
    </row>
    <row r="98" spans="1:15" s="252" customFormat="1" ht="26.4" customHeight="1">
      <c r="A98" s="248"/>
      <c r="B98" s="253"/>
      <c r="C98" s="254"/>
      <c r="D98" s="243"/>
      <c r="E98" s="248"/>
      <c r="F98" s="248"/>
      <c r="G98" s="257"/>
      <c r="H98" s="258"/>
      <c r="I98" s="255"/>
      <c r="J98" s="256"/>
      <c r="L98" s="250"/>
      <c r="M98" s="250"/>
      <c r="N98" s="250"/>
      <c r="O98" s="248"/>
    </row>
    <row r="99" spans="1:15" s="252" customFormat="1" ht="26.4" customHeight="1">
      <c r="A99" s="248"/>
      <c r="B99" s="253"/>
      <c r="C99" s="254"/>
      <c r="D99" s="243"/>
      <c r="E99" s="248"/>
      <c r="F99" s="248"/>
      <c r="G99" s="257"/>
      <c r="H99" s="258"/>
      <c r="I99" s="255"/>
      <c r="J99" s="256"/>
      <c r="L99" s="250"/>
      <c r="M99" s="250"/>
      <c r="N99" s="250"/>
      <c r="O99" s="248"/>
    </row>
    <row r="100" spans="1:15" s="252" customFormat="1" ht="26.4" customHeight="1">
      <c r="A100" s="248"/>
      <c r="B100" s="253"/>
      <c r="C100" s="254"/>
      <c r="D100" s="243"/>
      <c r="E100" s="248"/>
      <c r="F100" s="248"/>
      <c r="G100" s="257"/>
      <c r="H100" s="258"/>
      <c r="I100" s="255"/>
      <c r="J100" s="256"/>
      <c r="L100" s="250"/>
      <c r="M100" s="250"/>
      <c r="N100" s="250"/>
      <c r="O100" s="248"/>
    </row>
    <row r="101" spans="1:15" s="252" customFormat="1" ht="26.4" customHeight="1">
      <c r="A101" s="248"/>
      <c r="B101" s="253"/>
      <c r="C101" s="254"/>
      <c r="D101" s="243"/>
      <c r="E101" s="248"/>
      <c r="F101" s="248"/>
      <c r="G101" s="257"/>
      <c r="H101" s="258"/>
      <c r="I101" s="255"/>
      <c r="J101" s="256"/>
      <c r="L101" s="250"/>
      <c r="M101" s="250"/>
      <c r="N101" s="250"/>
      <c r="O101" s="248"/>
    </row>
    <row r="102" spans="1:15" s="252" customFormat="1" ht="26.4" customHeight="1">
      <c r="A102" s="248"/>
      <c r="B102" s="253"/>
      <c r="C102" s="254"/>
      <c r="D102" s="243"/>
      <c r="E102" s="248"/>
      <c r="F102" s="248"/>
      <c r="G102" s="257"/>
      <c r="H102" s="258"/>
      <c r="I102" s="255"/>
      <c r="J102" s="256"/>
      <c r="L102" s="250"/>
      <c r="M102" s="250"/>
      <c r="N102" s="250"/>
      <c r="O102" s="248"/>
    </row>
    <row r="103" spans="1:15" s="247" customFormat="1" ht="26.4" customHeight="1">
      <c r="A103" s="248"/>
      <c r="B103" s="253"/>
      <c r="C103" s="254"/>
      <c r="D103" s="243"/>
      <c r="E103" s="248"/>
      <c r="F103" s="248"/>
      <c r="G103" s="257"/>
      <c r="H103" s="258"/>
      <c r="I103" s="255"/>
      <c r="J103" s="256"/>
      <c r="K103" s="252"/>
      <c r="L103" s="250"/>
      <c r="M103" s="250"/>
      <c r="N103" s="250"/>
      <c r="O103" s="248"/>
    </row>
    <row r="104" spans="1:15" s="247" customFormat="1" ht="26.4" customHeight="1">
      <c r="A104" s="248"/>
      <c r="B104" s="253"/>
      <c r="C104" s="254"/>
      <c r="D104" s="243"/>
      <c r="E104" s="248"/>
      <c r="F104" s="248"/>
      <c r="G104" s="257"/>
      <c r="H104" s="258"/>
      <c r="I104" s="255"/>
      <c r="J104" s="256"/>
      <c r="K104" s="252"/>
      <c r="L104" s="250"/>
      <c r="M104" s="250"/>
      <c r="N104" s="250"/>
      <c r="O104" s="248"/>
    </row>
    <row r="105" spans="1:15" s="247" customFormat="1" ht="26.4" customHeight="1">
      <c r="A105" s="248"/>
      <c r="B105" s="253"/>
      <c r="C105" s="254"/>
      <c r="D105" s="243"/>
      <c r="E105" s="248"/>
      <c r="F105" s="248"/>
      <c r="G105" s="257"/>
      <c r="H105" s="258"/>
      <c r="I105" s="255"/>
      <c r="J105" s="256"/>
      <c r="K105" s="252"/>
      <c r="L105" s="250"/>
      <c r="M105" s="250"/>
      <c r="N105" s="250"/>
      <c r="O105" s="248"/>
    </row>
    <row r="106" spans="1:15" s="247" customFormat="1" ht="26.4" customHeight="1">
      <c r="A106" s="248"/>
      <c r="B106" s="253"/>
      <c r="C106" s="254"/>
      <c r="D106" s="243"/>
      <c r="E106" s="248"/>
      <c r="F106" s="248"/>
      <c r="G106" s="257"/>
      <c r="H106" s="258"/>
      <c r="I106" s="255"/>
      <c r="J106" s="256"/>
      <c r="K106" s="252"/>
      <c r="L106" s="250"/>
      <c r="M106" s="250"/>
      <c r="N106" s="250"/>
      <c r="O106" s="248"/>
    </row>
    <row r="107" spans="1:15" s="247" customFormat="1" ht="26.4" customHeight="1">
      <c r="A107" s="248"/>
      <c r="B107" s="253"/>
      <c r="C107" s="254"/>
      <c r="D107" s="243"/>
      <c r="E107" s="248"/>
      <c r="F107" s="248"/>
      <c r="G107" s="257"/>
      <c r="H107" s="258"/>
      <c r="I107" s="255"/>
      <c r="J107" s="256"/>
      <c r="K107" s="252"/>
      <c r="L107" s="250"/>
      <c r="M107" s="250"/>
      <c r="N107" s="250"/>
      <c r="O107" s="248"/>
    </row>
    <row r="108" spans="1:15" s="247" customFormat="1" ht="26.4" customHeight="1">
      <c r="A108" s="248"/>
      <c r="B108" s="253"/>
      <c r="C108" s="254"/>
      <c r="D108" s="243"/>
      <c r="E108" s="248"/>
      <c r="F108" s="248"/>
      <c r="G108" s="257"/>
      <c r="H108" s="258"/>
      <c r="I108" s="255"/>
      <c r="J108" s="256"/>
      <c r="K108" s="252"/>
      <c r="L108" s="250"/>
      <c r="M108" s="250"/>
      <c r="N108" s="250"/>
      <c r="O108" s="248"/>
    </row>
    <row r="109" spans="1:15" s="247" customFormat="1" ht="26.4" customHeight="1">
      <c r="A109" s="248"/>
      <c r="B109" s="253"/>
      <c r="C109" s="254"/>
      <c r="D109" s="881"/>
      <c r="E109" s="881"/>
      <c r="F109" s="248"/>
      <c r="G109" s="257"/>
      <c r="H109" s="258"/>
      <c r="I109" s="255"/>
      <c r="J109" s="256"/>
      <c r="K109" s="252"/>
      <c r="L109" s="250"/>
      <c r="M109" s="250"/>
      <c r="N109" s="250"/>
      <c r="O109" s="248"/>
    </row>
    <row r="110" spans="1:15" s="247" customFormat="1" ht="26.4" customHeight="1">
      <c r="A110" s="248"/>
      <c r="B110" s="253"/>
      <c r="C110" s="254"/>
      <c r="D110" s="881"/>
      <c r="E110" s="881"/>
      <c r="F110" s="248"/>
      <c r="G110" s="257"/>
      <c r="H110" s="258"/>
      <c r="I110" s="255"/>
      <c r="J110" s="256"/>
      <c r="K110" s="252"/>
      <c r="L110" s="250"/>
      <c r="M110" s="250"/>
      <c r="N110" s="250"/>
      <c r="O110" s="248"/>
    </row>
    <row r="111" spans="1:15" s="247" customFormat="1" ht="26.4" customHeight="1">
      <c r="A111" s="248"/>
      <c r="B111" s="253"/>
      <c r="C111" s="254"/>
      <c r="D111" s="881"/>
      <c r="E111" s="881"/>
      <c r="F111" s="248"/>
      <c r="G111" s="257"/>
      <c r="H111" s="258"/>
      <c r="I111" s="255"/>
      <c r="J111" s="256"/>
      <c r="K111" s="252"/>
      <c r="L111" s="250"/>
      <c r="M111" s="250"/>
      <c r="N111" s="250"/>
      <c r="O111" s="248"/>
    </row>
    <row r="112" spans="1:15" s="247" customFormat="1" ht="26.4" customHeight="1">
      <c r="A112" s="248"/>
      <c r="B112" s="253"/>
      <c r="C112" s="254"/>
      <c r="D112" s="881"/>
      <c r="E112" s="881"/>
      <c r="F112" s="248"/>
      <c r="G112" s="257"/>
      <c r="H112" s="258"/>
      <c r="I112" s="255"/>
      <c r="J112" s="256"/>
      <c r="K112" s="252"/>
      <c r="L112" s="250"/>
      <c r="M112" s="250"/>
      <c r="N112" s="250"/>
      <c r="O112" s="248"/>
    </row>
    <row r="113" spans="1:15" s="247" customFormat="1" ht="26.4" customHeight="1">
      <c r="A113" s="248"/>
      <c r="B113" s="253"/>
      <c r="C113" s="254"/>
      <c r="D113" s="881"/>
      <c r="E113" s="881"/>
      <c r="F113" s="248"/>
      <c r="G113" s="257"/>
      <c r="H113" s="258"/>
      <c r="I113" s="255"/>
      <c r="J113" s="256"/>
      <c r="K113" s="252"/>
      <c r="L113" s="250"/>
      <c r="M113" s="250"/>
      <c r="N113" s="250"/>
      <c r="O113" s="248"/>
    </row>
    <row r="114" spans="1:15" s="247" customFormat="1" ht="26.4" customHeight="1">
      <c r="A114" s="248"/>
      <c r="B114" s="253"/>
      <c r="C114" s="254"/>
      <c r="D114" s="881"/>
      <c r="E114" s="881"/>
      <c r="F114" s="248"/>
      <c r="G114" s="257"/>
      <c r="H114" s="258"/>
      <c r="I114" s="255"/>
      <c r="J114" s="256"/>
      <c r="K114" s="252"/>
      <c r="L114" s="250"/>
      <c r="M114" s="250"/>
      <c r="N114" s="250"/>
      <c r="O114" s="248"/>
    </row>
    <row r="115" spans="1:15" s="247" customFormat="1" ht="26.4" customHeight="1">
      <c r="A115" s="248"/>
      <c r="B115" s="253"/>
      <c r="C115" s="254"/>
      <c r="D115" s="881"/>
      <c r="E115" s="881"/>
      <c r="F115" s="248"/>
      <c r="G115" s="257"/>
      <c r="H115" s="258"/>
      <c r="I115" s="255"/>
      <c r="J115" s="256"/>
      <c r="K115" s="252"/>
      <c r="L115" s="250"/>
      <c r="M115" s="250"/>
      <c r="N115" s="250"/>
      <c r="O115" s="248"/>
    </row>
    <row r="116" spans="1:15" s="247" customFormat="1" ht="26.4" customHeight="1">
      <c r="A116" s="248"/>
      <c r="B116" s="253"/>
      <c r="C116" s="254"/>
      <c r="D116" s="881"/>
      <c r="E116" s="881"/>
      <c r="F116" s="244"/>
      <c r="G116" s="259"/>
      <c r="H116" s="255"/>
      <c r="I116" s="255"/>
      <c r="J116" s="256"/>
      <c r="K116" s="252"/>
      <c r="L116" s="250"/>
      <c r="M116" s="250"/>
      <c r="N116" s="250"/>
      <c r="O116" s="248"/>
    </row>
    <row r="117" spans="1:15" s="247" customFormat="1" ht="26.4" customHeight="1">
      <c r="A117" s="248"/>
      <c r="B117" s="253"/>
      <c r="C117" s="254"/>
      <c r="D117" s="881"/>
      <c r="E117" s="881"/>
      <c r="F117" s="248"/>
      <c r="G117" s="259"/>
      <c r="H117" s="250"/>
      <c r="I117" s="255"/>
      <c r="J117" s="256"/>
      <c r="K117" s="252"/>
      <c r="L117" s="250"/>
      <c r="M117" s="250"/>
      <c r="N117" s="250"/>
      <c r="O117" s="248"/>
    </row>
    <row r="118" spans="1:15" s="247" customFormat="1" ht="26.4" customHeight="1">
      <c r="A118" s="248"/>
      <c r="B118" s="253"/>
      <c r="C118" s="254"/>
      <c r="D118" s="881"/>
      <c r="E118" s="881"/>
      <c r="F118" s="248"/>
      <c r="G118" s="259"/>
      <c r="H118" s="250"/>
      <c r="I118" s="255"/>
      <c r="J118" s="256"/>
      <c r="K118" s="252"/>
      <c r="L118" s="250"/>
      <c r="M118" s="250"/>
      <c r="N118" s="250"/>
      <c r="O118" s="248"/>
    </row>
    <row r="119" spans="1:15" s="247" customFormat="1" ht="26.4" customHeight="1">
      <c r="A119" s="248"/>
      <c r="B119" s="253"/>
      <c r="C119" s="254"/>
      <c r="D119" s="881"/>
      <c r="E119" s="881"/>
      <c r="F119" s="248"/>
      <c r="G119" s="259"/>
      <c r="H119" s="250"/>
      <c r="I119" s="255"/>
      <c r="J119" s="256"/>
      <c r="K119" s="252"/>
      <c r="L119" s="250"/>
      <c r="M119" s="250"/>
      <c r="N119" s="250"/>
      <c r="O119" s="248"/>
    </row>
    <row r="120" spans="1:15" s="247" customFormat="1" ht="26.4" customHeight="1">
      <c r="A120" s="248"/>
      <c r="B120" s="245"/>
      <c r="C120" s="246"/>
      <c r="D120" s="243"/>
      <c r="E120" s="248"/>
      <c r="F120" s="248"/>
      <c r="G120" s="249"/>
      <c r="H120" s="250"/>
      <c r="I120" s="250"/>
      <c r="J120" s="251"/>
      <c r="K120" s="252"/>
      <c r="L120" s="250"/>
      <c r="M120" s="250"/>
      <c r="N120" s="250"/>
      <c r="O120" s="248"/>
    </row>
    <row r="121" spans="1:15" s="247" customFormat="1" ht="26.4" customHeight="1">
      <c r="A121" s="248"/>
      <c r="B121" s="245"/>
      <c r="C121" s="246"/>
      <c r="D121" s="243"/>
      <c r="E121" s="248"/>
      <c r="F121" s="248"/>
      <c r="G121" s="249"/>
      <c r="H121" s="250"/>
      <c r="I121" s="250"/>
      <c r="J121" s="251"/>
      <c r="K121" s="252"/>
      <c r="L121" s="250"/>
      <c r="M121" s="250"/>
      <c r="N121" s="250"/>
      <c r="O121" s="248"/>
    </row>
    <row r="122" spans="1:15" s="247" customFormat="1" ht="26.4" customHeight="1">
      <c r="A122" s="248"/>
      <c r="B122" s="245"/>
      <c r="C122" s="246"/>
      <c r="D122" s="243"/>
      <c r="E122" s="248"/>
      <c r="F122" s="248"/>
      <c r="G122" s="249"/>
      <c r="H122" s="250"/>
      <c r="I122" s="250"/>
      <c r="J122" s="251"/>
      <c r="K122" s="252"/>
      <c r="L122" s="250"/>
      <c r="M122" s="250"/>
      <c r="N122" s="250"/>
      <c r="O122" s="248"/>
    </row>
    <row r="123" spans="1:15" s="247" customFormat="1" ht="26.4" customHeight="1">
      <c r="A123" s="248"/>
      <c r="B123" s="245"/>
      <c r="C123" s="246"/>
      <c r="D123" s="243"/>
      <c r="E123" s="248"/>
      <c r="F123" s="248"/>
      <c r="G123" s="249"/>
      <c r="H123" s="250"/>
      <c r="I123" s="250"/>
      <c r="J123" s="251"/>
      <c r="K123" s="252"/>
      <c r="L123" s="250"/>
      <c r="M123" s="250"/>
      <c r="N123" s="250"/>
      <c r="O123" s="248"/>
    </row>
    <row r="124" spans="1:15" s="247" customFormat="1" ht="26.4" customHeight="1">
      <c r="A124" s="248"/>
      <c r="B124" s="245"/>
      <c r="C124" s="246"/>
      <c r="D124" s="243"/>
      <c r="E124" s="248"/>
      <c r="F124" s="248"/>
      <c r="G124" s="249"/>
      <c r="H124" s="250"/>
      <c r="I124" s="250"/>
      <c r="J124" s="251"/>
      <c r="K124" s="252"/>
      <c r="L124" s="250"/>
      <c r="M124" s="250"/>
      <c r="N124" s="250"/>
      <c r="O124" s="248"/>
    </row>
    <row r="125" spans="1:15" s="247" customFormat="1" ht="26.4" customHeight="1">
      <c r="A125" s="248"/>
      <c r="B125" s="245"/>
      <c r="C125" s="246"/>
      <c r="D125" s="243"/>
      <c r="E125" s="248"/>
      <c r="F125" s="248"/>
      <c r="G125" s="249"/>
      <c r="H125" s="250"/>
      <c r="I125" s="250"/>
      <c r="J125" s="251"/>
      <c r="K125" s="252"/>
      <c r="L125" s="250"/>
      <c r="M125" s="250"/>
      <c r="N125" s="250"/>
      <c r="O125" s="248"/>
    </row>
    <row r="126" spans="1:15" s="247" customFormat="1" ht="26.4" customHeight="1">
      <c r="A126" s="248"/>
      <c r="B126" s="245"/>
      <c r="C126" s="246"/>
      <c r="D126" s="243"/>
      <c r="E126" s="248"/>
      <c r="F126" s="248"/>
      <c r="G126" s="249"/>
      <c r="H126" s="250"/>
      <c r="I126" s="250"/>
      <c r="J126" s="251"/>
      <c r="K126" s="252"/>
      <c r="L126" s="250"/>
      <c r="M126" s="250"/>
      <c r="N126" s="250"/>
      <c r="O126" s="248"/>
    </row>
    <row r="127" spans="1:15" s="247" customFormat="1" ht="26.4" customHeight="1">
      <c r="A127" s="248"/>
      <c r="B127" s="245"/>
      <c r="C127" s="246"/>
      <c r="D127" s="243"/>
      <c r="E127" s="248"/>
      <c r="F127" s="248"/>
      <c r="G127" s="249"/>
      <c r="H127" s="250"/>
      <c r="I127" s="250"/>
      <c r="J127" s="251"/>
      <c r="K127" s="252"/>
      <c r="L127" s="250"/>
      <c r="M127" s="250"/>
      <c r="N127" s="250"/>
      <c r="O127" s="248"/>
    </row>
    <row r="128" spans="1:15" s="247" customFormat="1" ht="26.4" customHeight="1">
      <c r="A128" s="248"/>
      <c r="B128" s="245"/>
      <c r="C128" s="246"/>
      <c r="D128" s="243"/>
      <c r="E128" s="248"/>
      <c r="F128" s="248"/>
      <c r="G128" s="249"/>
      <c r="H128" s="250"/>
      <c r="I128" s="250"/>
      <c r="J128" s="251"/>
      <c r="K128" s="252"/>
      <c r="L128" s="250"/>
      <c r="M128" s="250"/>
      <c r="N128" s="250"/>
      <c r="O128" s="248"/>
    </row>
    <row r="129" spans="1:15" s="247" customFormat="1" ht="26.4" customHeight="1">
      <c r="A129" s="248"/>
      <c r="B129" s="245"/>
      <c r="C129" s="246"/>
      <c r="D129" s="243"/>
      <c r="E129" s="248"/>
      <c r="F129" s="248"/>
      <c r="G129" s="249"/>
      <c r="H129" s="250"/>
      <c r="I129" s="250"/>
      <c r="J129" s="251"/>
      <c r="K129" s="252"/>
      <c r="L129" s="250"/>
      <c r="M129" s="250"/>
      <c r="N129" s="250"/>
      <c r="O129" s="248"/>
    </row>
    <row r="130" spans="1:15" s="247" customFormat="1" ht="26.4" customHeight="1">
      <c r="A130" s="248"/>
      <c r="B130" s="245"/>
      <c r="C130" s="246"/>
      <c r="D130" s="243"/>
      <c r="E130" s="248"/>
      <c r="F130" s="248"/>
      <c r="G130" s="249"/>
      <c r="H130" s="250"/>
      <c r="I130" s="250"/>
      <c r="J130" s="251"/>
      <c r="K130" s="252"/>
      <c r="L130" s="250"/>
      <c r="M130" s="250"/>
      <c r="N130" s="250"/>
      <c r="O130" s="248"/>
    </row>
    <row r="131" spans="1:15" s="247" customFormat="1" ht="26.4" customHeight="1">
      <c r="A131" s="248"/>
      <c r="B131" s="245"/>
      <c r="C131" s="246"/>
      <c r="D131" s="243"/>
      <c r="E131" s="248"/>
      <c r="F131" s="248"/>
      <c r="G131" s="249"/>
      <c r="H131" s="250"/>
      <c r="I131" s="250"/>
      <c r="J131" s="251"/>
      <c r="K131" s="252"/>
      <c r="L131" s="250"/>
      <c r="M131" s="250"/>
      <c r="N131" s="250"/>
      <c r="O131" s="248"/>
    </row>
    <row r="132" spans="1:15" s="247" customFormat="1" ht="26.4" customHeight="1">
      <c r="A132" s="248"/>
      <c r="B132" s="245"/>
      <c r="C132" s="246"/>
      <c r="D132" s="243"/>
      <c r="E132" s="248"/>
      <c r="F132" s="248"/>
      <c r="G132" s="249"/>
      <c r="H132" s="250"/>
      <c r="I132" s="250"/>
      <c r="J132" s="251"/>
      <c r="K132" s="252"/>
      <c r="L132" s="250"/>
      <c r="M132" s="250"/>
      <c r="N132" s="250"/>
      <c r="O132" s="248"/>
    </row>
    <row r="133" spans="1:15" s="247" customFormat="1" ht="26.4" customHeight="1">
      <c r="A133" s="248"/>
      <c r="B133" s="245"/>
      <c r="C133" s="246"/>
      <c r="D133" s="243"/>
      <c r="E133" s="248"/>
      <c r="F133" s="248"/>
      <c r="G133" s="260"/>
      <c r="H133" s="243"/>
      <c r="I133" s="243"/>
      <c r="J133" s="248"/>
      <c r="K133" s="243"/>
      <c r="L133" s="243"/>
      <c r="M133" s="243"/>
      <c r="N133" s="243"/>
      <c r="O133" s="243"/>
    </row>
    <row r="134" spans="1:15" s="247" customFormat="1" ht="26.4" customHeight="1">
      <c r="A134" s="248"/>
      <c r="B134" s="245"/>
      <c r="C134" s="246"/>
      <c r="D134" s="243"/>
      <c r="E134" s="248"/>
      <c r="F134" s="248"/>
      <c r="G134" s="260"/>
      <c r="H134" s="243"/>
      <c r="I134" s="243"/>
      <c r="J134" s="248"/>
      <c r="K134" s="243"/>
      <c r="L134" s="243"/>
      <c r="M134" s="243"/>
      <c r="N134" s="243"/>
      <c r="O134" s="243"/>
    </row>
    <row r="135" spans="1:15" s="247" customFormat="1" ht="26.4" customHeight="1">
      <c r="A135" s="248"/>
      <c r="B135" s="245"/>
      <c r="C135" s="246"/>
      <c r="D135" s="243"/>
      <c r="E135" s="248"/>
      <c r="F135" s="248"/>
      <c r="G135" s="260"/>
      <c r="H135" s="243"/>
      <c r="I135" s="243"/>
      <c r="J135" s="248"/>
      <c r="K135" s="243"/>
      <c r="L135" s="243"/>
      <c r="M135" s="243"/>
      <c r="N135" s="243"/>
      <c r="O135" s="243"/>
    </row>
    <row r="136" spans="1:15" s="247" customFormat="1" ht="26.4" customHeight="1">
      <c r="A136" s="248"/>
      <c r="B136" s="245"/>
      <c r="C136" s="246"/>
      <c r="D136" s="243"/>
      <c r="E136" s="248"/>
      <c r="F136" s="248"/>
      <c r="G136" s="260"/>
      <c r="H136" s="243"/>
      <c r="I136" s="243"/>
      <c r="J136" s="248"/>
      <c r="K136" s="243"/>
      <c r="L136" s="243"/>
      <c r="M136" s="243"/>
      <c r="N136" s="243"/>
      <c r="O136" s="243"/>
    </row>
    <row r="137" spans="1:15" s="247" customFormat="1" ht="26.4" customHeight="1">
      <c r="A137" s="248"/>
      <c r="B137" s="245"/>
      <c r="C137" s="246"/>
      <c r="D137" s="243"/>
      <c r="E137" s="248"/>
      <c r="F137" s="248"/>
      <c r="G137" s="260"/>
      <c r="H137" s="243"/>
      <c r="I137" s="243"/>
      <c r="J137" s="248"/>
      <c r="K137" s="243"/>
      <c r="L137" s="243"/>
      <c r="M137" s="243"/>
      <c r="N137" s="243"/>
      <c r="O137" s="243"/>
    </row>
    <row r="138" spans="1:15" s="247" customFormat="1" ht="26.4" customHeight="1">
      <c r="A138" s="248"/>
      <c r="B138" s="245"/>
      <c r="C138" s="246"/>
      <c r="D138" s="243"/>
      <c r="E138" s="248"/>
      <c r="F138" s="248"/>
      <c r="G138" s="260"/>
      <c r="H138" s="243"/>
      <c r="I138" s="243"/>
      <c r="J138" s="248"/>
      <c r="K138" s="243"/>
      <c r="L138" s="243"/>
      <c r="M138" s="243"/>
      <c r="N138" s="243"/>
      <c r="O138" s="243"/>
    </row>
    <row r="139" spans="1:15" s="247" customFormat="1" ht="26.4" customHeight="1">
      <c r="A139" s="248"/>
      <c r="B139" s="245"/>
      <c r="C139" s="246"/>
      <c r="D139" s="243"/>
      <c r="E139" s="248"/>
      <c r="F139" s="248"/>
      <c r="G139" s="260"/>
      <c r="H139" s="243"/>
      <c r="I139" s="243"/>
      <c r="J139" s="248"/>
      <c r="K139" s="243"/>
      <c r="L139" s="243"/>
      <c r="M139" s="243"/>
      <c r="N139" s="243"/>
      <c r="O139" s="243"/>
    </row>
    <row r="140" spans="1:15" s="247" customFormat="1" ht="26.4" customHeight="1">
      <c r="A140" s="248"/>
      <c r="B140" s="245"/>
      <c r="C140" s="246"/>
      <c r="D140" s="243"/>
      <c r="E140" s="248"/>
      <c r="F140" s="248"/>
      <c r="G140" s="260"/>
      <c r="H140" s="243"/>
      <c r="I140" s="243"/>
      <c r="J140" s="248"/>
      <c r="K140" s="243"/>
      <c r="L140" s="243"/>
      <c r="M140" s="243"/>
      <c r="N140" s="243"/>
      <c r="O140" s="243"/>
    </row>
    <row r="141" spans="1:15" s="247" customFormat="1" ht="26.4" customHeight="1">
      <c r="A141" s="248"/>
      <c r="B141" s="245"/>
      <c r="C141" s="246"/>
      <c r="D141" s="243"/>
      <c r="E141" s="248"/>
      <c r="F141" s="248"/>
      <c r="G141" s="260"/>
      <c r="H141" s="243"/>
      <c r="I141" s="243"/>
      <c r="J141" s="248"/>
      <c r="K141" s="243"/>
      <c r="L141" s="243"/>
      <c r="M141" s="243"/>
      <c r="N141" s="243"/>
      <c r="O141" s="243"/>
    </row>
    <row r="142" spans="1:15" s="247" customFormat="1" ht="26.4" customHeight="1">
      <c r="A142" s="248"/>
      <c r="B142" s="245"/>
      <c r="C142" s="246"/>
      <c r="D142" s="243"/>
      <c r="E142" s="248"/>
      <c r="F142" s="248"/>
      <c r="G142" s="260"/>
      <c r="H142" s="243"/>
      <c r="I142" s="243"/>
      <c r="J142" s="248"/>
      <c r="K142" s="243"/>
      <c r="L142" s="243"/>
      <c r="M142" s="243"/>
      <c r="N142" s="243"/>
      <c r="O142" s="243"/>
    </row>
    <row r="143" spans="1:15" s="247" customFormat="1" ht="26.4" customHeight="1">
      <c r="A143" s="248"/>
      <c r="B143" s="245"/>
      <c r="C143" s="246"/>
      <c r="D143" s="243"/>
      <c r="E143" s="248"/>
      <c r="F143" s="248"/>
      <c r="G143" s="260"/>
      <c r="H143" s="243"/>
      <c r="I143" s="243"/>
      <c r="J143" s="248"/>
      <c r="K143" s="243"/>
      <c r="L143" s="243"/>
      <c r="M143" s="243"/>
      <c r="N143" s="243"/>
      <c r="O143" s="243"/>
    </row>
    <row r="144" spans="1:15" s="247" customFormat="1" ht="26.4" customHeight="1">
      <c r="A144" s="248"/>
      <c r="B144" s="245"/>
      <c r="C144" s="246"/>
      <c r="D144" s="243"/>
      <c r="E144" s="248"/>
      <c r="F144" s="248"/>
      <c r="G144" s="260"/>
      <c r="H144" s="243"/>
      <c r="I144" s="243"/>
      <c r="J144" s="248"/>
      <c r="K144" s="243"/>
      <c r="L144" s="243"/>
      <c r="M144" s="243"/>
      <c r="N144" s="243"/>
      <c r="O144" s="243"/>
    </row>
    <row r="145" spans="1:15" s="247" customFormat="1" ht="26.4" customHeight="1">
      <c r="A145" s="248"/>
      <c r="B145" s="245"/>
      <c r="C145" s="246"/>
      <c r="D145" s="243"/>
      <c r="E145" s="248"/>
      <c r="F145" s="248"/>
      <c r="G145" s="260"/>
      <c r="H145" s="243"/>
      <c r="I145" s="243"/>
      <c r="J145" s="248"/>
      <c r="K145" s="243"/>
      <c r="L145" s="243"/>
      <c r="M145" s="243"/>
      <c r="N145" s="243"/>
      <c r="O145" s="243"/>
    </row>
    <row r="146" spans="1:15" s="247" customFormat="1" ht="26.4" customHeight="1">
      <c r="A146" s="248"/>
      <c r="B146" s="245"/>
      <c r="C146" s="246"/>
      <c r="D146" s="243"/>
      <c r="E146" s="248"/>
      <c r="F146" s="248"/>
      <c r="G146" s="260"/>
      <c r="H146" s="243"/>
      <c r="I146" s="243"/>
      <c r="J146" s="248"/>
      <c r="K146" s="243"/>
      <c r="L146" s="243"/>
      <c r="M146" s="243"/>
      <c r="N146" s="243"/>
      <c r="O146" s="243"/>
    </row>
    <row r="147" spans="1:15" s="247" customFormat="1" ht="26.4" customHeight="1">
      <c r="A147" s="248"/>
      <c r="B147" s="245"/>
      <c r="C147" s="246"/>
      <c r="D147" s="243"/>
      <c r="E147" s="248"/>
      <c r="F147" s="248"/>
      <c r="G147" s="260"/>
      <c r="H147" s="243"/>
      <c r="I147" s="243"/>
      <c r="J147" s="248"/>
      <c r="K147" s="243"/>
      <c r="L147" s="243"/>
      <c r="M147" s="243"/>
      <c r="N147" s="243"/>
      <c r="O147" s="243"/>
    </row>
    <row r="148" spans="1:15" s="247" customFormat="1" ht="26.4" customHeight="1">
      <c r="A148" s="248"/>
      <c r="B148" s="245"/>
      <c r="C148" s="246"/>
      <c r="D148" s="243"/>
      <c r="E148" s="248"/>
      <c r="F148" s="248"/>
      <c r="G148" s="260"/>
      <c r="H148" s="243"/>
      <c r="I148" s="243"/>
      <c r="J148" s="248"/>
      <c r="K148" s="243"/>
      <c r="L148" s="243"/>
      <c r="M148" s="243"/>
      <c r="N148" s="243"/>
      <c r="O148" s="243"/>
    </row>
    <row r="149" spans="1:15" s="247" customFormat="1" ht="26.4" customHeight="1">
      <c r="A149" s="248"/>
      <c r="B149" s="245"/>
      <c r="C149" s="246"/>
      <c r="D149" s="243"/>
      <c r="E149" s="248"/>
      <c r="F149" s="248"/>
      <c r="G149" s="260"/>
      <c r="H149" s="243"/>
      <c r="I149" s="243"/>
      <c r="J149" s="248"/>
      <c r="K149" s="243"/>
      <c r="L149" s="243"/>
      <c r="M149" s="243"/>
      <c r="N149" s="243"/>
      <c r="O149" s="243"/>
    </row>
    <row r="150" spans="1:15" s="247" customFormat="1" ht="26.4" customHeight="1">
      <c r="A150" s="248"/>
      <c r="B150" s="245"/>
      <c r="C150" s="246"/>
      <c r="D150" s="243"/>
      <c r="E150" s="248"/>
      <c r="F150" s="248"/>
      <c r="G150" s="260"/>
      <c r="H150" s="243"/>
      <c r="I150" s="243"/>
      <c r="J150" s="248"/>
      <c r="K150" s="243"/>
      <c r="L150" s="243"/>
      <c r="M150" s="243"/>
      <c r="N150" s="243"/>
      <c r="O150" s="243"/>
    </row>
    <row r="151" spans="1:15" s="247" customFormat="1" ht="26.4" customHeight="1">
      <c r="A151" s="248"/>
      <c r="B151" s="245"/>
      <c r="C151" s="246"/>
      <c r="D151" s="243"/>
      <c r="E151" s="248"/>
      <c r="F151" s="248"/>
      <c r="G151" s="260"/>
      <c r="H151" s="243"/>
      <c r="I151" s="243"/>
      <c r="J151" s="248"/>
      <c r="K151" s="243"/>
      <c r="L151" s="243"/>
      <c r="M151" s="243"/>
      <c r="N151" s="243"/>
      <c r="O151" s="243"/>
    </row>
    <row r="152" spans="1:15" s="247" customFormat="1" ht="26.4" customHeight="1">
      <c r="A152" s="248"/>
      <c r="B152" s="245"/>
      <c r="C152" s="246"/>
      <c r="D152" s="243"/>
      <c r="E152" s="248"/>
      <c r="F152" s="248"/>
      <c r="G152" s="260"/>
      <c r="H152" s="243"/>
      <c r="I152" s="243"/>
      <c r="J152" s="248"/>
      <c r="K152" s="243"/>
      <c r="L152" s="243"/>
      <c r="M152" s="243"/>
      <c r="N152" s="243"/>
      <c r="O152" s="243"/>
    </row>
    <row r="153" spans="1:15" s="247" customFormat="1" ht="26.4" customHeight="1">
      <c r="A153" s="248"/>
      <c r="B153" s="245"/>
      <c r="C153" s="246"/>
      <c r="D153" s="243"/>
      <c r="E153" s="248"/>
      <c r="F153" s="248"/>
      <c r="G153" s="260"/>
      <c r="H153" s="243"/>
      <c r="I153" s="243"/>
      <c r="J153" s="248"/>
      <c r="K153" s="243"/>
      <c r="L153" s="243"/>
      <c r="M153" s="243"/>
      <c r="N153" s="243"/>
      <c r="O153" s="243"/>
    </row>
    <row r="154" spans="1:15" s="247" customFormat="1" ht="26.4" customHeight="1">
      <c r="A154" s="248"/>
      <c r="B154" s="245"/>
      <c r="C154" s="246"/>
      <c r="D154" s="243"/>
      <c r="E154" s="248"/>
      <c r="F154" s="248"/>
      <c r="G154" s="260"/>
      <c r="H154" s="243"/>
      <c r="I154" s="243"/>
      <c r="J154" s="248"/>
      <c r="K154" s="243"/>
      <c r="L154" s="243"/>
      <c r="M154" s="243"/>
      <c r="N154" s="243"/>
      <c r="O154" s="243"/>
    </row>
    <row r="155" spans="1:15" s="247" customFormat="1" ht="26.4" customHeight="1">
      <c r="A155" s="248"/>
      <c r="B155" s="245"/>
      <c r="C155" s="246"/>
      <c r="D155" s="243"/>
      <c r="E155" s="248"/>
      <c r="F155" s="248"/>
      <c r="G155" s="260"/>
      <c r="H155" s="243"/>
      <c r="I155" s="243"/>
      <c r="J155" s="248"/>
      <c r="K155" s="243"/>
      <c r="L155" s="243"/>
      <c r="M155" s="243"/>
      <c r="N155" s="243"/>
      <c r="O155" s="243"/>
    </row>
    <row r="156" spans="1:15" s="247" customFormat="1" ht="26.4" customHeight="1">
      <c r="A156" s="248"/>
      <c r="B156" s="245"/>
      <c r="C156" s="246"/>
      <c r="D156" s="243"/>
      <c r="E156" s="248"/>
      <c r="F156" s="248"/>
      <c r="G156" s="260"/>
      <c r="H156" s="243"/>
      <c r="I156" s="243"/>
      <c r="J156" s="248"/>
      <c r="K156" s="243"/>
      <c r="L156" s="243"/>
      <c r="M156" s="243"/>
      <c r="N156" s="243"/>
      <c r="O156" s="243"/>
    </row>
    <row r="157" spans="1:15" s="247" customFormat="1" ht="26.4" customHeight="1">
      <c r="A157" s="248"/>
      <c r="B157" s="245"/>
      <c r="C157" s="246"/>
      <c r="D157" s="243"/>
      <c r="E157" s="248"/>
      <c r="F157" s="248"/>
      <c r="G157" s="260"/>
      <c r="H157" s="243"/>
      <c r="I157" s="243"/>
      <c r="J157" s="248"/>
      <c r="K157" s="243"/>
      <c r="L157" s="243"/>
      <c r="M157" s="243"/>
      <c r="N157" s="243"/>
      <c r="O157" s="243"/>
    </row>
    <row r="158" spans="1:15" s="247" customFormat="1" ht="26.4" customHeight="1">
      <c r="A158" s="248"/>
      <c r="B158" s="245"/>
      <c r="C158" s="246"/>
      <c r="D158" s="243"/>
      <c r="E158" s="248"/>
      <c r="F158" s="248"/>
      <c r="G158" s="260"/>
      <c r="H158" s="243"/>
      <c r="I158" s="243"/>
      <c r="J158" s="248"/>
      <c r="K158" s="243"/>
      <c r="L158" s="243"/>
      <c r="M158" s="243"/>
      <c r="N158" s="243"/>
      <c r="O158" s="243"/>
    </row>
    <row r="159" spans="1:15" s="247" customFormat="1" ht="26.4" customHeight="1">
      <c r="A159" s="248"/>
      <c r="B159" s="245"/>
      <c r="C159" s="246"/>
      <c r="D159" s="243"/>
      <c r="E159" s="248"/>
      <c r="F159" s="248"/>
      <c r="G159" s="260"/>
      <c r="H159" s="243"/>
      <c r="I159" s="243"/>
      <c r="J159" s="248"/>
      <c r="K159" s="243"/>
      <c r="L159" s="243"/>
      <c r="M159" s="243"/>
      <c r="N159" s="243"/>
      <c r="O159" s="243"/>
    </row>
    <row r="160" spans="1:15" s="247" customFormat="1" ht="26.4" customHeight="1">
      <c r="A160" s="248"/>
      <c r="B160" s="245"/>
      <c r="C160" s="246"/>
      <c r="D160" s="243"/>
      <c r="E160" s="248"/>
      <c r="F160" s="248"/>
      <c r="G160" s="260"/>
      <c r="H160" s="243"/>
      <c r="I160" s="243"/>
      <c r="J160" s="248"/>
      <c r="K160" s="243"/>
      <c r="L160" s="243"/>
      <c r="M160" s="243"/>
      <c r="N160" s="243"/>
      <c r="O160" s="243"/>
    </row>
    <row r="161" spans="1:15" s="247" customFormat="1" ht="26.4" customHeight="1">
      <c r="A161" s="248"/>
      <c r="B161" s="245"/>
      <c r="C161" s="246"/>
      <c r="D161" s="243"/>
      <c r="E161" s="248"/>
      <c r="F161" s="248"/>
      <c r="G161" s="260"/>
      <c r="H161" s="243"/>
      <c r="I161" s="243"/>
      <c r="J161" s="248"/>
      <c r="K161" s="243"/>
      <c r="L161" s="243"/>
      <c r="M161" s="243"/>
      <c r="N161" s="243"/>
      <c r="O161" s="243"/>
    </row>
    <row r="162" spans="1:15" s="247" customFormat="1" ht="26.4" customHeight="1">
      <c r="A162" s="248"/>
      <c r="B162" s="245"/>
      <c r="C162" s="246"/>
      <c r="D162" s="243"/>
      <c r="E162" s="248"/>
      <c r="F162" s="248"/>
      <c r="G162" s="260"/>
      <c r="H162" s="243"/>
      <c r="I162" s="243"/>
      <c r="J162" s="248"/>
      <c r="K162" s="243"/>
      <c r="L162" s="243"/>
      <c r="M162" s="243"/>
      <c r="N162" s="243"/>
      <c r="O162" s="243"/>
    </row>
    <row r="163" spans="1:15" s="247" customFormat="1" ht="26.4" customHeight="1">
      <c r="A163" s="248"/>
      <c r="B163" s="245"/>
      <c r="C163" s="246"/>
      <c r="D163" s="243"/>
      <c r="E163" s="248"/>
      <c r="F163" s="248"/>
      <c r="G163" s="260"/>
      <c r="H163" s="243"/>
      <c r="I163" s="243"/>
      <c r="J163" s="248"/>
      <c r="K163" s="243"/>
      <c r="L163" s="243"/>
      <c r="M163" s="243"/>
      <c r="N163" s="243"/>
      <c r="O163" s="243"/>
    </row>
    <row r="164" spans="1:15" s="247" customFormat="1" ht="26.4" customHeight="1">
      <c r="A164" s="248"/>
      <c r="B164" s="245"/>
      <c r="C164" s="246"/>
      <c r="D164" s="243"/>
      <c r="E164" s="248"/>
      <c r="F164" s="248"/>
      <c r="G164" s="260"/>
      <c r="H164" s="243"/>
      <c r="I164" s="243"/>
      <c r="J164" s="248"/>
      <c r="K164" s="243"/>
      <c r="L164" s="243"/>
      <c r="M164" s="243"/>
      <c r="N164" s="243"/>
      <c r="O164" s="243"/>
    </row>
    <row r="165" spans="1:15" s="247" customFormat="1" ht="26.4" customHeight="1">
      <c r="A165" s="248"/>
      <c r="B165" s="245"/>
      <c r="C165" s="246"/>
      <c r="D165" s="243"/>
      <c r="E165" s="248"/>
      <c r="F165" s="248"/>
      <c r="G165" s="260"/>
      <c r="H165" s="243"/>
      <c r="I165" s="243"/>
      <c r="J165" s="248"/>
      <c r="K165" s="243"/>
      <c r="L165" s="243"/>
      <c r="M165" s="243"/>
      <c r="N165" s="243"/>
      <c r="O165" s="243"/>
    </row>
    <row r="166" spans="1:15" s="247" customFormat="1" ht="26.4" customHeight="1">
      <c r="A166" s="248"/>
      <c r="B166" s="245"/>
      <c r="C166" s="246"/>
      <c r="D166" s="243"/>
      <c r="E166" s="248"/>
      <c r="F166" s="248"/>
      <c r="G166" s="260"/>
      <c r="H166" s="243"/>
      <c r="I166" s="243"/>
      <c r="J166" s="248"/>
      <c r="K166" s="243"/>
      <c r="L166" s="243"/>
      <c r="M166" s="243"/>
      <c r="N166" s="243"/>
      <c r="O166" s="243"/>
    </row>
    <row r="167" spans="1:15" s="247" customFormat="1" ht="26.4" customHeight="1">
      <c r="A167" s="248"/>
      <c r="B167" s="245"/>
      <c r="C167" s="246"/>
      <c r="D167" s="243"/>
      <c r="E167" s="248"/>
      <c r="F167" s="248"/>
      <c r="G167" s="260"/>
      <c r="H167" s="243"/>
      <c r="I167" s="243"/>
      <c r="J167" s="248"/>
      <c r="K167" s="243"/>
      <c r="L167" s="243"/>
      <c r="M167" s="243"/>
      <c r="N167" s="243"/>
      <c r="O167" s="243"/>
    </row>
    <row r="168" spans="1:15" s="247" customFormat="1" ht="26.4" customHeight="1">
      <c r="A168" s="248"/>
      <c r="B168" s="245"/>
      <c r="C168" s="246"/>
      <c r="D168" s="243"/>
      <c r="E168" s="248"/>
      <c r="F168" s="248"/>
      <c r="G168" s="260"/>
      <c r="H168" s="243"/>
      <c r="I168" s="243"/>
      <c r="J168" s="248"/>
      <c r="K168" s="243"/>
      <c r="L168" s="243"/>
      <c r="M168" s="243"/>
      <c r="N168" s="243"/>
      <c r="O168" s="243"/>
    </row>
    <row r="169" spans="1:15" s="247" customFormat="1" ht="26.4" customHeight="1">
      <c r="A169" s="248"/>
      <c r="B169" s="245"/>
      <c r="C169" s="246"/>
      <c r="D169" s="243"/>
      <c r="E169" s="248"/>
      <c r="F169" s="248"/>
      <c r="G169" s="260"/>
      <c r="H169" s="243"/>
      <c r="I169" s="243"/>
      <c r="J169" s="248"/>
      <c r="K169" s="243"/>
      <c r="L169" s="243"/>
      <c r="M169" s="243"/>
      <c r="N169" s="243"/>
      <c r="O169" s="243"/>
    </row>
    <row r="170" spans="1:15" s="247" customFormat="1" ht="26.4" customHeight="1">
      <c r="A170" s="248"/>
      <c r="B170" s="245"/>
      <c r="C170" s="246"/>
      <c r="D170" s="243"/>
      <c r="E170" s="248"/>
      <c r="F170" s="248"/>
      <c r="G170" s="260"/>
      <c r="H170" s="243"/>
      <c r="I170" s="243"/>
      <c r="J170" s="248"/>
      <c r="K170" s="243"/>
      <c r="L170" s="243"/>
      <c r="M170" s="243"/>
      <c r="N170" s="243"/>
      <c r="O170" s="243"/>
    </row>
    <row r="171" spans="1:15" s="247" customFormat="1" ht="26.4" customHeight="1">
      <c r="A171" s="248"/>
      <c r="B171" s="245"/>
      <c r="C171" s="246"/>
      <c r="D171" s="243"/>
      <c r="E171" s="248"/>
      <c r="F171" s="248"/>
      <c r="G171" s="260"/>
      <c r="H171" s="243"/>
      <c r="I171" s="243"/>
      <c r="J171" s="248"/>
      <c r="K171" s="243"/>
      <c r="L171" s="243"/>
      <c r="M171" s="243"/>
      <c r="N171" s="243"/>
      <c r="O171" s="243"/>
    </row>
    <row r="172" spans="1:15" s="247" customFormat="1" ht="26.4" customHeight="1">
      <c r="A172" s="248"/>
      <c r="B172" s="245"/>
      <c r="C172" s="246"/>
      <c r="D172" s="243"/>
      <c r="E172" s="248"/>
      <c r="F172" s="248"/>
      <c r="G172" s="260"/>
      <c r="H172" s="243"/>
      <c r="I172" s="243"/>
      <c r="J172" s="248"/>
      <c r="K172" s="243"/>
      <c r="L172" s="243"/>
      <c r="M172" s="243"/>
      <c r="N172" s="243"/>
      <c r="O172" s="243"/>
    </row>
    <row r="173" spans="1:15" s="247" customFormat="1" ht="26.4" customHeight="1">
      <c r="A173" s="248"/>
      <c r="B173" s="245"/>
      <c r="C173" s="246"/>
      <c r="D173" s="243"/>
      <c r="E173" s="248"/>
      <c r="F173" s="248"/>
      <c r="G173" s="260"/>
      <c r="H173" s="243"/>
      <c r="I173" s="243"/>
      <c r="J173" s="248"/>
      <c r="K173" s="243"/>
      <c r="L173" s="243"/>
      <c r="M173" s="243"/>
      <c r="N173" s="243"/>
      <c r="O173" s="243"/>
    </row>
    <row r="174" spans="1:15" s="247" customFormat="1" ht="26.4" customHeight="1">
      <c r="A174" s="248"/>
      <c r="B174" s="245"/>
      <c r="C174" s="246"/>
      <c r="D174" s="243"/>
      <c r="E174" s="248"/>
      <c r="F174" s="248"/>
      <c r="G174" s="260"/>
      <c r="H174" s="243"/>
      <c r="I174" s="243"/>
      <c r="J174" s="248"/>
      <c r="K174" s="243"/>
      <c r="L174" s="243"/>
      <c r="M174" s="243"/>
      <c r="N174" s="243"/>
      <c r="O174" s="243"/>
    </row>
    <row r="175" spans="1:15" s="247" customFormat="1" ht="26.4" customHeight="1">
      <c r="A175" s="248"/>
      <c r="B175" s="245"/>
      <c r="C175" s="246"/>
      <c r="D175" s="243"/>
      <c r="E175" s="248"/>
      <c r="F175" s="248"/>
      <c r="G175" s="260"/>
      <c r="H175" s="243"/>
      <c r="I175" s="243"/>
      <c r="J175" s="248"/>
      <c r="K175" s="243"/>
      <c r="L175" s="243"/>
      <c r="M175" s="243"/>
      <c r="N175" s="243"/>
      <c r="O175" s="243"/>
    </row>
    <row r="176" spans="1:15" s="247" customFormat="1" ht="26.4" customHeight="1">
      <c r="A176" s="248"/>
      <c r="B176" s="245"/>
      <c r="C176" s="246"/>
      <c r="D176" s="243"/>
      <c r="E176" s="248"/>
      <c r="F176" s="248"/>
      <c r="G176" s="260"/>
      <c r="H176" s="243"/>
      <c r="I176" s="243"/>
      <c r="J176" s="248"/>
      <c r="K176" s="243"/>
      <c r="L176" s="243"/>
      <c r="M176" s="243"/>
      <c r="N176" s="243"/>
      <c r="O176" s="243"/>
    </row>
    <row r="177" spans="1:15" s="247" customFormat="1" ht="26.4" customHeight="1">
      <c r="A177" s="248"/>
      <c r="B177" s="245"/>
      <c r="C177" s="246"/>
      <c r="D177" s="243"/>
      <c r="E177" s="248"/>
      <c r="F177" s="248"/>
      <c r="G177" s="260"/>
      <c r="H177" s="243"/>
      <c r="I177" s="243"/>
      <c r="J177" s="248"/>
      <c r="K177" s="243"/>
      <c r="L177" s="243"/>
      <c r="M177" s="243"/>
      <c r="N177" s="243"/>
      <c r="O177" s="243"/>
    </row>
    <row r="178" spans="1:15" s="247" customFormat="1" ht="26.4" customHeight="1">
      <c r="A178" s="248"/>
      <c r="B178" s="245"/>
      <c r="C178" s="246"/>
      <c r="D178" s="243"/>
      <c r="E178" s="248"/>
      <c r="F178" s="248"/>
      <c r="G178" s="260"/>
      <c r="H178" s="243"/>
      <c r="I178" s="243"/>
      <c r="J178" s="248"/>
      <c r="K178" s="243"/>
      <c r="L178" s="243"/>
      <c r="M178" s="243"/>
      <c r="N178" s="243"/>
      <c r="O178" s="243"/>
    </row>
    <row r="179" spans="1:15" s="247" customFormat="1" ht="26.4" customHeight="1">
      <c r="A179" s="248"/>
      <c r="B179" s="245"/>
      <c r="C179" s="246"/>
      <c r="D179" s="243"/>
      <c r="E179" s="248"/>
      <c r="F179" s="248"/>
      <c r="G179" s="260"/>
      <c r="H179" s="243"/>
      <c r="I179" s="243"/>
      <c r="J179" s="248"/>
      <c r="K179" s="243"/>
      <c r="L179" s="243"/>
      <c r="M179" s="243"/>
      <c r="N179" s="243"/>
      <c r="O179" s="243"/>
    </row>
    <row r="180" spans="1:15" s="247" customFormat="1" ht="26.4" customHeight="1">
      <c r="A180" s="248"/>
      <c r="B180" s="245"/>
      <c r="C180" s="246"/>
      <c r="D180" s="243"/>
      <c r="E180" s="248"/>
      <c r="F180" s="248"/>
      <c r="G180" s="260"/>
      <c r="H180" s="243"/>
      <c r="I180" s="243"/>
      <c r="J180" s="248"/>
      <c r="K180" s="243"/>
      <c r="L180" s="243"/>
      <c r="M180" s="243"/>
      <c r="N180" s="243"/>
      <c r="O180" s="243"/>
    </row>
    <row r="181" spans="1:15" s="247" customFormat="1" ht="26.4" customHeight="1">
      <c r="A181" s="248"/>
      <c r="B181" s="245"/>
      <c r="C181" s="246"/>
      <c r="D181" s="243"/>
      <c r="E181" s="248"/>
      <c r="F181" s="248"/>
      <c r="G181" s="260"/>
      <c r="H181" s="243"/>
      <c r="I181" s="243"/>
      <c r="J181" s="248"/>
      <c r="K181" s="243"/>
      <c r="L181" s="243"/>
      <c r="M181" s="243"/>
      <c r="N181" s="243"/>
      <c r="O181" s="243"/>
    </row>
    <row r="182" spans="1:15" s="247" customFormat="1" ht="26.4" customHeight="1">
      <c r="A182" s="248"/>
      <c r="B182" s="245"/>
      <c r="C182" s="246"/>
      <c r="D182" s="243"/>
      <c r="E182" s="248"/>
      <c r="F182" s="248"/>
      <c r="G182" s="260"/>
      <c r="H182" s="243"/>
      <c r="I182" s="243"/>
      <c r="J182" s="248"/>
      <c r="K182" s="243"/>
      <c r="L182" s="243"/>
      <c r="M182" s="243"/>
      <c r="N182" s="243"/>
      <c r="O182" s="243"/>
    </row>
    <row r="183" spans="1:15" s="247" customFormat="1" ht="26.4" customHeight="1">
      <c r="A183" s="248"/>
      <c r="B183" s="245"/>
      <c r="C183" s="246"/>
      <c r="D183" s="243"/>
      <c r="E183" s="248"/>
      <c r="F183" s="248"/>
      <c r="G183" s="260"/>
      <c r="H183" s="243"/>
      <c r="I183" s="243"/>
      <c r="J183" s="248"/>
      <c r="K183" s="243"/>
      <c r="L183" s="243"/>
      <c r="M183" s="243"/>
      <c r="N183" s="243"/>
      <c r="O183" s="243"/>
    </row>
    <row r="184" spans="1:15" s="247" customFormat="1" ht="26.4" customHeight="1">
      <c r="A184" s="248"/>
      <c r="B184" s="245"/>
      <c r="C184" s="246"/>
      <c r="D184" s="243"/>
      <c r="E184" s="248"/>
      <c r="F184" s="248"/>
      <c r="G184" s="260"/>
      <c r="H184" s="243"/>
      <c r="I184" s="243"/>
      <c r="J184" s="248"/>
      <c r="K184" s="243"/>
      <c r="L184" s="243"/>
      <c r="M184" s="243"/>
      <c r="N184" s="243"/>
      <c r="O184" s="243"/>
    </row>
    <row r="185" spans="1:15" s="247" customFormat="1" ht="26.4" customHeight="1">
      <c r="A185" s="248"/>
      <c r="B185" s="245"/>
      <c r="C185" s="246"/>
      <c r="D185" s="243"/>
      <c r="E185" s="248"/>
      <c r="F185" s="248"/>
      <c r="G185" s="260"/>
      <c r="H185" s="243"/>
      <c r="I185" s="243"/>
      <c r="J185" s="248"/>
      <c r="K185" s="243"/>
      <c r="L185" s="243"/>
      <c r="M185" s="243"/>
      <c r="N185" s="243"/>
      <c r="O185" s="243"/>
    </row>
    <row r="186" spans="1:15" s="247" customFormat="1" ht="26.4" customHeight="1">
      <c r="A186" s="248"/>
      <c r="B186" s="245"/>
      <c r="C186" s="246"/>
      <c r="D186" s="243"/>
      <c r="E186" s="248"/>
      <c r="F186" s="248"/>
      <c r="G186" s="260"/>
      <c r="H186" s="243"/>
      <c r="I186" s="243"/>
      <c r="J186" s="248"/>
      <c r="K186" s="243"/>
      <c r="L186" s="243"/>
      <c r="M186" s="243"/>
      <c r="N186" s="243"/>
      <c r="O186" s="243"/>
    </row>
    <row r="187" spans="1:15" s="247" customFormat="1" ht="26.4" customHeight="1">
      <c r="A187" s="248"/>
      <c r="B187" s="245"/>
      <c r="C187" s="246"/>
      <c r="D187" s="243"/>
      <c r="E187" s="248"/>
      <c r="F187" s="248"/>
      <c r="G187" s="260"/>
      <c r="H187" s="243"/>
      <c r="I187" s="243"/>
      <c r="J187" s="248"/>
      <c r="K187" s="243"/>
      <c r="L187" s="243"/>
      <c r="M187" s="243"/>
      <c r="N187" s="243"/>
      <c r="O187" s="243"/>
    </row>
    <row r="188" spans="1:15" s="247" customFormat="1" ht="26.4" customHeight="1">
      <c r="A188" s="248"/>
      <c r="B188" s="245"/>
      <c r="C188" s="246"/>
      <c r="D188" s="243"/>
      <c r="E188" s="248"/>
      <c r="F188" s="248"/>
      <c r="G188" s="260"/>
      <c r="H188" s="243"/>
      <c r="I188" s="243"/>
      <c r="J188" s="248"/>
      <c r="K188" s="243"/>
      <c r="L188" s="243"/>
      <c r="M188" s="243"/>
      <c r="N188" s="243"/>
      <c r="O188" s="243"/>
    </row>
    <row r="189" spans="1:15" s="247" customFormat="1" ht="26.4" customHeight="1">
      <c r="A189" s="248"/>
      <c r="B189" s="245"/>
      <c r="C189" s="246"/>
      <c r="D189" s="243"/>
      <c r="E189" s="248"/>
      <c r="F189" s="248"/>
      <c r="G189" s="260"/>
      <c r="H189" s="243"/>
      <c r="I189" s="243"/>
      <c r="J189" s="248"/>
      <c r="K189" s="243"/>
      <c r="L189" s="243"/>
      <c r="M189" s="243"/>
      <c r="N189" s="243"/>
      <c r="O189" s="243"/>
    </row>
    <row r="190" spans="1:15" s="247" customFormat="1" ht="26.4" customHeight="1">
      <c r="A190" s="248"/>
      <c r="B190" s="245"/>
      <c r="C190" s="246"/>
      <c r="D190" s="243"/>
      <c r="E190" s="248"/>
      <c r="F190" s="248"/>
      <c r="G190" s="260"/>
      <c r="H190" s="243"/>
      <c r="I190" s="243"/>
      <c r="J190" s="248"/>
      <c r="K190" s="243"/>
      <c r="L190" s="243"/>
      <c r="M190" s="243"/>
      <c r="N190" s="243"/>
      <c r="O190" s="243"/>
    </row>
    <row r="191" spans="1:15" s="247" customFormat="1" ht="26.4" customHeight="1">
      <c r="A191" s="248"/>
      <c r="B191" s="245"/>
      <c r="C191" s="246"/>
      <c r="D191" s="243"/>
      <c r="E191" s="248"/>
      <c r="F191" s="248"/>
      <c r="G191" s="260"/>
      <c r="H191" s="243"/>
      <c r="I191" s="243"/>
      <c r="J191" s="248"/>
      <c r="K191" s="243"/>
      <c r="L191" s="243"/>
      <c r="M191" s="243"/>
      <c r="N191" s="243"/>
      <c r="O191" s="243"/>
    </row>
    <row r="192" spans="1:15" s="247" customFormat="1" ht="26.4" customHeight="1">
      <c r="A192" s="248"/>
      <c r="B192" s="245"/>
      <c r="C192" s="246"/>
      <c r="D192" s="243"/>
      <c r="E192" s="248"/>
      <c r="F192" s="248"/>
      <c r="G192" s="260"/>
      <c r="H192" s="243"/>
      <c r="I192" s="243"/>
      <c r="J192" s="248"/>
      <c r="K192" s="243"/>
      <c r="L192" s="243"/>
      <c r="M192" s="243"/>
      <c r="N192" s="243"/>
      <c r="O192" s="243"/>
    </row>
    <row r="193" spans="1:15" s="247" customFormat="1" ht="26.4" customHeight="1">
      <c r="A193" s="248"/>
      <c r="B193" s="245"/>
      <c r="C193" s="246"/>
      <c r="D193" s="243"/>
      <c r="E193" s="248"/>
      <c r="F193" s="248"/>
      <c r="G193" s="260"/>
      <c r="H193" s="243"/>
      <c r="I193" s="243"/>
      <c r="J193" s="248"/>
      <c r="K193" s="243"/>
      <c r="L193" s="243"/>
      <c r="M193" s="243"/>
      <c r="N193" s="243"/>
      <c r="O193" s="243"/>
    </row>
    <row r="194" spans="1:15" s="247" customFormat="1" ht="26.4" customHeight="1">
      <c r="A194" s="248"/>
      <c r="B194" s="245"/>
      <c r="C194" s="246"/>
      <c r="D194" s="243"/>
      <c r="E194" s="248"/>
      <c r="F194" s="248"/>
      <c r="G194" s="260"/>
      <c r="H194" s="243"/>
      <c r="I194" s="243"/>
      <c r="J194" s="248"/>
      <c r="K194" s="243"/>
      <c r="L194" s="243"/>
      <c r="M194" s="243"/>
      <c r="N194" s="243"/>
      <c r="O194" s="243"/>
    </row>
    <row r="195" spans="1:15" s="247" customFormat="1" ht="26.4" customHeight="1">
      <c r="A195" s="248"/>
      <c r="B195" s="245"/>
      <c r="C195" s="246"/>
      <c r="D195" s="243"/>
      <c r="E195" s="248"/>
      <c r="F195" s="248"/>
      <c r="G195" s="260"/>
      <c r="H195" s="243"/>
      <c r="I195" s="243"/>
      <c r="J195" s="248"/>
      <c r="K195" s="243"/>
      <c r="L195" s="243"/>
      <c r="M195" s="243"/>
      <c r="N195" s="243"/>
      <c r="O195" s="243"/>
    </row>
    <row r="196" spans="1:15" s="247" customFormat="1" ht="26.4" customHeight="1">
      <c r="A196" s="248"/>
      <c r="B196" s="245"/>
      <c r="C196" s="246"/>
      <c r="D196" s="243"/>
      <c r="E196" s="248"/>
      <c r="F196" s="248"/>
      <c r="G196" s="260"/>
      <c r="H196" s="243"/>
      <c r="I196" s="243"/>
      <c r="J196" s="248"/>
      <c r="K196" s="243"/>
      <c r="L196" s="243"/>
      <c r="M196" s="243"/>
      <c r="N196" s="243"/>
      <c r="O196" s="243"/>
    </row>
    <row r="197" spans="1:15" s="247" customFormat="1" ht="26.4" customHeight="1">
      <c r="A197" s="248"/>
      <c r="B197" s="245"/>
      <c r="C197" s="246"/>
      <c r="D197" s="243"/>
      <c r="E197" s="248"/>
      <c r="F197" s="248"/>
      <c r="G197" s="260"/>
      <c r="H197" s="243"/>
      <c r="I197" s="243"/>
      <c r="J197" s="248"/>
      <c r="K197" s="243"/>
      <c r="L197" s="243"/>
      <c r="M197" s="243"/>
      <c r="N197" s="243"/>
      <c r="O197" s="243"/>
    </row>
    <row r="198" spans="1:15" s="247" customFormat="1" ht="26.4" customHeight="1">
      <c r="A198" s="248"/>
      <c r="B198" s="245"/>
      <c r="C198" s="246"/>
      <c r="D198" s="243"/>
      <c r="E198" s="248"/>
      <c r="F198" s="248"/>
      <c r="G198" s="260"/>
      <c r="H198" s="243"/>
      <c r="I198" s="243"/>
      <c r="J198" s="248"/>
      <c r="K198" s="243"/>
      <c r="L198" s="243"/>
      <c r="M198" s="243"/>
      <c r="N198" s="243"/>
      <c r="O198" s="243"/>
    </row>
    <row r="199" spans="1:15" s="247" customFormat="1" ht="26.4" customHeight="1">
      <c r="A199" s="248"/>
      <c r="B199" s="245"/>
      <c r="C199" s="246"/>
      <c r="D199" s="243"/>
      <c r="E199" s="248"/>
      <c r="F199" s="248"/>
      <c r="G199" s="260"/>
      <c r="H199" s="243"/>
      <c r="I199" s="243"/>
      <c r="J199" s="248"/>
      <c r="K199" s="243"/>
      <c r="L199" s="243"/>
      <c r="M199" s="243"/>
      <c r="N199" s="243"/>
      <c r="O199" s="243"/>
    </row>
    <row r="200" spans="1:15" s="247" customFormat="1" ht="26.4" customHeight="1">
      <c r="A200" s="248"/>
      <c r="B200" s="245"/>
      <c r="C200" s="246"/>
      <c r="D200" s="243"/>
      <c r="E200" s="248"/>
      <c r="F200" s="248"/>
      <c r="G200" s="260"/>
      <c r="H200" s="243"/>
      <c r="I200" s="243"/>
      <c r="J200" s="248"/>
      <c r="K200" s="243"/>
      <c r="L200" s="243"/>
      <c r="M200" s="243"/>
      <c r="N200" s="243"/>
      <c r="O200" s="243"/>
    </row>
    <row r="201" spans="1:15" s="247" customFormat="1" ht="26.4" customHeight="1">
      <c r="A201" s="248"/>
      <c r="B201" s="245"/>
      <c r="C201" s="246"/>
      <c r="D201" s="243"/>
      <c r="E201" s="248"/>
      <c r="F201" s="248"/>
      <c r="G201" s="260"/>
      <c r="H201" s="243"/>
      <c r="I201" s="243"/>
      <c r="J201" s="248"/>
      <c r="K201" s="243"/>
      <c r="L201" s="243"/>
      <c r="M201" s="243"/>
      <c r="N201" s="243"/>
      <c r="O201" s="243"/>
    </row>
    <row r="202" spans="1:15" s="247" customFormat="1" ht="26.4" customHeight="1">
      <c r="A202" s="248"/>
      <c r="B202" s="245"/>
      <c r="C202" s="246"/>
      <c r="D202" s="243"/>
      <c r="E202" s="248"/>
      <c r="F202" s="248"/>
      <c r="G202" s="260"/>
      <c r="H202" s="243"/>
      <c r="I202" s="243"/>
      <c r="J202" s="248"/>
      <c r="K202" s="243"/>
      <c r="L202" s="243"/>
      <c r="M202" s="243"/>
      <c r="N202" s="243"/>
      <c r="O202" s="243"/>
    </row>
    <row r="203" spans="1:15" s="247" customFormat="1" ht="26.4" customHeight="1">
      <c r="A203" s="248"/>
      <c r="B203" s="245"/>
      <c r="C203" s="246"/>
      <c r="D203" s="243"/>
      <c r="E203" s="248"/>
      <c r="F203" s="248"/>
      <c r="G203" s="260"/>
      <c r="H203" s="243"/>
      <c r="I203" s="243"/>
      <c r="J203" s="248"/>
      <c r="K203" s="243"/>
      <c r="L203" s="243"/>
      <c r="M203" s="243"/>
      <c r="N203" s="243"/>
      <c r="O203" s="243"/>
    </row>
    <row r="204" spans="1:15" s="247" customFormat="1" ht="26.4" customHeight="1">
      <c r="A204" s="248"/>
      <c r="B204" s="245"/>
      <c r="C204" s="246"/>
      <c r="D204" s="243"/>
      <c r="E204" s="248"/>
      <c r="F204" s="248"/>
      <c r="G204" s="260"/>
      <c r="H204" s="243"/>
      <c r="I204" s="243"/>
      <c r="J204" s="248"/>
      <c r="K204" s="243"/>
      <c r="L204" s="243"/>
      <c r="M204" s="243"/>
      <c r="N204" s="243"/>
      <c r="O204" s="243"/>
    </row>
    <row r="205" spans="1:15" s="247" customFormat="1" ht="26.4" customHeight="1">
      <c r="A205" s="248"/>
      <c r="B205" s="245"/>
      <c r="C205" s="246"/>
      <c r="D205" s="243"/>
      <c r="E205" s="248"/>
      <c r="F205" s="248"/>
      <c r="G205" s="260"/>
      <c r="H205" s="243"/>
      <c r="I205" s="243"/>
      <c r="J205" s="248"/>
      <c r="K205" s="243"/>
      <c r="L205" s="243"/>
      <c r="M205" s="243"/>
      <c r="N205" s="243"/>
      <c r="O205" s="243"/>
    </row>
    <row r="206" spans="1:15" s="247" customFormat="1" ht="26.4" customHeight="1">
      <c r="A206" s="248"/>
      <c r="B206" s="245"/>
      <c r="C206" s="246"/>
      <c r="D206" s="243"/>
      <c r="E206" s="248"/>
      <c r="F206" s="248"/>
      <c r="G206" s="260"/>
      <c r="H206" s="243"/>
      <c r="I206" s="243"/>
      <c r="J206" s="248"/>
      <c r="K206" s="243"/>
      <c r="L206" s="243"/>
      <c r="M206" s="243"/>
      <c r="N206" s="243"/>
      <c r="O206" s="243"/>
    </row>
    <row r="207" spans="1:15" s="247" customFormat="1" ht="26.4" customHeight="1">
      <c r="A207" s="248"/>
      <c r="B207" s="245"/>
      <c r="C207" s="246"/>
      <c r="D207" s="243"/>
      <c r="E207" s="248"/>
      <c r="F207" s="248"/>
      <c r="G207" s="260"/>
      <c r="H207" s="243"/>
      <c r="I207" s="243"/>
      <c r="J207" s="248"/>
      <c r="K207" s="243"/>
      <c r="L207" s="243"/>
      <c r="M207" s="243"/>
      <c r="N207" s="243"/>
      <c r="O207" s="243"/>
    </row>
    <row r="208" spans="1:15" s="247" customFormat="1" ht="26.4" customHeight="1">
      <c r="A208" s="248"/>
      <c r="B208" s="245"/>
      <c r="C208" s="246"/>
      <c r="D208" s="243"/>
      <c r="E208" s="248"/>
      <c r="F208" s="248"/>
      <c r="G208" s="260"/>
      <c r="H208" s="243"/>
      <c r="I208" s="243"/>
      <c r="J208" s="248"/>
      <c r="K208" s="243"/>
      <c r="L208" s="243"/>
      <c r="M208" s="243"/>
      <c r="N208" s="243"/>
      <c r="O208" s="243"/>
    </row>
    <row r="209" spans="1:15" s="247" customFormat="1" ht="26.4" customHeight="1">
      <c r="A209" s="248"/>
      <c r="B209" s="245"/>
      <c r="C209" s="246"/>
      <c r="D209" s="243"/>
      <c r="E209" s="248"/>
      <c r="F209" s="248"/>
      <c r="G209" s="260"/>
      <c r="H209" s="243"/>
      <c r="I209" s="243"/>
      <c r="J209" s="248"/>
      <c r="K209" s="243"/>
      <c r="L209" s="243"/>
      <c r="M209" s="243"/>
      <c r="N209" s="243"/>
      <c r="O209" s="243"/>
    </row>
    <row r="210" spans="1:15" s="247" customFormat="1" ht="26.4" customHeight="1">
      <c r="A210" s="248"/>
      <c r="B210" s="245"/>
      <c r="C210" s="246"/>
      <c r="D210" s="243"/>
      <c r="E210" s="248"/>
      <c r="F210" s="248"/>
      <c r="G210" s="260"/>
      <c r="H210" s="243"/>
      <c r="I210" s="243"/>
      <c r="J210" s="248"/>
      <c r="K210" s="243"/>
      <c r="L210" s="243"/>
      <c r="M210" s="243"/>
      <c r="N210" s="243"/>
      <c r="O210" s="243"/>
    </row>
    <row r="211" spans="1:15" s="247" customFormat="1" ht="26.4" customHeight="1">
      <c r="A211" s="248"/>
      <c r="B211" s="245"/>
      <c r="C211" s="246"/>
      <c r="D211" s="243"/>
      <c r="E211" s="248"/>
      <c r="F211" s="248"/>
      <c r="G211" s="260"/>
      <c r="H211" s="243"/>
      <c r="I211" s="243"/>
      <c r="J211" s="248"/>
      <c r="K211" s="243"/>
      <c r="L211" s="243"/>
      <c r="M211" s="243"/>
      <c r="N211" s="243"/>
      <c r="O211" s="243"/>
    </row>
    <row r="212" spans="1:15" s="247" customFormat="1" ht="26.4" customHeight="1">
      <c r="A212" s="248"/>
      <c r="B212" s="245"/>
      <c r="C212" s="246"/>
      <c r="D212" s="243"/>
      <c r="E212" s="248"/>
      <c r="F212" s="248"/>
      <c r="G212" s="260"/>
      <c r="H212" s="243"/>
      <c r="I212" s="243"/>
      <c r="J212" s="248"/>
      <c r="K212" s="243"/>
      <c r="L212" s="243"/>
      <c r="M212" s="243"/>
      <c r="N212" s="243"/>
      <c r="O212" s="243"/>
    </row>
    <row r="213" spans="1:15" s="247" customFormat="1" ht="26.4" customHeight="1">
      <c r="A213" s="248"/>
      <c r="B213" s="245"/>
      <c r="C213" s="246"/>
      <c r="D213" s="243"/>
      <c r="E213" s="248"/>
      <c r="F213" s="248"/>
      <c r="G213" s="260"/>
      <c r="H213" s="243"/>
      <c r="I213" s="243"/>
      <c r="J213" s="248"/>
      <c r="K213" s="243"/>
      <c r="L213" s="243"/>
      <c r="M213" s="243"/>
      <c r="N213" s="243"/>
      <c r="O213" s="243"/>
    </row>
    <row r="214" spans="1:15" s="247" customFormat="1" ht="26.4" customHeight="1">
      <c r="A214" s="248"/>
      <c r="B214" s="245"/>
      <c r="C214" s="246"/>
      <c r="D214" s="243"/>
      <c r="E214" s="248"/>
      <c r="F214" s="248"/>
      <c r="G214" s="260"/>
      <c r="H214" s="243"/>
      <c r="I214" s="243"/>
      <c r="J214" s="248"/>
      <c r="K214" s="243"/>
      <c r="L214" s="243"/>
      <c r="M214" s="243"/>
      <c r="N214" s="243"/>
      <c r="O214" s="243"/>
    </row>
    <row r="215" spans="1:15" s="247" customFormat="1" ht="26.4" customHeight="1">
      <c r="A215" s="248"/>
      <c r="B215" s="245"/>
      <c r="C215" s="246"/>
      <c r="D215" s="243"/>
      <c r="E215" s="248"/>
      <c r="F215" s="248"/>
      <c r="G215" s="260"/>
      <c r="H215" s="243"/>
      <c r="I215" s="243"/>
      <c r="J215" s="248"/>
      <c r="K215" s="243"/>
      <c r="L215" s="243"/>
      <c r="M215" s="243"/>
      <c r="N215" s="243"/>
      <c r="O215" s="243"/>
    </row>
    <row r="216" spans="1:15" s="247" customFormat="1" ht="26.4" customHeight="1">
      <c r="A216" s="248"/>
      <c r="B216" s="245"/>
      <c r="C216" s="246"/>
      <c r="D216" s="243"/>
      <c r="E216" s="248"/>
      <c r="F216" s="248"/>
      <c r="G216" s="260"/>
      <c r="H216" s="243"/>
      <c r="I216" s="243"/>
      <c r="J216" s="248"/>
      <c r="K216" s="243"/>
      <c r="L216" s="243"/>
      <c r="M216" s="243"/>
      <c r="N216" s="243"/>
      <c r="O216" s="243"/>
    </row>
    <row r="217" spans="1:15" s="247" customFormat="1" ht="26.4" customHeight="1">
      <c r="A217" s="248"/>
      <c r="B217" s="245"/>
      <c r="C217" s="246"/>
      <c r="D217" s="243"/>
      <c r="E217" s="248"/>
      <c r="F217" s="248"/>
      <c r="G217" s="260"/>
      <c r="H217" s="243"/>
      <c r="I217" s="243"/>
      <c r="J217" s="248"/>
      <c r="K217" s="243"/>
      <c r="L217" s="243"/>
      <c r="M217" s="243"/>
      <c r="N217" s="243"/>
      <c r="O217" s="243"/>
    </row>
    <row r="218" spans="1:15" s="247" customFormat="1" ht="26.4" customHeight="1">
      <c r="A218" s="248"/>
      <c r="B218" s="245"/>
      <c r="C218" s="246"/>
      <c r="D218" s="243"/>
      <c r="E218" s="248"/>
      <c r="F218" s="248"/>
      <c r="G218" s="260"/>
      <c r="H218" s="243"/>
      <c r="I218" s="243"/>
      <c r="J218" s="248"/>
      <c r="K218" s="243"/>
      <c r="L218" s="243"/>
      <c r="M218" s="243"/>
      <c r="N218" s="243"/>
      <c r="O218" s="243"/>
    </row>
    <row r="219" spans="1:15" s="247" customFormat="1" ht="26.4" customHeight="1">
      <c r="A219" s="248"/>
      <c r="B219" s="245"/>
      <c r="C219" s="246"/>
      <c r="D219" s="243"/>
      <c r="E219" s="248"/>
      <c r="F219" s="248"/>
      <c r="G219" s="260"/>
      <c r="H219" s="243"/>
      <c r="I219" s="243"/>
      <c r="J219" s="248"/>
      <c r="K219" s="243"/>
      <c r="L219" s="243"/>
      <c r="M219" s="243"/>
      <c r="N219" s="243"/>
      <c r="O219" s="243"/>
    </row>
    <row r="220" spans="1:15" s="247" customFormat="1" ht="26.4" customHeight="1">
      <c r="A220" s="248"/>
      <c r="B220" s="245"/>
      <c r="C220" s="246"/>
      <c r="D220" s="243"/>
      <c r="E220" s="248"/>
      <c r="F220" s="248"/>
      <c r="G220" s="260"/>
      <c r="H220" s="243"/>
      <c r="I220" s="243"/>
      <c r="J220" s="248"/>
      <c r="K220" s="243"/>
      <c r="L220" s="243"/>
      <c r="M220" s="243"/>
      <c r="N220" s="243"/>
      <c r="O220" s="243"/>
    </row>
    <row r="221" spans="1:15" s="247" customFormat="1" ht="26.4" customHeight="1">
      <c r="A221" s="248"/>
      <c r="B221" s="245"/>
      <c r="C221" s="246"/>
      <c r="D221" s="243"/>
      <c r="E221" s="248"/>
      <c r="F221" s="248"/>
      <c r="G221" s="260"/>
      <c r="H221" s="243"/>
      <c r="I221" s="243"/>
      <c r="J221" s="248"/>
      <c r="K221" s="243"/>
      <c r="L221" s="243"/>
      <c r="M221" s="243"/>
      <c r="N221" s="243"/>
      <c r="O221" s="243"/>
    </row>
    <row r="222" spans="1:15" s="247" customFormat="1" ht="26.4" customHeight="1">
      <c r="A222" s="248"/>
      <c r="B222" s="245"/>
      <c r="C222" s="246"/>
      <c r="D222" s="243"/>
      <c r="E222" s="248"/>
      <c r="F222" s="248"/>
      <c r="G222" s="260"/>
      <c r="H222" s="243"/>
      <c r="I222" s="243"/>
      <c r="J222" s="248"/>
      <c r="K222" s="243"/>
      <c r="L222" s="243"/>
      <c r="M222" s="243"/>
      <c r="N222" s="243"/>
      <c r="O222" s="243"/>
    </row>
    <row r="223" spans="1:15" s="247" customFormat="1" ht="26.4" customHeight="1">
      <c r="A223" s="248"/>
      <c r="B223" s="245"/>
      <c r="C223" s="246"/>
      <c r="D223" s="243"/>
      <c r="E223" s="248"/>
      <c r="F223" s="248"/>
      <c r="G223" s="260"/>
      <c r="H223" s="243"/>
      <c r="I223" s="243"/>
      <c r="J223" s="248"/>
      <c r="K223" s="243"/>
      <c r="L223" s="243"/>
      <c r="M223" s="243"/>
      <c r="N223" s="243"/>
      <c r="O223" s="243"/>
    </row>
    <row r="224" spans="1:15" s="247" customFormat="1" ht="26.4" customHeight="1">
      <c r="A224" s="248"/>
      <c r="B224" s="245"/>
      <c r="C224" s="246"/>
      <c r="D224" s="243"/>
      <c r="E224" s="248"/>
      <c r="F224" s="248"/>
      <c r="G224" s="260"/>
      <c r="H224" s="243"/>
      <c r="I224" s="243"/>
      <c r="J224" s="248"/>
      <c r="K224" s="243"/>
      <c r="L224" s="243"/>
      <c r="M224" s="243"/>
      <c r="N224" s="243"/>
      <c r="O224" s="243"/>
    </row>
    <row r="225" spans="1:15" s="247" customFormat="1" ht="26.4" customHeight="1">
      <c r="A225" s="248"/>
      <c r="B225" s="245"/>
      <c r="C225" s="246"/>
      <c r="D225" s="243"/>
      <c r="E225" s="248"/>
      <c r="F225" s="248"/>
      <c r="G225" s="260"/>
      <c r="H225" s="243"/>
      <c r="I225" s="243"/>
      <c r="J225" s="248"/>
      <c r="K225" s="243"/>
      <c r="L225" s="243"/>
      <c r="M225" s="243"/>
      <c r="N225" s="243"/>
      <c r="O225" s="243"/>
    </row>
    <row r="226" spans="1:15" s="247" customFormat="1" ht="26.4" customHeight="1">
      <c r="A226" s="248"/>
      <c r="B226" s="245"/>
      <c r="C226" s="246"/>
      <c r="D226" s="243"/>
      <c r="E226" s="248"/>
      <c r="F226" s="248"/>
      <c r="G226" s="260"/>
      <c r="H226" s="243"/>
      <c r="I226" s="243"/>
      <c r="J226" s="248"/>
      <c r="K226" s="243"/>
      <c r="L226" s="243"/>
      <c r="M226" s="243"/>
      <c r="N226" s="243"/>
      <c r="O226" s="243"/>
    </row>
    <row r="227" spans="1:15" s="247" customFormat="1" ht="26.4" customHeight="1">
      <c r="A227" s="248"/>
      <c r="B227" s="245"/>
      <c r="C227" s="246"/>
      <c r="D227" s="243"/>
      <c r="E227" s="248"/>
      <c r="F227" s="248"/>
      <c r="G227" s="260"/>
      <c r="H227" s="243"/>
      <c r="I227" s="243"/>
      <c r="J227" s="248"/>
      <c r="K227" s="243"/>
      <c r="L227" s="243"/>
      <c r="M227" s="243"/>
      <c r="N227" s="243"/>
      <c r="O227" s="243"/>
    </row>
    <row r="228" spans="1:15" s="247" customFormat="1" ht="26.4" customHeight="1">
      <c r="A228" s="248"/>
      <c r="B228" s="245"/>
      <c r="C228" s="246"/>
      <c r="D228" s="243"/>
      <c r="E228" s="248"/>
      <c r="F228" s="248"/>
      <c r="G228" s="260"/>
      <c r="H228" s="243"/>
      <c r="I228" s="243"/>
      <c r="J228" s="248"/>
      <c r="K228" s="243"/>
      <c r="L228" s="243"/>
      <c r="M228" s="243"/>
      <c r="N228" s="243"/>
      <c r="O228" s="243"/>
    </row>
    <row r="229" spans="1:15" s="247" customFormat="1" ht="26.4" customHeight="1">
      <c r="A229" s="248"/>
      <c r="B229" s="245"/>
      <c r="C229" s="246"/>
      <c r="D229" s="243"/>
      <c r="E229" s="248"/>
      <c r="F229" s="248"/>
      <c r="G229" s="260"/>
      <c r="H229" s="243"/>
      <c r="I229" s="243"/>
      <c r="J229" s="248"/>
      <c r="K229" s="243"/>
      <c r="L229" s="243"/>
      <c r="M229" s="243"/>
      <c r="N229" s="243"/>
      <c r="O229" s="243"/>
    </row>
    <row r="230" spans="1:15" s="247" customFormat="1" ht="26.4" customHeight="1">
      <c r="A230" s="248"/>
      <c r="B230" s="245"/>
      <c r="C230" s="246"/>
      <c r="D230" s="243"/>
      <c r="E230" s="248"/>
      <c r="F230" s="248"/>
      <c r="G230" s="260"/>
      <c r="H230" s="243"/>
      <c r="I230" s="243"/>
      <c r="J230" s="248"/>
      <c r="K230" s="243"/>
      <c r="L230" s="243"/>
      <c r="M230" s="243"/>
      <c r="N230" s="243"/>
      <c r="O230" s="243"/>
    </row>
    <row r="231" spans="1:15" s="247" customFormat="1" ht="26.4" customHeight="1">
      <c r="A231" s="248"/>
      <c r="B231" s="245"/>
      <c r="C231" s="246"/>
      <c r="D231" s="243"/>
      <c r="E231" s="248"/>
      <c r="F231" s="248"/>
      <c r="G231" s="260"/>
      <c r="H231" s="243"/>
      <c r="I231" s="243"/>
      <c r="J231" s="248"/>
      <c r="K231" s="243"/>
      <c r="L231" s="243"/>
      <c r="M231" s="243"/>
      <c r="N231" s="243"/>
      <c r="O231" s="243"/>
    </row>
    <row r="232" spans="1:15" s="247" customFormat="1" ht="26.4" customHeight="1">
      <c r="A232" s="248"/>
      <c r="B232" s="245"/>
      <c r="C232" s="246"/>
      <c r="D232" s="243"/>
      <c r="E232" s="248"/>
      <c r="F232" s="248"/>
      <c r="G232" s="260"/>
      <c r="H232" s="243"/>
      <c r="I232" s="243"/>
      <c r="J232" s="248"/>
      <c r="K232" s="243"/>
      <c r="L232" s="243"/>
      <c r="M232" s="243"/>
      <c r="N232" s="243"/>
      <c r="O232" s="243"/>
    </row>
    <row r="233" spans="1:15" s="247" customFormat="1" ht="26.4" customHeight="1">
      <c r="A233" s="248"/>
      <c r="B233" s="245"/>
      <c r="C233" s="246"/>
      <c r="D233" s="243"/>
      <c r="E233" s="248"/>
      <c r="F233" s="248"/>
      <c r="G233" s="260"/>
      <c r="H233" s="243"/>
      <c r="I233" s="243"/>
      <c r="J233" s="248"/>
      <c r="K233" s="243"/>
      <c r="L233" s="243"/>
      <c r="M233" s="243"/>
      <c r="N233" s="243"/>
      <c r="O233" s="243"/>
    </row>
    <row r="234" spans="1:15" s="247" customFormat="1" ht="26.4" customHeight="1">
      <c r="A234" s="248"/>
      <c r="B234" s="245"/>
      <c r="C234" s="246"/>
      <c r="D234" s="243"/>
      <c r="E234" s="248"/>
      <c r="F234" s="248"/>
      <c r="G234" s="260"/>
      <c r="H234" s="243"/>
      <c r="I234" s="243"/>
      <c r="J234" s="248"/>
      <c r="K234" s="243"/>
      <c r="L234" s="243"/>
      <c r="M234" s="243"/>
      <c r="N234" s="243"/>
      <c r="O234" s="243"/>
    </row>
    <row r="235" spans="1:15" s="247" customFormat="1" ht="26.4" customHeight="1">
      <c r="A235" s="248"/>
      <c r="B235" s="245"/>
      <c r="C235" s="246"/>
      <c r="D235" s="243"/>
      <c r="E235" s="248"/>
      <c r="F235" s="248"/>
      <c r="G235" s="260"/>
      <c r="H235" s="243"/>
      <c r="I235" s="243"/>
      <c r="J235" s="248"/>
      <c r="K235" s="243"/>
      <c r="L235" s="243"/>
      <c r="M235" s="243"/>
      <c r="N235" s="243"/>
      <c r="O235" s="243"/>
    </row>
    <row r="236" spans="1:15" s="247" customFormat="1" ht="26.4" customHeight="1">
      <c r="A236" s="248"/>
      <c r="B236" s="245"/>
      <c r="C236" s="246"/>
      <c r="D236" s="243"/>
      <c r="E236" s="248"/>
      <c r="F236" s="248"/>
      <c r="G236" s="260"/>
      <c r="H236" s="243"/>
      <c r="I236" s="243"/>
      <c r="J236" s="248"/>
      <c r="K236" s="243"/>
      <c r="L236" s="243"/>
      <c r="M236" s="243"/>
      <c r="N236" s="243"/>
      <c r="O236" s="243"/>
    </row>
    <row r="237" spans="1:15" s="247" customFormat="1" ht="26.4" customHeight="1">
      <c r="A237" s="248"/>
      <c r="B237" s="245"/>
      <c r="C237" s="246"/>
      <c r="D237" s="243"/>
      <c r="E237" s="248"/>
      <c r="F237" s="248"/>
      <c r="G237" s="260"/>
      <c r="H237" s="243"/>
      <c r="I237" s="243"/>
      <c r="J237" s="248"/>
      <c r="K237" s="243"/>
      <c r="L237" s="243"/>
      <c r="M237" s="243"/>
      <c r="N237" s="243"/>
      <c r="O237" s="243"/>
    </row>
    <row r="238" spans="1:15" s="247" customFormat="1" ht="26.4" customHeight="1">
      <c r="A238" s="248"/>
      <c r="B238" s="245"/>
      <c r="C238" s="246"/>
      <c r="D238" s="243"/>
      <c r="E238" s="248"/>
      <c r="F238" s="248"/>
      <c r="G238" s="260"/>
      <c r="H238" s="243"/>
      <c r="I238" s="243"/>
      <c r="J238" s="248"/>
      <c r="K238" s="243"/>
      <c r="L238" s="243"/>
      <c r="M238" s="243"/>
      <c r="N238" s="243"/>
      <c r="O238" s="243"/>
    </row>
    <row r="239" spans="1:15" s="247" customFormat="1" ht="26.4" customHeight="1">
      <c r="A239" s="248"/>
      <c r="B239" s="245"/>
      <c r="C239" s="246"/>
      <c r="D239" s="243"/>
      <c r="E239" s="248"/>
      <c r="F239" s="248"/>
      <c r="G239" s="260"/>
      <c r="H239" s="243"/>
      <c r="I239" s="243"/>
      <c r="J239" s="248"/>
      <c r="K239" s="243"/>
      <c r="L239" s="243"/>
      <c r="M239" s="243"/>
      <c r="N239" s="243"/>
      <c r="O239" s="243"/>
    </row>
    <row r="240" spans="1:15" s="247" customFormat="1" ht="26.4" customHeight="1">
      <c r="A240" s="248"/>
      <c r="B240" s="245"/>
      <c r="C240" s="246"/>
      <c r="D240" s="243"/>
      <c r="E240" s="248"/>
      <c r="F240" s="248"/>
      <c r="G240" s="260"/>
      <c r="H240" s="243"/>
      <c r="I240" s="243"/>
      <c r="J240" s="248"/>
      <c r="K240" s="243"/>
      <c r="L240" s="243"/>
      <c r="M240" s="243"/>
      <c r="N240" s="243"/>
      <c r="O240" s="243"/>
    </row>
    <row r="241" spans="1:15" s="247" customFormat="1" ht="26.4" customHeight="1">
      <c r="A241" s="248"/>
      <c r="B241" s="245"/>
      <c r="C241" s="246"/>
      <c r="D241" s="243"/>
      <c r="E241" s="248"/>
      <c r="F241" s="248"/>
      <c r="G241" s="260"/>
      <c r="H241" s="243"/>
      <c r="I241" s="243"/>
      <c r="J241" s="248"/>
      <c r="K241" s="243"/>
      <c r="L241" s="243"/>
      <c r="M241" s="243"/>
      <c r="N241" s="243"/>
      <c r="O241" s="243"/>
    </row>
    <row r="242" spans="1:15" s="247" customFormat="1" ht="26.4" customHeight="1">
      <c r="A242" s="248"/>
      <c r="B242" s="245"/>
      <c r="C242" s="246"/>
      <c r="D242" s="243"/>
      <c r="E242" s="248"/>
      <c r="F242" s="248"/>
      <c r="G242" s="260"/>
      <c r="H242" s="243"/>
      <c r="I242" s="243"/>
      <c r="J242" s="248"/>
      <c r="K242" s="243"/>
      <c r="L242" s="243"/>
      <c r="M242" s="243"/>
      <c r="N242" s="243"/>
      <c r="O242" s="243"/>
    </row>
    <row r="243" spans="1:15" s="247" customFormat="1" ht="26.4" customHeight="1">
      <c r="A243" s="248"/>
      <c r="B243" s="245"/>
      <c r="C243" s="246"/>
      <c r="D243" s="243"/>
      <c r="E243" s="248"/>
      <c r="F243" s="248"/>
      <c r="G243" s="260"/>
      <c r="H243" s="243"/>
      <c r="I243" s="243"/>
      <c r="J243" s="248"/>
      <c r="K243" s="243"/>
      <c r="L243" s="243"/>
      <c r="M243" s="243"/>
      <c r="N243" s="243"/>
      <c r="O243" s="243"/>
    </row>
    <row r="244" spans="1:15" s="247" customFormat="1" ht="26.4" customHeight="1">
      <c r="A244" s="248"/>
      <c r="B244" s="245"/>
      <c r="C244" s="246"/>
      <c r="D244" s="243"/>
      <c r="E244" s="248"/>
      <c r="F244" s="248"/>
      <c r="G244" s="260"/>
      <c r="H244" s="243"/>
      <c r="I244" s="243"/>
      <c r="J244" s="248"/>
      <c r="K244" s="243"/>
      <c r="L244" s="243"/>
      <c r="M244" s="243"/>
      <c r="N244" s="243"/>
      <c r="O244" s="243"/>
    </row>
    <row r="245" spans="1:15" s="247" customFormat="1" ht="26.4" customHeight="1">
      <c r="A245" s="248"/>
      <c r="B245" s="245"/>
      <c r="C245" s="246"/>
      <c r="D245" s="243"/>
      <c r="E245" s="248"/>
      <c r="F245" s="248"/>
      <c r="G245" s="260"/>
      <c r="H245" s="243"/>
      <c r="I245" s="243"/>
      <c r="J245" s="248"/>
      <c r="K245" s="243"/>
      <c r="L245" s="243"/>
      <c r="M245" s="243"/>
      <c r="N245" s="243"/>
      <c r="O245" s="243"/>
    </row>
    <row r="246" spans="1:15" s="247" customFormat="1" ht="26.4" customHeight="1">
      <c r="A246" s="248"/>
      <c r="B246" s="245"/>
      <c r="C246" s="246"/>
      <c r="D246" s="243"/>
      <c r="E246" s="248"/>
      <c r="F246" s="248"/>
      <c r="G246" s="260"/>
      <c r="H246" s="243"/>
      <c r="I246" s="243"/>
      <c r="J246" s="248"/>
      <c r="K246" s="243"/>
      <c r="L246" s="243"/>
      <c r="M246" s="243"/>
      <c r="N246" s="243"/>
      <c r="O246" s="243"/>
    </row>
    <row r="247" spans="1:15" s="247" customFormat="1" ht="26.4" customHeight="1">
      <c r="A247" s="248"/>
      <c r="B247" s="245"/>
      <c r="C247" s="246"/>
      <c r="D247" s="243"/>
      <c r="E247" s="248"/>
      <c r="F247" s="248"/>
      <c r="G247" s="260"/>
      <c r="H247" s="243"/>
      <c r="I247" s="243"/>
      <c r="J247" s="248"/>
      <c r="K247" s="243"/>
      <c r="L247" s="243"/>
      <c r="M247" s="243"/>
      <c r="N247" s="243"/>
      <c r="O247" s="243"/>
    </row>
    <row r="248" spans="1:15" s="247" customFormat="1" ht="26.4" customHeight="1">
      <c r="A248" s="248"/>
      <c r="B248" s="245"/>
      <c r="C248" s="246"/>
      <c r="D248" s="243"/>
      <c r="E248" s="248"/>
      <c r="F248" s="248"/>
      <c r="G248" s="260"/>
      <c r="H248" s="243"/>
      <c r="I248" s="243"/>
      <c r="J248" s="248"/>
      <c r="K248" s="243"/>
      <c r="L248" s="243"/>
      <c r="M248" s="243"/>
      <c r="N248" s="243"/>
      <c r="O248" s="243"/>
    </row>
    <row r="249" spans="1:15" s="247" customFormat="1" ht="26.4" customHeight="1">
      <c r="A249" s="248"/>
      <c r="B249" s="245"/>
      <c r="C249" s="246"/>
      <c r="D249" s="243"/>
      <c r="E249" s="248"/>
      <c r="F249" s="248"/>
      <c r="G249" s="260"/>
      <c r="H249" s="243"/>
      <c r="I249" s="243"/>
      <c r="J249" s="248"/>
      <c r="K249" s="243"/>
      <c r="L249" s="243"/>
      <c r="M249" s="243"/>
      <c r="N249" s="243"/>
      <c r="O249" s="243"/>
    </row>
    <row r="250" spans="1:15" s="247" customFormat="1" ht="26.4" customHeight="1">
      <c r="A250" s="248"/>
      <c r="B250" s="245"/>
      <c r="C250" s="246"/>
      <c r="D250" s="243"/>
      <c r="E250" s="248"/>
      <c r="F250" s="248"/>
      <c r="G250" s="260"/>
      <c r="H250" s="243"/>
      <c r="I250" s="243"/>
      <c r="J250" s="248"/>
      <c r="K250" s="243"/>
      <c r="L250" s="243"/>
      <c r="M250" s="243"/>
      <c r="N250" s="243"/>
      <c r="O250" s="243"/>
    </row>
    <row r="251" spans="1:15" s="247" customFormat="1" ht="26.4" customHeight="1">
      <c r="A251" s="248"/>
      <c r="B251" s="245"/>
      <c r="C251" s="246"/>
      <c r="D251" s="243"/>
      <c r="E251" s="248"/>
      <c r="F251" s="248"/>
      <c r="G251" s="260"/>
      <c r="H251" s="243"/>
      <c r="I251" s="243"/>
      <c r="J251" s="248"/>
      <c r="K251" s="243"/>
      <c r="L251" s="243"/>
      <c r="M251" s="243"/>
      <c r="N251" s="243"/>
      <c r="O251" s="243"/>
    </row>
    <row r="252" spans="1:15" s="247" customFormat="1" ht="26.4" customHeight="1">
      <c r="A252" s="248"/>
      <c r="B252" s="245"/>
      <c r="C252" s="246"/>
      <c r="D252" s="243"/>
      <c r="E252" s="248"/>
      <c r="F252" s="248"/>
      <c r="G252" s="260"/>
      <c r="H252" s="243"/>
      <c r="I252" s="243"/>
      <c r="J252" s="248"/>
      <c r="K252" s="243"/>
      <c r="L252" s="243"/>
      <c r="M252" s="243"/>
      <c r="N252" s="243"/>
      <c r="O252" s="243"/>
    </row>
    <row r="253" spans="1:15" s="247" customFormat="1" ht="26.4" customHeight="1">
      <c r="A253" s="248"/>
      <c r="B253" s="245"/>
      <c r="C253" s="246"/>
      <c r="D253" s="243"/>
      <c r="E253" s="248"/>
      <c r="F253" s="248"/>
      <c r="G253" s="260"/>
      <c r="H253" s="243"/>
      <c r="I253" s="243"/>
      <c r="J253" s="248"/>
      <c r="K253" s="243"/>
      <c r="L253" s="243"/>
      <c r="M253" s="243"/>
      <c r="N253" s="243"/>
      <c r="O253" s="243"/>
    </row>
    <row r="254" spans="1:15" s="247" customFormat="1" ht="26.4" customHeight="1">
      <c r="A254" s="248"/>
      <c r="B254" s="245"/>
      <c r="C254" s="246"/>
      <c r="D254" s="243"/>
      <c r="E254" s="248"/>
      <c r="F254" s="248"/>
      <c r="G254" s="260"/>
      <c r="H254" s="243"/>
      <c r="I254" s="243"/>
      <c r="J254" s="248"/>
      <c r="K254" s="243"/>
      <c r="L254" s="243"/>
      <c r="M254" s="243"/>
      <c r="N254" s="243"/>
      <c r="O254" s="243"/>
    </row>
    <row r="255" spans="1:15" s="247" customFormat="1" ht="26.4" customHeight="1">
      <c r="A255" s="248"/>
      <c r="B255" s="245"/>
      <c r="C255" s="246"/>
      <c r="D255" s="243"/>
      <c r="E255" s="248"/>
      <c r="F255" s="248"/>
      <c r="G255" s="260"/>
      <c r="H255" s="243"/>
      <c r="I255" s="243"/>
      <c r="J255" s="248"/>
      <c r="K255" s="243"/>
      <c r="L255" s="243"/>
      <c r="M255" s="243"/>
      <c r="N255" s="243"/>
      <c r="O255" s="243"/>
    </row>
    <row r="256" spans="1:15" s="247" customFormat="1" ht="26.4" customHeight="1">
      <c r="A256" s="248"/>
      <c r="B256" s="245"/>
      <c r="C256" s="246"/>
      <c r="D256" s="243"/>
      <c r="E256" s="248"/>
      <c r="F256" s="248"/>
      <c r="G256" s="260"/>
      <c r="H256" s="243"/>
      <c r="I256" s="243"/>
      <c r="J256" s="248"/>
      <c r="K256" s="243"/>
      <c r="L256" s="243"/>
      <c r="M256" s="243"/>
      <c r="N256" s="243"/>
      <c r="O256" s="243"/>
    </row>
    <row r="257" spans="1:15" s="247" customFormat="1" ht="26.4" customHeight="1">
      <c r="A257" s="248"/>
      <c r="B257" s="245"/>
      <c r="C257" s="246"/>
      <c r="D257" s="243"/>
      <c r="E257" s="248"/>
      <c r="F257" s="248"/>
      <c r="G257" s="260"/>
      <c r="H257" s="243"/>
      <c r="I257" s="243"/>
      <c r="J257" s="248"/>
      <c r="K257" s="243"/>
      <c r="L257" s="243"/>
      <c r="M257" s="243"/>
      <c r="N257" s="243"/>
      <c r="O257" s="243"/>
    </row>
    <row r="258" spans="1:15" s="247" customFormat="1" ht="26.4" customHeight="1">
      <c r="A258" s="248"/>
      <c r="B258" s="245"/>
      <c r="C258" s="246"/>
      <c r="D258" s="243"/>
      <c r="E258" s="248"/>
      <c r="F258" s="248"/>
      <c r="G258" s="260"/>
      <c r="H258" s="243"/>
      <c r="I258" s="243"/>
      <c r="J258" s="248"/>
      <c r="K258" s="243"/>
      <c r="L258" s="243"/>
      <c r="M258" s="243"/>
      <c r="N258" s="243"/>
      <c r="O258" s="243"/>
    </row>
    <row r="259" spans="1:15" s="247" customFormat="1" ht="26.4" customHeight="1">
      <c r="A259" s="248"/>
      <c r="B259" s="245"/>
      <c r="C259" s="246"/>
      <c r="D259" s="243"/>
      <c r="E259" s="248"/>
      <c r="F259" s="248"/>
      <c r="G259" s="260"/>
      <c r="H259" s="243"/>
      <c r="I259" s="243"/>
      <c r="J259" s="248"/>
      <c r="K259" s="243"/>
      <c r="L259" s="243"/>
      <c r="M259" s="243"/>
      <c r="N259" s="243"/>
      <c r="O259" s="243"/>
    </row>
    <row r="260" spans="1:15" s="247" customFormat="1" ht="26.4" customHeight="1">
      <c r="A260" s="248"/>
      <c r="B260" s="245"/>
      <c r="C260" s="246"/>
      <c r="D260" s="243"/>
      <c r="E260" s="248"/>
      <c r="F260" s="248"/>
      <c r="G260" s="260"/>
      <c r="H260" s="243"/>
      <c r="I260" s="243"/>
      <c r="J260" s="248"/>
      <c r="K260" s="243"/>
      <c r="L260" s="243"/>
      <c r="M260" s="243"/>
      <c r="N260" s="243"/>
      <c r="O260" s="243"/>
    </row>
    <row r="261" spans="1:15" s="247" customFormat="1" ht="26.4" customHeight="1">
      <c r="A261" s="248"/>
      <c r="B261" s="245"/>
      <c r="C261" s="246"/>
      <c r="D261" s="243"/>
      <c r="E261" s="248"/>
      <c r="F261" s="248"/>
      <c r="G261" s="260"/>
      <c r="H261" s="243"/>
      <c r="I261" s="243"/>
      <c r="J261" s="248"/>
      <c r="K261" s="243"/>
      <c r="L261" s="243"/>
      <c r="M261" s="243"/>
      <c r="N261" s="243"/>
      <c r="O261" s="243"/>
    </row>
    <row r="262" spans="1:15" s="247" customFormat="1" ht="26.4" customHeight="1">
      <c r="A262" s="248"/>
      <c r="B262" s="245"/>
      <c r="C262" s="246"/>
      <c r="D262" s="243"/>
      <c r="E262" s="248"/>
      <c r="F262" s="248"/>
      <c r="G262" s="260"/>
      <c r="H262" s="243"/>
      <c r="I262" s="243"/>
      <c r="J262" s="248"/>
      <c r="K262" s="243"/>
      <c r="L262" s="243"/>
      <c r="M262" s="243"/>
      <c r="N262" s="243"/>
      <c r="O262" s="243"/>
    </row>
    <row r="263" spans="1:15" s="247" customFormat="1" ht="26.4" customHeight="1">
      <c r="A263" s="248"/>
      <c r="B263" s="245"/>
      <c r="C263" s="246"/>
      <c r="D263" s="243"/>
      <c r="E263" s="248"/>
      <c r="F263" s="248"/>
      <c r="G263" s="260"/>
      <c r="H263" s="243"/>
      <c r="I263" s="243"/>
      <c r="J263" s="248"/>
      <c r="K263" s="243"/>
      <c r="L263" s="243"/>
      <c r="M263" s="243"/>
      <c r="N263" s="243"/>
      <c r="O263" s="243"/>
    </row>
    <row r="264" spans="1:15" s="247" customFormat="1" ht="26.4" customHeight="1">
      <c r="A264" s="248"/>
      <c r="B264" s="245"/>
      <c r="C264" s="246"/>
      <c r="D264" s="243"/>
      <c r="E264" s="248"/>
      <c r="F264" s="248"/>
      <c r="G264" s="260"/>
      <c r="H264" s="243"/>
      <c r="I264" s="243"/>
      <c r="J264" s="248"/>
      <c r="K264" s="243"/>
      <c r="L264" s="243"/>
      <c r="M264" s="243"/>
      <c r="N264" s="243"/>
      <c r="O264" s="243"/>
    </row>
    <row r="265" spans="1:15" s="247" customFormat="1" ht="26.4" customHeight="1">
      <c r="A265" s="248"/>
      <c r="B265" s="245"/>
      <c r="C265" s="246"/>
      <c r="D265" s="243"/>
      <c r="E265" s="248"/>
      <c r="F265" s="248"/>
      <c r="G265" s="260"/>
      <c r="H265" s="243"/>
      <c r="I265" s="243"/>
      <c r="J265" s="248"/>
      <c r="K265" s="243"/>
      <c r="L265" s="243"/>
      <c r="M265" s="243"/>
      <c r="N265" s="243"/>
      <c r="O265" s="243"/>
    </row>
    <row r="266" spans="1:15" s="247" customFormat="1" ht="26.4" customHeight="1">
      <c r="A266" s="248"/>
      <c r="B266" s="245"/>
      <c r="C266" s="246"/>
      <c r="D266" s="243"/>
      <c r="E266" s="248"/>
      <c r="F266" s="248"/>
      <c r="G266" s="260"/>
      <c r="H266" s="243"/>
      <c r="I266" s="243"/>
      <c r="J266" s="248"/>
      <c r="K266" s="243"/>
      <c r="L266" s="243"/>
      <c r="M266" s="243"/>
      <c r="N266" s="243"/>
      <c r="O266" s="243"/>
    </row>
    <row r="267" spans="1:15" s="247" customFormat="1" ht="26.4" customHeight="1">
      <c r="A267" s="248"/>
      <c r="B267" s="245"/>
      <c r="C267" s="246"/>
      <c r="D267" s="243"/>
      <c r="E267" s="248"/>
      <c r="F267" s="248"/>
      <c r="G267" s="260"/>
      <c r="H267" s="243"/>
      <c r="I267" s="243"/>
      <c r="J267" s="248"/>
      <c r="K267" s="243"/>
      <c r="L267" s="243"/>
      <c r="M267" s="243"/>
      <c r="N267" s="243"/>
      <c r="O267" s="243"/>
    </row>
    <row r="268" spans="1:15" s="247" customFormat="1" ht="26.4" customHeight="1">
      <c r="A268" s="248"/>
      <c r="B268" s="245"/>
      <c r="C268" s="246"/>
      <c r="D268" s="243"/>
      <c r="E268" s="248"/>
      <c r="F268" s="248"/>
      <c r="G268" s="260"/>
      <c r="H268" s="243"/>
      <c r="I268" s="243"/>
      <c r="J268" s="248"/>
      <c r="K268" s="243"/>
      <c r="L268" s="243"/>
      <c r="M268" s="243"/>
      <c r="N268" s="243"/>
      <c r="O268" s="243"/>
    </row>
    <row r="269" spans="1:15" s="247" customFormat="1" ht="26.4" customHeight="1">
      <c r="A269" s="248"/>
      <c r="B269" s="245"/>
      <c r="C269" s="246"/>
      <c r="D269" s="243"/>
      <c r="E269" s="248"/>
      <c r="F269" s="248"/>
      <c r="G269" s="260"/>
      <c r="H269" s="243"/>
      <c r="I269" s="243"/>
      <c r="J269" s="248"/>
      <c r="K269" s="243"/>
      <c r="L269" s="243"/>
      <c r="M269" s="243"/>
      <c r="N269" s="243"/>
      <c r="O269" s="243"/>
    </row>
    <row r="270" spans="1:15" s="247" customFormat="1" ht="26.4" customHeight="1">
      <c r="A270" s="248"/>
      <c r="B270" s="245"/>
      <c r="C270" s="246"/>
      <c r="D270" s="243"/>
      <c r="E270" s="248"/>
      <c r="F270" s="248"/>
      <c r="G270" s="260"/>
      <c r="H270" s="243"/>
      <c r="I270" s="243"/>
      <c r="J270" s="248"/>
      <c r="K270" s="243"/>
      <c r="L270" s="243"/>
      <c r="M270" s="243"/>
      <c r="N270" s="243"/>
      <c r="O270" s="243"/>
    </row>
    <row r="271" spans="1:15" s="247" customFormat="1" ht="26.4" customHeight="1">
      <c r="A271" s="248"/>
      <c r="B271" s="245"/>
      <c r="C271" s="246"/>
      <c r="D271" s="243"/>
      <c r="E271" s="248"/>
      <c r="F271" s="248"/>
      <c r="G271" s="260"/>
      <c r="H271" s="243"/>
      <c r="I271" s="243"/>
      <c r="J271" s="248"/>
      <c r="K271" s="243"/>
      <c r="L271" s="243"/>
      <c r="M271" s="243"/>
      <c r="N271" s="243"/>
      <c r="O271" s="243"/>
    </row>
    <row r="272" spans="1:15" s="247" customFormat="1" ht="26.4" customHeight="1">
      <c r="A272" s="248"/>
      <c r="B272" s="245"/>
      <c r="C272" s="246"/>
      <c r="D272" s="243"/>
      <c r="E272" s="248"/>
      <c r="F272" s="248"/>
      <c r="G272" s="260"/>
      <c r="H272" s="243"/>
      <c r="I272" s="243"/>
      <c r="J272" s="248"/>
      <c r="K272" s="243"/>
      <c r="L272" s="243"/>
      <c r="M272" s="243"/>
      <c r="N272" s="243"/>
      <c r="O272" s="243"/>
    </row>
    <row r="273" spans="1:15" s="247" customFormat="1" ht="26.4" customHeight="1">
      <c r="A273" s="248"/>
      <c r="B273" s="245"/>
      <c r="C273" s="246"/>
      <c r="D273" s="243"/>
      <c r="E273" s="248"/>
      <c r="F273" s="248"/>
      <c r="G273" s="260"/>
      <c r="H273" s="243"/>
      <c r="I273" s="243"/>
      <c r="J273" s="248"/>
      <c r="K273" s="243"/>
      <c r="L273" s="243"/>
      <c r="M273" s="243"/>
      <c r="N273" s="243"/>
      <c r="O273" s="243"/>
    </row>
    <row r="274" spans="1:15" s="247" customFormat="1" ht="26.4" customHeight="1">
      <c r="A274" s="248"/>
      <c r="B274" s="245"/>
      <c r="C274" s="246"/>
      <c r="D274" s="243"/>
      <c r="E274" s="248"/>
      <c r="F274" s="248"/>
      <c r="G274" s="260"/>
      <c r="H274" s="243"/>
      <c r="I274" s="243"/>
      <c r="J274" s="248"/>
      <c r="K274" s="243"/>
      <c r="L274" s="243"/>
      <c r="M274" s="243"/>
      <c r="N274" s="243"/>
      <c r="O274" s="243"/>
    </row>
    <row r="275" spans="1:15" s="247" customFormat="1" ht="26.4" customHeight="1">
      <c r="A275" s="248"/>
      <c r="B275" s="245"/>
      <c r="C275" s="246"/>
      <c r="D275" s="243"/>
      <c r="E275" s="248"/>
      <c r="F275" s="248"/>
      <c r="G275" s="260"/>
      <c r="H275" s="243"/>
      <c r="I275" s="243"/>
      <c r="J275" s="248"/>
      <c r="K275" s="243"/>
      <c r="L275" s="243"/>
      <c r="M275" s="243"/>
      <c r="N275" s="243"/>
      <c r="O275" s="243"/>
    </row>
    <row r="276" spans="1:15" s="247" customFormat="1" ht="26.4" customHeight="1">
      <c r="A276" s="248"/>
      <c r="B276" s="245"/>
      <c r="C276" s="246"/>
      <c r="D276" s="243"/>
      <c r="E276" s="248"/>
      <c r="F276" s="248"/>
      <c r="G276" s="260"/>
      <c r="H276" s="243"/>
      <c r="I276" s="243"/>
      <c r="J276" s="248"/>
      <c r="K276" s="243"/>
      <c r="L276" s="243"/>
      <c r="M276" s="243"/>
      <c r="N276" s="243"/>
      <c r="O276" s="243"/>
    </row>
    <row r="277" spans="1:15" s="247" customFormat="1" ht="26.4" customHeight="1">
      <c r="A277" s="248"/>
      <c r="B277" s="245"/>
      <c r="C277" s="246"/>
      <c r="D277" s="243"/>
      <c r="E277" s="248"/>
      <c r="F277" s="248"/>
      <c r="G277" s="260"/>
      <c r="H277" s="243"/>
      <c r="I277" s="243"/>
      <c r="J277" s="248"/>
      <c r="K277" s="243"/>
      <c r="L277" s="243"/>
      <c r="M277" s="243"/>
      <c r="N277" s="243"/>
      <c r="O277" s="243"/>
    </row>
    <row r="278" spans="1:15" s="247" customFormat="1" ht="26.4" customHeight="1">
      <c r="A278" s="248"/>
      <c r="B278" s="245"/>
      <c r="C278" s="246"/>
      <c r="D278" s="243"/>
      <c r="E278" s="248"/>
      <c r="F278" s="248"/>
      <c r="G278" s="260"/>
      <c r="H278" s="243"/>
      <c r="I278" s="243"/>
      <c r="J278" s="248"/>
      <c r="K278" s="243"/>
      <c r="L278" s="243"/>
      <c r="M278" s="243"/>
      <c r="N278" s="243"/>
      <c r="O278" s="243"/>
    </row>
    <row r="279" spans="1:15" s="247" customFormat="1" ht="26.4" customHeight="1">
      <c r="A279" s="248"/>
      <c r="B279" s="245"/>
      <c r="C279" s="246"/>
      <c r="D279" s="243"/>
      <c r="E279" s="248"/>
      <c r="F279" s="248"/>
      <c r="G279" s="260"/>
      <c r="H279" s="243"/>
      <c r="I279" s="243"/>
      <c r="J279" s="248"/>
      <c r="K279" s="243"/>
      <c r="L279" s="243"/>
      <c r="M279" s="243"/>
      <c r="N279" s="243"/>
      <c r="O279" s="243"/>
    </row>
    <row r="280" spans="1:15" s="247" customFormat="1" ht="26.4" customHeight="1">
      <c r="A280" s="248"/>
      <c r="B280" s="245"/>
      <c r="C280" s="246"/>
      <c r="D280" s="243"/>
      <c r="E280" s="248"/>
      <c r="F280" s="248"/>
      <c r="G280" s="260"/>
      <c r="H280" s="243"/>
      <c r="I280" s="243"/>
      <c r="J280" s="248"/>
      <c r="K280" s="243"/>
      <c r="L280" s="243"/>
      <c r="M280" s="243"/>
      <c r="N280" s="243"/>
      <c r="O280" s="243"/>
    </row>
    <row r="281" spans="1:15" s="247" customFormat="1" ht="26.4" customHeight="1">
      <c r="A281" s="248"/>
      <c r="B281" s="245"/>
      <c r="C281" s="246"/>
      <c r="D281" s="243"/>
      <c r="E281" s="248"/>
      <c r="F281" s="248"/>
      <c r="G281" s="260"/>
      <c r="H281" s="243"/>
      <c r="I281" s="243"/>
      <c r="J281" s="248"/>
      <c r="K281" s="243"/>
      <c r="L281" s="243"/>
      <c r="M281" s="243"/>
      <c r="N281" s="243"/>
      <c r="O281" s="243"/>
    </row>
    <row r="282" spans="1:15" s="247" customFormat="1" ht="26.4" customHeight="1">
      <c r="A282" s="248"/>
      <c r="B282" s="245"/>
      <c r="C282" s="246"/>
      <c r="D282" s="243"/>
      <c r="E282" s="248"/>
      <c r="F282" s="248"/>
      <c r="G282" s="260"/>
      <c r="H282" s="243"/>
      <c r="I282" s="243"/>
      <c r="J282" s="248"/>
      <c r="K282" s="243"/>
      <c r="L282" s="243"/>
      <c r="M282" s="243"/>
      <c r="N282" s="243"/>
      <c r="O282" s="243"/>
    </row>
    <row r="283" spans="1:15" s="247" customFormat="1" ht="26.4" customHeight="1">
      <c r="A283" s="248"/>
      <c r="B283" s="245"/>
      <c r="C283" s="246"/>
      <c r="D283" s="243"/>
      <c r="E283" s="248"/>
      <c r="F283" s="248"/>
      <c r="G283" s="260"/>
      <c r="H283" s="243"/>
      <c r="I283" s="243"/>
      <c r="J283" s="248"/>
      <c r="K283" s="243"/>
      <c r="L283" s="243"/>
      <c r="M283" s="243"/>
      <c r="N283" s="243"/>
      <c r="O283" s="243"/>
    </row>
    <row r="284" spans="1:15" s="247" customFormat="1" ht="26.4" customHeight="1">
      <c r="A284" s="248"/>
      <c r="B284" s="245"/>
      <c r="C284" s="246"/>
      <c r="D284" s="243"/>
      <c r="E284" s="248"/>
      <c r="F284" s="248"/>
      <c r="G284" s="260"/>
      <c r="H284" s="243"/>
      <c r="I284" s="243"/>
      <c r="J284" s="248"/>
      <c r="K284" s="243"/>
      <c r="L284" s="243"/>
      <c r="M284" s="243"/>
      <c r="N284" s="243"/>
      <c r="O284" s="243"/>
    </row>
    <row r="285" spans="1:15" s="247" customFormat="1" ht="26.4" customHeight="1">
      <c r="A285" s="248"/>
      <c r="B285" s="245"/>
      <c r="C285" s="246"/>
      <c r="D285" s="243"/>
      <c r="E285" s="248"/>
      <c r="F285" s="248"/>
      <c r="G285" s="260"/>
      <c r="H285" s="243"/>
      <c r="I285" s="243"/>
      <c r="J285" s="248"/>
      <c r="K285" s="243"/>
      <c r="L285" s="243"/>
      <c r="M285" s="243"/>
      <c r="N285" s="243"/>
      <c r="O285" s="243"/>
    </row>
    <row r="286" spans="1:15" s="247" customFormat="1" ht="26.4" customHeight="1">
      <c r="A286" s="248"/>
      <c r="B286" s="245"/>
      <c r="C286" s="246"/>
      <c r="D286" s="243"/>
      <c r="E286" s="248"/>
      <c r="F286" s="248"/>
      <c r="G286" s="260"/>
      <c r="H286" s="243"/>
      <c r="I286" s="243"/>
      <c r="J286" s="248"/>
      <c r="K286" s="243"/>
      <c r="L286" s="243"/>
      <c r="M286" s="243"/>
      <c r="N286" s="243"/>
      <c r="O286" s="243"/>
    </row>
    <row r="287" spans="1:15" s="247" customFormat="1" ht="26.4" customHeight="1">
      <c r="A287" s="248"/>
      <c r="B287" s="245"/>
      <c r="C287" s="246"/>
      <c r="D287" s="243"/>
      <c r="E287" s="248"/>
      <c r="F287" s="248"/>
      <c r="G287" s="260"/>
      <c r="H287" s="243"/>
      <c r="I287" s="243"/>
      <c r="J287" s="248"/>
      <c r="K287" s="243"/>
      <c r="L287" s="243"/>
      <c r="M287" s="243"/>
      <c r="N287" s="243"/>
      <c r="O287" s="243"/>
    </row>
    <row r="288" spans="1:15" s="247" customFormat="1" ht="26.4" customHeight="1">
      <c r="A288" s="248"/>
      <c r="B288" s="245"/>
      <c r="C288" s="246"/>
      <c r="D288" s="243"/>
      <c r="E288" s="248"/>
      <c r="F288" s="248"/>
      <c r="G288" s="260"/>
      <c r="H288" s="243"/>
      <c r="I288" s="243"/>
      <c r="J288" s="248"/>
      <c r="K288" s="243"/>
      <c r="L288" s="243"/>
      <c r="M288" s="243"/>
      <c r="N288" s="243"/>
      <c r="O288" s="243"/>
    </row>
    <row r="289" spans="1:15" s="247" customFormat="1" ht="26.4" customHeight="1">
      <c r="A289" s="248"/>
      <c r="B289" s="245"/>
      <c r="C289" s="246"/>
      <c r="D289" s="243"/>
      <c r="E289" s="248"/>
      <c r="F289" s="248"/>
      <c r="G289" s="260"/>
      <c r="H289" s="243"/>
      <c r="I289" s="243"/>
      <c r="J289" s="248"/>
      <c r="K289" s="243"/>
      <c r="L289" s="243"/>
      <c r="M289" s="243"/>
      <c r="N289" s="243"/>
      <c r="O289" s="243"/>
    </row>
    <row r="290" spans="1:15" s="247" customFormat="1" ht="26.4" customHeight="1">
      <c r="A290" s="248"/>
      <c r="B290" s="245"/>
      <c r="C290" s="246"/>
      <c r="D290" s="243"/>
      <c r="E290" s="248"/>
      <c r="F290" s="248"/>
      <c r="G290" s="260"/>
      <c r="H290" s="243"/>
      <c r="I290" s="243"/>
      <c r="J290" s="248"/>
      <c r="K290" s="243"/>
      <c r="L290" s="243"/>
      <c r="M290" s="243"/>
      <c r="N290" s="243"/>
      <c r="O290" s="243"/>
    </row>
    <row r="291" spans="1:15" s="247" customFormat="1" ht="26.4" customHeight="1">
      <c r="A291" s="248"/>
      <c r="B291" s="245"/>
      <c r="C291" s="246"/>
      <c r="D291" s="243"/>
      <c r="E291" s="248"/>
      <c r="F291" s="248"/>
      <c r="G291" s="260"/>
      <c r="H291" s="243"/>
      <c r="I291" s="243"/>
      <c r="J291" s="248"/>
      <c r="K291" s="243"/>
      <c r="L291" s="243"/>
      <c r="M291" s="243"/>
      <c r="N291" s="243"/>
      <c r="O291" s="243"/>
    </row>
    <row r="292" spans="1:15" s="247" customFormat="1" ht="26.4" customHeight="1">
      <c r="A292" s="248"/>
      <c r="B292" s="245"/>
      <c r="C292" s="246"/>
      <c r="D292" s="243"/>
      <c r="E292" s="248"/>
      <c r="F292" s="248"/>
      <c r="G292" s="260"/>
      <c r="H292" s="243"/>
      <c r="I292" s="243"/>
      <c r="J292" s="248"/>
      <c r="K292" s="243"/>
      <c r="L292" s="243"/>
      <c r="M292" s="243"/>
      <c r="N292" s="243"/>
      <c r="O292" s="243"/>
    </row>
    <row r="293" spans="1:15" s="247" customFormat="1" ht="26.4" customHeight="1">
      <c r="A293" s="248"/>
      <c r="B293" s="245"/>
      <c r="C293" s="246"/>
      <c r="D293" s="243"/>
      <c r="E293" s="248"/>
      <c r="F293" s="248"/>
      <c r="G293" s="260"/>
      <c r="H293" s="243"/>
      <c r="I293" s="243"/>
      <c r="J293" s="248"/>
      <c r="K293" s="243"/>
      <c r="L293" s="243"/>
      <c r="M293" s="243"/>
      <c r="N293" s="243"/>
      <c r="O293" s="243"/>
    </row>
    <row r="294" spans="1:15" s="247" customFormat="1" ht="26.4" customHeight="1">
      <c r="A294" s="248"/>
      <c r="B294" s="245"/>
      <c r="C294" s="246"/>
      <c r="D294" s="243"/>
      <c r="E294" s="248"/>
      <c r="F294" s="248"/>
      <c r="G294" s="260"/>
      <c r="H294" s="243"/>
      <c r="I294" s="243"/>
      <c r="J294" s="248"/>
      <c r="K294" s="243"/>
      <c r="L294" s="243"/>
      <c r="M294" s="243"/>
      <c r="N294" s="243"/>
      <c r="O294" s="243"/>
    </row>
    <row r="295" spans="1:15" s="247" customFormat="1" ht="26.4" customHeight="1">
      <c r="A295" s="248"/>
      <c r="B295" s="245"/>
      <c r="C295" s="246"/>
      <c r="D295" s="243"/>
      <c r="E295" s="248"/>
      <c r="F295" s="248"/>
      <c r="G295" s="260"/>
      <c r="H295" s="243"/>
      <c r="I295" s="243"/>
      <c r="J295" s="248"/>
      <c r="K295" s="243"/>
      <c r="L295" s="243"/>
      <c r="M295" s="243"/>
      <c r="N295" s="243"/>
      <c r="O295" s="243"/>
    </row>
    <row r="296" spans="1:15" s="247" customFormat="1" ht="26.4" customHeight="1">
      <c r="A296" s="248"/>
      <c r="B296" s="245"/>
      <c r="C296" s="246"/>
      <c r="D296" s="243"/>
      <c r="E296" s="248"/>
      <c r="F296" s="248"/>
      <c r="G296" s="260"/>
      <c r="H296" s="243"/>
      <c r="I296" s="243"/>
      <c r="J296" s="248"/>
      <c r="K296" s="243"/>
      <c r="L296" s="243"/>
      <c r="M296" s="243"/>
      <c r="N296" s="243"/>
      <c r="O296" s="243"/>
    </row>
    <row r="297" spans="1:15" s="247" customFormat="1" ht="26.4" customHeight="1">
      <c r="A297" s="248"/>
      <c r="B297" s="245"/>
      <c r="C297" s="246"/>
      <c r="D297" s="243"/>
      <c r="E297" s="248"/>
      <c r="F297" s="248"/>
      <c r="G297" s="260"/>
      <c r="H297" s="243"/>
      <c r="I297" s="243"/>
      <c r="J297" s="248"/>
      <c r="K297" s="243"/>
      <c r="L297" s="243"/>
      <c r="M297" s="243"/>
      <c r="N297" s="243"/>
      <c r="O297" s="243"/>
    </row>
    <row r="298" spans="1:15" s="247" customFormat="1" ht="26.4" customHeight="1">
      <c r="A298" s="248"/>
      <c r="B298" s="245"/>
      <c r="C298" s="246"/>
      <c r="D298" s="243"/>
      <c r="E298" s="248"/>
      <c r="F298" s="248"/>
      <c r="G298" s="260"/>
      <c r="H298" s="243"/>
      <c r="I298" s="243"/>
      <c r="J298" s="248"/>
      <c r="K298" s="243"/>
      <c r="L298" s="243"/>
      <c r="M298" s="243"/>
      <c r="N298" s="243"/>
      <c r="O298" s="243"/>
    </row>
    <row r="299" spans="1:15" s="247" customFormat="1" ht="26.4" customHeight="1">
      <c r="A299" s="248"/>
      <c r="B299" s="245"/>
      <c r="C299" s="246"/>
      <c r="D299" s="243"/>
      <c r="E299" s="248"/>
      <c r="F299" s="248"/>
      <c r="G299" s="260"/>
      <c r="H299" s="243"/>
      <c r="I299" s="243"/>
      <c r="J299" s="248"/>
      <c r="K299" s="243"/>
      <c r="L299" s="243"/>
      <c r="M299" s="243"/>
      <c r="N299" s="243"/>
      <c r="O299" s="243"/>
    </row>
    <row r="300" spans="1:15" s="247" customFormat="1" ht="26.4" customHeight="1">
      <c r="A300" s="248"/>
      <c r="B300" s="245"/>
      <c r="C300" s="246"/>
      <c r="D300" s="243"/>
      <c r="E300" s="248"/>
      <c r="F300" s="248"/>
      <c r="G300" s="260"/>
      <c r="H300" s="243"/>
      <c r="I300" s="243"/>
      <c r="J300" s="248"/>
      <c r="K300" s="243"/>
      <c r="L300" s="243"/>
      <c r="M300" s="243"/>
      <c r="N300" s="243"/>
      <c r="O300" s="243"/>
    </row>
    <row r="301" spans="1:15" s="247" customFormat="1" ht="26.4" customHeight="1">
      <c r="A301" s="248"/>
      <c r="B301" s="245"/>
      <c r="C301" s="246"/>
      <c r="D301" s="243"/>
      <c r="E301" s="248"/>
      <c r="F301" s="248"/>
      <c r="G301" s="260"/>
      <c r="H301" s="243"/>
      <c r="I301" s="243"/>
      <c r="J301" s="248"/>
      <c r="K301" s="243"/>
      <c r="L301" s="243"/>
      <c r="M301" s="243"/>
      <c r="N301" s="243"/>
      <c r="O301" s="243"/>
    </row>
    <row r="302" spans="1:15" s="247" customFormat="1" ht="26.4" customHeight="1">
      <c r="A302" s="248"/>
      <c r="B302" s="245"/>
      <c r="C302" s="246"/>
      <c r="D302" s="243"/>
      <c r="E302" s="248"/>
      <c r="F302" s="248"/>
      <c r="G302" s="260"/>
      <c r="H302" s="243"/>
      <c r="I302" s="243"/>
      <c r="J302" s="248"/>
      <c r="K302" s="243"/>
      <c r="L302" s="243"/>
      <c r="M302" s="243"/>
      <c r="N302" s="243"/>
      <c r="O302" s="243"/>
    </row>
    <row r="303" spans="1:15" s="247" customFormat="1" ht="26.4" customHeight="1">
      <c r="A303" s="248"/>
      <c r="B303" s="245"/>
      <c r="C303" s="246"/>
      <c r="D303" s="243"/>
      <c r="E303" s="248"/>
      <c r="F303" s="248"/>
      <c r="G303" s="260"/>
      <c r="H303" s="243"/>
      <c r="I303" s="243"/>
      <c r="J303" s="248"/>
      <c r="K303" s="243"/>
      <c r="L303" s="243"/>
      <c r="M303" s="243"/>
      <c r="N303" s="243"/>
      <c r="O303" s="243"/>
    </row>
    <row r="304" spans="1:15" s="247" customFormat="1" ht="26.4" customHeight="1">
      <c r="A304" s="248"/>
      <c r="B304" s="245"/>
      <c r="C304" s="246"/>
      <c r="D304" s="243"/>
      <c r="E304" s="248"/>
      <c r="F304" s="248"/>
      <c r="G304" s="260"/>
      <c r="H304" s="243"/>
      <c r="I304" s="243"/>
      <c r="J304" s="248"/>
      <c r="K304" s="243"/>
      <c r="L304" s="243"/>
      <c r="M304" s="243"/>
      <c r="N304" s="243"/>
      <c r="O304" s="243"/>
    </row>
    <row r="305" spans="1:15" s="247" customFormat="1" ht="26.4" customHeight="1">
      <c r="A305" s="248"/>
      <c r="B305" s="245"/>
      <c r="C305" s="246"/>
      <c r="D305" s="243"/>
      <c r="E305" s="248"/>
      <c r="F305" s="248"/>
      <c r="G305" s="260"/>
      <c r="H305" s="243"/>
      <c r="I305" s="243"/>
      <c r="J305" s="248"/>
      <c r="K305" s="243"/>
      <c r="L305" s="243"/>
      <c r="M305" s="243"/>
      <c r="N305" s="243"/>
      <c r="O305" s="243"/>
    </row>
    <row r="306" spans="1:15" s="247" customFormat="1" ht="26.4" customHeight="1">
      <c r="A306" s="248"/>
      <c r="B306" s="245"/>
      <c r="C306" s="246"/>
      <c r="D306" s="243"/>
      <c r="E306" s="248"/>
      <c r="F306" s="248"/>
      <c r="G306" s="260"/>
      <c r="H306" s="243"/>
      <c r="I306" s="243"/>
      <c r="J306" s="248"/>
      <c r="K306" s="243"/>
      <c r="L306" s="243"/>
      <c r="M306" s="243"/>
      <c r="N306" s="243"/>
      <c r="O306" s="243"/>
    </row>
    <row r="307" spans="1:15" s="247" customFormat="1" ht="26.4" customHeight="1">
      <c r="A307" s="248"/>
      <c r="B307" s="245"/>
      <c r="C307" s="246"/>
      <c r="D307" s="243"/>
      <c r="E307" s="248"/>
      <c r="F307" s="248"/>
      <c r="G307" s="260"/>
      <c r="H307" s="243"/>
      <c r="I307" s="243"/>
      <c r="J307" s="248"/>
      <c r="K307" s="243"/>
      <c r="L307" s="243"/>
      <c r="M307" s="243"/>
      <c r="N307" s="243"/>
      <c r="O307" s="243"/>
    </row>
    <row r="308" spans="1:15" s="247" customFormat="1" ht="26.4" customHeight="1">
      <c r="A308" s="248"/>
      <c r="B308" s="245"/>
      <c r="C308" s="246"/>
      <c r="D308" s="243"/>
      <c r="E308" s="248"/>
      <c r="F308" s="248"/>
      <c r="G308" s="260"/>
      <c r="H308" s="243"/>
      <c r="I308" s="243"/>
      <c r="J308" s="248"/>
      <c r="K308" s="243"/>
      <c r="L308" s="243"/>
      <c r="M308" s="243"/>
      <c r="N308" s="243"/>
      <c r="O308" s="243"/>
    </row>
    <row r="309" spans="1:15" s="247" customFormat="1" ht="26.4" customHeight="1">
      <c r="A309" s="248"/>
      <c r="B309" s="245"/>
      <c r="C309" s="246"/>
      <c r="D309" s="243"/>
      <c r="E309" s="248"/>
      <c r="F309" s="248"/>
      <c r="G309" s="260"/>
      <c r="H309" s="243"/>
      <c r="I309" s="243"/>
      <c r="J309" s="248"/>
      <c r="K309" s="243"/>
      <c r="L309" s="243"/>
      <c r="M309" s="243"/>
      <c r="N309" s="243"/>
      <c r="O309" s="243"/>
    </row>
    <row r="310" spans="1:15" s="247" customFormat="1" ht="26.4" customHeight="1">
      <c r="A310" s="248"/>
      <c r="B310" s="245"/>
      <c r="C310" s="246"/>
      <c r="D310" s="243"/>
      <c r="E310" s="248"/>
      <c r="F310" s="248"/>
      <c r="G310" s="260"/>
      <c r="H310" s="243"/>
      <c r="I310" s="243"/>
      <c r="J310" s="248"/>
      <c r="K310" s="243"/>
      <c r="L310" s="243"/>
      <c r="M310" s="243"/>
      <c r="N310" s="243"/>
      <c r="O310" s="243"/>
    </row>
    <row r="311" spans="1:15" s="247" customFormat="1" ht="26.4" customHeight="1">
      <c r="A311" s="248"/>
      <c r="B311" s="245"/>
      <c r="C311" s="246"/>
      <c r="D311" s="243"/>
      <c r="E311" s="248"/>
      <c r="F311" s="248"/>
      <c r="G311" s="260"/>
      <c r="H311" s="243"/>
      <c r="I311" s="243"/>
      <c r="J311" s="248"/>
      <c r="K311" s="243"/>
      <c r="L311" s="243"/>
      <c r="M311" s="243"/>
      <c r="N311" s="243"/>
      <c r="O311" s="243"/>
    </row>
    <row r="312" spans="1:15" s="247" customFormat="1" ht="26.4" customHeight="1">
      <c r="A312" s="248"/>
      <c r="B312" s="245"/>
      <c r="C312" s="246"/>
      <c r="D312" s="243"/>
      <c r="E312" s="248"/>
      <c r="F312" s="248"/>
      <c r="G312" s="260"/>
      <c r="H312" s="243"/>
      <c r="I312" s="243"/>
      <c r="J312" s="248"/>
      <c r="K312" s="243"/>
      <c r="L312" s="243"/>
      <c r="M312" s="243"/>
      <c r="N312" s="243"/>
      <c r="O312" s="243"/>
    </row>
    <row r="313" spans="1:15" s="247" customFormat="1" ht="26.4" customHeight="1">
      <c r="A313" s="248"/>
      <c r="B313" s="245"/>
      <c r="C313" s="246"/>
      <c r="D313" s="243"/>
      <c r="E313" s="248"/>
      <c r="F313" s="248"/>
      <c r="G313" s="260"/>
      <c r="H313" s="243"/>
      <c r="I313" s="243"/>
      <c r="J313" s="248"/>
      <c r="K313" s="243"/>
      <c r="L313" s="243"/>
      <c r="M313" s="243"/>
      <c r="N313" s="243"/>
      <c r="O313" s="243"/>
    </row>
    <row r="314" spans="1:15" s="247" customFormat="1" ht="26.4" customHeight="1">
      <c r="A314" s="248"/>
      <c r="B314" s="245"/>
      <c r="C314" s="246"/>
      <c r="D314" s="243"/>
      <c r="E314" s="248"/>
      <c r="F314" s="248"/>
      <c r="G314" s="260"/>
      <c r="H314" s="243"/>
      <c r="I314" s="243"/>
      <c r="J314" s="248"/>
      <c r="K314" s="243"/>
      <c r="L314" s="243"/>
      <c r="M314" s="243"/>
      <c r="N314" s="243"/>
      <c r="O314" s="243"/>
    </row>
    <row r="315" spans="1:15" s="247" customFormat="1" ht="26.4" customHeight="1">
      <c r="A315" s="248"/>
      <c r="B315" s="245"/>
      <c r="C315" s="246"/>
      <c r="D315" s="243"/>
      <c r="E315" s="248"/>
      <c r="F315" s="248"/>
      <c r="G315" s="260"/>
      <c r="H315" s="243"/>
      <c r="I315" s="243"/>
      <c r="J315" s="248"/>
      <c r="K315" s="243"/>
      <c r="L315" s="243"/>
      <c r="M315" s="243"/>
      <c r="N315" s="243"/>
      <c r="O315" s="243"/>
    </row>
    <row r="316" spans="1:15" s="247" customFormat="1" ht="26.4" customHeight="1">
      <c r="A316" s="248"/>
      <c r="B316" s="245"/>
      <c r="C316" s="246"/>
      <c r="D316" s="243"/>
      <c r="E316" s="248"/>
      <c r="F316" s="248"/>
      <c r="G316" s="260"/>
      <c r="H316" s="243"/>
      <c r="I316" s="243"/>
      <c r="J316" s="248"/>
      <c r="K316" s="243"/>
      <c r="L316" s="243"/>
      <c r="M316" s="243"/>
      <c r="N316" s="243"/>
      <c r="O316" s="243"/>
    </row>
    <row r="317" spans="1:15" s="247" customFormat="1" ht="26.4" customHeight="1">
      <c r="A317" s="248"/>
      <c r="B317" s="245"/>
      <c r="C317" s="246"/>
      <c r="D317" s="243"/>
      <c r="E317" s="248"/>
      <c r="F317" s="248"/>
      <c r="G317" s="260"/>
      <c r="H317" s="243"/>
      <c r="I317" s="243"/>
      <c r="J317" s="248"/>
      <c r="K317" s="243"/>
      <c r="L317" s="243"/>
      <c r="M317" s="243"/>
      <c r="N317" s="243"/>
      <c r="O317" s="243"/>
    </row>
    <row r="318" spans="1:15" s="247" customFormat="1" ht="26.4" customHeight="1">
      <c r="A318" s="248"/>
      <c r="B318" s="245"/>
      <c r="C318" s="246"/>
      <c r="D318" s="243"/>
      <c r="E318" s="248"/>
      <c r="F318" s="248"/>
      <c r="G318" s="260"/>
      <c r="H318" s="243"/>
      <c r="I318" s="243"/>
      <c r="J318" s="248"/>
      <c r="K318" s="243"/>
      <c r="L318" s="243"/>
      <c r="M318" s="243"/>
      <c r="N318" s="243"/>
      <c r="O318" s="243"/>
    </row>
    <row r="319" spans="1:15" s="247" customFormat="1" ht="26.4" customHeight="1">
      <c r="A319" s="248"/>
      <c r="B319" s="245"/>
      <c r="C319" s="246"/>
      <c r="D319" s="243"/>
      <c r="E319" s="248"/>
      <c r="F319" s="248"/>
      <c r="G319" s="260"/>
      <c r="H319" s="243"/>
      <c r="I319" s="243"/>
      <c r="J319" s="248"/>
      <c r="K319" s="243"/>
      <c r="L319" s="243"/>
      <c r="M319" s="243"/>
      <c r="N319" s="243"/>
      <c r="O319" s="243"/>
    </row>
    <row r="320" spans="1:15" s="247" customFormat="1" ht="26.4" customHeight="1">
      <c r="A320" s="248"/>
      <c r="B320" s="245"/>
      <c r="C320" s="246"/>
      <c r="D320" s="243"/>
      <c r="E320" s="248"/>
      <c r="F320" s="248"/>
      <c r="G320" s="260"/>
      <c r="H320" s="243"/>
      <c r="I320" s="243"/>
      <c r="J320" s="248"/>
      <c r="K320" s="243"/>
      <c r="L320" s="243"/>
      <c r="M320" s="243"/>
      <c r="N320" s="243"/>
      <c r="O320" s="243"/>
    </row>
    <row r="321" spans="1:15" s="247" customFormat="1" ht="26.4" customHeight="1">
      <c r="A321" s="248"/>
      <c r="B321" s="245"/>
      <c r="C321" s="246"/>
      <c r="D321" s="243"/>
      <c r="E321" s="248"/>
      <c r="F321" s="248"/>
      <c r="G321" s="260"/>
      <c r="H321" s="243"/>
      <c r="I321" s="243"/>
      <c r="J321" s="248"/>
      <c r="K321" s="243"/>
      <c r="L321" s="243"/>
      <c r="M321" s="243"/>
      <c r="N321" s="243"/>
      <c r="O321" s="243"/>
    </row>
    <row r="322" spans="1:15" s="247" customFormat="1" ht="26.4" customHeight="1">
      <c r="A322" s="248"/>
      <c r="B322" s="245"/>
      <c r="C322" s="246"/>
      <c r="D322" s="243"/>
      <c r="E322" s="248"/>
      <c r="F322" s="248"/>
      <c r="G322" s="260"/>
      <c r="H322" s="243"/>
      <c r="I322" s="243"/>
      <c r="J322" s="248"/>
      <c r="K322" s="243"/>
      <c r="L322" s="243"/>
      <c r="M322" s="243"/>
      <c r="N322" s="243"/>
      <c r="O322" s="243"/>
    </row>
    <row r="323" spans="1:15" s="247" customFormat="1" ht="26.4" customHeight="1">
      <c r="A323" s="248"/>
      <c r="B323" s="245"/>
      <c r="C323" s="246"/>
      <c r="D323" s="243"/>
      <c r="E323" s="248"/>
      <c r="F323" s="248"/>
      <c r="G323" s="260"/>
      <c r="H323" s="243"/>
      <c r="I323" s="243"/>
      <c r="J323" s="248"/>
      <c r="K323" s="243"/>
      <c r="L323" s="243"/>
      <c r="M323" s="243"/>
      <c r="N323" s="243"/>
      <c r="O323" s="243"/>
    </row>
    <row r="324" spans="1:15" s="247" customFormat="1" ht="26.4" customHeight="1">
      <c r="A324" s="248"/>
      <c r="B324" s="245"/>
      <c r="C324" s="246"/>
      <c r="D324" s="243"/>
      <c r="E324" s="248"/>
      <c r="F324" s="248"/>
      <c r="G324" s="260"/>
      <c r="H324" s="243"/>
      <c r="I324" s="243"/>
      <c r="J324" s="248"/>
      <c r="K324" s="243"/>
      <c r="L324" s="243"/>
      <c r="M324" s="243"/>
      <c r="N324" s="243"/>
      <c r="O324" s="243"/>
    </row>
    <row r="325" spans="1:15" s="247" customFormat="1" ht="26.4" customHeight="1">
      <c r="A325" s="248"/>
      <c r="B325" s="245"/>
      <c r="C325" s="246"/>
      <c r="D325" s="243"/>
      <c r="E325" s="248"/>
      <c r="F325" s="248"/>
      <c r="G325" s="260"/>
      <c r="H325" s="243"/>
      <c r="I325" s="243"/>
      <c r="J325" s="248"/>
      <c r="K325" s="243"/>
      <c r="L325" s="243"/>
      <c r="M325" s="243"/>
      <c r="N325" s="243"/>
      <c r="O325" s="243"/>
    </row>
    <row r="326" spans="1:15" s="247" customFormat="1" ht="26.4" customHeight="1">
      <c r="A326" s="248"/>
      <c r="B326" s="245"/>
      <c r="C326" s="246"/>
      <c r="D326" s="243"/>
      <c r="E326" s="248"/>
      <c r="F326" s="248"/>
      <c r="G326" s="260"/>
      <c r="H326" s="243"/>
      <c r="I326" s="243"/>
      <c r="J326" s="248"/>
      <c r="K326" s="243"/>
      <c r="L326" s="243"/>
      <c r="M326" s="243"/>
      <c r="N326" s="243"/>
      <c r="O326" s="243"/>
    </row>
    <row r="327" spans="1:15" s="247" customFormat="1" ht="26.4" customHeight="1">
      <c r="A327" s="248"/>
      <c r="B327" s="245"/>
      <c r="C327" s="246"/>
      <c r="D327" s="243"/>
      <c r="E327" s="248"/>
      <c r="F327" s="248"/>
      <c r="G327" s="260"/>
      <c r="H327" s="243"/>
      <c r="I327" s="243"/>
      <c r="J327" s="248"/>
      <c r="K327" s="243"/>
      <c r="L327" s="243"/>
      <c r="M327" s="243"/>
      <c r="N327" s="243"/>
      <c r="O327" s="243"/>
    </row>
    <row r="328" spans="1:15" s="247" customFormat="1" ht="26.4" customHeight="1">
      <c r="A328" s="248"/>
      <c r="B328" s="245"/>
      <c r="C328" s="246"/>
      <c r="D328" s="243"/>
      <c r="E328" s="248"/>
      <c r="F328" s="248"/>
      <c r="G328" s="260"/>
      <c r="H328" s="243"/>
      <c r="I328" s="243"/>
      <c r="J328" s="248"/>
      <c r="K328" s="243"/>
      <c r="L328" s="243"/>
      <c r="M328" s="243"/>
      <c r="N328" s="243"/>
      <c r="O328" s="243"/>
    </row>
    <row r="329" spans="1:15" s="247" customFormat="1" ht="26.4" customHeight="1">
      <c r="A329" s="248"/>
      <c r="B329" s="245"/>
      <c r="C329" s="246"/>
      <c r="D329" s="243"/>
      <c r="E329" s="248"/>
      <c r="F329" s="248"/>
      <c r="G329" s="260"/>
      <c r="H329" s="243"/>
      <c r="I329" s="243"/>
      <c r="J329" s="248"/>
      <c r="K329" s="243"/>
      <c r="L329" s="243"/>
      <c r="M329" s="243"/>
      <c r="N329" s="243"/>
      <c r="O329" s="243"/>
    </row>
    <row r="330" spans="1:15" s="247" customFormat="1" ht="26.4" customHeight="1">
      <c r="A330" s="248"/>
      <c r="B330" s="245"/>
      <c r="C330" s="246"/>
      <c r="D330" s="243"/>
      <c r="E330" s="248"/>
      <c r="F330" s="248"/>
      <c r="G330" s="260"/>
      <c r="H330" s="243"/>
      <c r="I330" s="243"/>
      <c r="J330" s="248"/>
      <c r="K330" s="243"/>
      <c r="L330" s="243"/>
      <c r="M330" s="243"/>
      <c r="N330" s="243"/>
      <c r="O330" s="243"/>
    </row>
    <row r="331" spans="1:15" s="247" customFormat="1" ht="26.4" customHeight="1">
      <c r="A331" s="248"/>
      <c r="B331" s="245"/>
      <c r="C331" s="246"/>
      <c r="D331" s="243"/>
      <c r="E331" s="248"/>
      <c r="F331" s="248"/>
      <c r="G331" s="260"/>
      <c r="H331" s="243"/>
      <c r="I331" s="243"/>
      <c r="J331" s="248"/>
      <c r="K331" s="243"/>
      <c r="L331" s="243"/>
      <c r="M331" s="243"/>
      <c r="N331" s="243"/>
      <c r="O331" s="243"/>
    </row>
    <row r="332" spans="1:15" s="247" customFormat="1" ht="26.4" customHeight="1">
      <c r="A332" s="248"/>
      <c r="B332" s="245"/>
      <c r="C332" s="246"/>
      <c r="D332" s="243"/>
      <c r="E332" s="248"/>
      <c r="F332" s="248"/>
      <c r="G332" s="260"/>
      <c r="H332" s="243"/>
      <c r="I332" s="243"/>
      <c r="J332" s="248"/>
      <c r="K332" s="243"/>
      <c r="L332" s="243"/>
      <c r="M332" s="243"/>
      <c r="N332" s="243"/>
      <c r="O332" s="243"/>
    </row>
    <row r="333" spans="1:15" s="247" customFormat="1" ht="26.4" customHeight="1">
      <c r="A333" s="248"/>
      <c r="B333" s="245"/>
      <c r="C333" s="246"/>
      <c r="D333" s="243"/>
      <c r="E333" s="248"/>
      <c r="F333" s="248"/>
      <c r="G333" s="260"/>
      <c r="H333" s="243"/>
      <c r="I333" s="243"/>
      <c r="J333" s="248"/>
      <c r="K333" s="243"/>
      <c r="L333" s="243"/>
      <c r="M333" s="243"/>
      <c r="N333" s="243"/>
      <c r="O333" s="243"/>
    </row>
    <row r="334" spans="1:15" s="247" customFormat="1" ht="26.4" customHeight="1">
      <c r="A334" s="248"/>
      <c r="B334" s="245"/>
      <c r="C334" s="246"/>
      <c r="D334" s="243"/>
      <c r="E334" s="248"/>
      <c r="F334" s="248"/>
      <c r="G334" s="260"/>
      <c r="H334" s="243"/>
      <c r="I334" s="243"/>
      <c r="J334" s="248"/>
      <c r="K334" s="243"/>
      <c r="L334" s="243"/>
      <c r="M334" s="243"/>
      <c r="N334" s="243"/>
      <c r="O334" s="243"/>
    </row>
    <row r="335" spans="1:15" s="247" customFormat="1" ht="26.4" customHeight="1">
      <c r="A335" s="248"/>
      <c r="B335" s="245"/>
      <c r="C335" s="246"/>
      <c r="D335" s="243"/>
      <c r="E335" s="248"/>
      <c r="F335" s="248"/>
      <c r="G335" s="260"/>
      <c r="H335" s="243"/>
      <c r="I335" s="243"/>
      <c r="J335" s="248"/>
      <c r="K335" s="243"/>
      <c r="L335" s="243"/>
      <c r="M335" s="243"/>
      <c r="N335" s="243"/>
      <c r="O335" s="243"/>
    </row>
    <row r="336" spans="1:15" s="247" customFormat="1" ht="26.4" customHeight="1">
      <c r="A336" s="248"/>
      <c r="B336" s="245"/>
      <c r="C336" s="246"/>
      <c r="D336" s="243"/>
      <c r="E336" s="248"/>
      <c r="F336" s="248"/>
      <c r="G336" s="260"/>
      <c r="H336" s="243"/>
      <c r="I336" s="243"/>
      <c r="J336" s="248"/>
      <c r="K336" s="243"/>
      <c r="L336" s="243"/>
      <c r="M336" s="243"/>
      <c r="N336" s="243"/>
      <c r="O336" s="243"/>
    </row>
    <row r="337" spans="1:15" s="247" customFormat="1" ht="26.4" customHeight="1">
      <c r="A337" s="248"/>
      <c r="B337" s="245"/>
      <c r="C337" s="246"/>
      <c r="D337" s="243"/>
      <c r="E337" s="248"/>
      <c r="F337" s="248"/>
      <c r="G337" s="260"/>
      <c r="H337" s="243"/>
      <c r="I337" s="243"/>
      <c r="J337" s="248"/>
      <c r="K337" s="243"/>
      <c r="L337" s="243"/>
      <c r="M337" s="243"/>
      <c r="N337" s="243"/>
      <c r="O337" s="243"/>
    </row>
    <row r="338" spans="1:15" s="247" customFormat="1" ht="26.4" customHeight="1">
      <c r="A338" s="248"/>
      <c r="B338" s="245"/>
      <c r="C338" s="246"/>
      <c r="D338" s="243"/>
      <c r="E338" s="248"/>
      <c r="F338" s="248"/>
      <c r="G338" s="260"/>
      <c r="H338" s="243"/>
      <c r="I338" s="243"/>
      <c r="J338" s="248"/>
      <c r="K338" s="243"/>
      <c r="L338" s="243"/>
      <c r="M338" s="243"/>
      <c r="N338" s="243"/>
      <c r="O338" s="243"/>
    </row>
    <row r="339" spans="1:15" s="247" customFormat="1" ht="26.4" customHeight="1">
      <c r="A339" s="248"/>
      <c r="B339" s="245"/>
      <c r="C339" s="246"/>
      <c r="D339" s="243"/>
      <c r="E339" s="248"/>
      <c r="F339" s="248"/>
      <c r="G339" s="260"/>
      <c r="H339" s="243"/>
      <c r="I339" s="243"/>
      <c r="J339" s="248"/>
      <c r="K339" s="243"/>
      <c r="L339" s="243"/>
      <c r="M339" s="243"/>
      <c r="N339" s="243"/>
      <c r="O339" s="243"/>
    </row>
    <row r="340" spans="1:15" s="247" customFormat="1" ht="26.4" customHeight="1">
      <c r="A340" s="248"/>
      <c r="B340" s="245"/>
      <c r="C340" s="246"/>
      <c r="D340" s="243"/>
      <c r="E340" s="248"/>
      <c r="F340" s="248"/>
      <c r="G340" s="260"/>
      <c r="H340" s="243"/>
      <c r="I340" s="243"/>
      <c r="J340" s="248"/>
      <c r="K340" s="243"/>
      <c r="L340" s="243"/>
      <c r="M340" s="243"/>
      <c r="N340" s="243"/>
      <c r="O340" s="243"/>
    </row>
    <row r="341" spans="1:15" s="247" customFormat="1" ht="26.4" customHeight="1">
      <c r="A341" s="248"/>
      <c r="B341" s="245"/>
      <c r="C341" s="246"/>
      <c r="D341" s="243"/>
      <c r="E341" s="248"/>
      <c r="F341" s="248"/>
      <c r="G341" s="260"/>
      <c r="H341" s="243"/>
      <c r="I341" s="243"/>
      <c r="J341" s="248"/>
      <c r="K341" s="243"/>
      <c r="L341" s="243"/>
      <c r="M341" s="243"/>
      <c r="N341" s="243"/>
      <c r="O341" s="243"/>
    </row>
    <row r="342" spans="1:15" s="247" customFormat="1" ht="26.4" customHeight="1">
      <c r="A342" s="248"/>
      <c r="B342" s="245"/>
      <c r="C342" s="246"/>
      <c r="D342" s="243"/>
      <c r="E342" s="248"/>
      <c r="F342" s="248"/>
      <c r="G342" s="260"/>
      <c r="H342" s="243"/>
      <c r="I342" s="243"/>
      <c r="J342" s="248"/>
      <c r="K342" s="243"/>
      <c r="L342" s="243"/>
      <c r="M342" s="243"/>
      <c r="N342" s="243"/>
      <c r="O342" s="243"/>
    </row>
    <row r="343" spans="1:15" s="247" customFormat="1" ht="26.4" customHeight="1">
      <c r="A343" s="248"/>
      <c r="B343" s="245"/>
      <c r="C343" s="246"/>
      <c r="D343" s="243"/>
      <c r="E343" s="248"/>
      <c r="F343" s="248"/>
      <c r="G343" s="260"/>
      <c r="H343" s="243"/>
      <c r="I343" s="243"/>
      <c r="J343" s="248"/>
      <c r="K343" s="243"/>
      <c r="L343" s="243"/>
      <c r="M343" s="243"/>
      <c r="N343" s="243"/>
      <c r="O343" s="243"/>
    </row>
    <row r="344" spans="1:15" s="247" customFormat="1" ht="26.4" customHeight="1">
      <c r="A344" s="248"/>
      <c r="B344" s="245"/>
      <c r="C344" s="246"/>
      <c r="D344" s="243"/>
      <c r="E344" s="248"/>
      <c r="F344" s="248"/>
      <c r="G344" s="260"/>
      <c r="H344" s="243"/>
      <c r="I344" s="243"/>
      <c r="J344" s="248"/>
      <c r="K344" s="243"/>
      <c r="L344" s="243"/>
      <c r="M344" s="243"/>
      <c r="N344" s="243"/>
      <c r="O344" s="243"/>
    </row>
    <row r="345" spans="1:15" s="247" customFormat="1" ht="26.4" customHeight="1">
      <c r="A345" s="248"/>
      <c r="B345" s="245"/>
      <c r="C345" s="246"/>
      <c r="D345" s="243"/>
      <c r="E345" s="248"/>
      <c r="F345" s="248"/>
      <c r="G345" s="260"/>
      <c r="H345" s="243"/>
      <c r="I345" s="243"/>
      <c r="J345" s="248"/>
      <c r="K345" s="243"/>
      <c r="L345" s="243"/>
      <c r="M345" s="243"/>
      <c r="N345" s="243"/>
      <c r="O345" s="243"/>
    </row>
    <row r="346" spans="1:15" s="247" customFormat="1" ht="26.4" customHeight="1">
      <c r="A346" s="248"/>
      <c r="B346" s="245"/>
      <c r="C346" s="246"/>
      <c r="D346" s="243"/>
      <c r="E346" s="248"/>
      <c r="F346" s="248"/>
      <c r="G346" s="260"/>
      <c r="H346" s="243"/>
      <c r="I346" s="243"/>
      <c r="J346" s="248"/>
      <c r="K346" s="243"/>
      <c r="L346" s="243"/>
      <c r="M346" s="243"/>
      <c r="N346" s="243"/>
      <c r="O346" s="243"/>
    </row>
    <row r="347" spans="1:15" s="247" customFormat="1" ht="26.4" customHeight="1">
      <c r="A347" s="248"/>
      <c r="B347" s="245"/>
      <c r="C347" s="246"/>
      <c r="D347" s="243"/>
      <c r="E347" s="248"/>
      <c r="F347" s="248"/>
      <c r="G347" s="260"/>
      <c r="H347" s="243"/>
      <c r="I347" s="243"/>
      <c r="J347" s="248"/>
      <c r="K347" s="243"/>
      <c r="L347" s="243"/>
      <c r="M347" s="243"/>
      <c r="N347" s="243"/>
      <c r="O347" s="243"/>
    </row>
    <row r="348" spans="1:15" s="247" customFormat="1" ht="26.4" customHeight="1">
      <c r="A348" s="248"/>
      <c r="B348" s="245"/>
      <c r="C348" s="246"/>
      <c r="D348" s="243"/>
      <c r="E348" s="248"/>
      <c r="F348" s="248"/>
      <c r="G348" s="260"/>
      <c r="H348" s="243"/>
      <c r="I348" s="243"/>
      <c r="J348" s="248"/>
      <c r="K348" s="243"/>
      <c r="L348" s="243"/>
      <c r="M348" s="243"/>
      <c r="N348" s="243"/>
      <c r="O348" s="243"/>
    </row>
    <row r="349" spans="1:15" s="247" customFormat="1" ht="26.4" customHeight="1">
      <c r="A349" s="248"/>
      <c r="B349" s="245"/>
      <c r="C349" s="246"/>
      <c r="D349" s="243"/>
      <c r="E349" s="248"/>
      <c r="F349" s="248"/>
      <c r="G349" s="260"/>
      <c r="H349" s="243"/>
      <c r="I349" s="243"/>
      <c r="J349" s="248"/>
      <c r="K349" s="243"/>
      <c r="L349" s="243"/>
      <c r="M349" s="243"/>
      <c r="N349" s="243"/>
      <c r="O349" s="243"/>
    </row>
    <row r="350" spans="1:15" s="247" customFormat="1" ht="26.4" customHeight="1">
      <c r="A350" s="248"/>
      <c r="B350" s="245"/>
      <c r="C350" s="246"/>
      <c r="D350" s="243"/>
      <c r="E350" s="248"/>
      <c r="F350" s="248"/>
      <c r="G350" s="260"/>
      <c r="H350" s="243"/>
      <c r="I350" s="243"/>
      <c r="J350" s="248"/>
      <c r="K350" s="243"/>
      <c r="L350" s="243"/>
      <c r="M350" s="243"/>
      <c r="N350" s="243"/>
      <c r="O350" s="243"/>
    </row>
    <row r="351" spans="1:15" s="247" customFormat="1" ht="26.4" customHeight="1">
      <c r="A351" s="248"/>
      <c r="B351" s="245"/>
      <c r="C351" s="246"/>
      <c r="D351" s="243"/>
      <c r="E351" s="248"/>
      <c r="F351" s="248"/>
      <c r="G351" s="260"/>
      <c r="H351" s="243"/>
      <c r="I351" s="243"/>
      <c r="J351" s="248"/>
      <c r="K351" s="243"/>
      <c r="L351" s="243"/>
      <c r="M351" s="243"/>
      <c r="N351" s="243"/>
      <c r="O351" s="243"/>
    </row>
    <row r="352" spans="1:15" s="247" customFormat="1" ht="26.4" customHeight="1">
      <c r="A352" s="248"/>
      <c r="B352" s="245"/>
      <c r="C352" s="246"/>
      <c r="D352" s="243"/>
      <c r="E352" s="248"/>
      <c r="F352" s="248"/>
      <c r="G352" s="260"/>
      <c r="H352" s="243"/>
      <c r="I352" s="243"/>
      <c r="J352" s="248"/>
      <c r="K352" s="243"/>
      <c r="L352" s="243"/>
      <c r="M352" s="243"/>
      <c r="N352" s="243"/>
      <c r="O352" s="243"/>
    </row>
    <row r="353" spans="1:15" s="247" customFormat="1" ht="26.4" customHeight="1">
      <c r="A353" s="248"/>
      <c r="B353" s="245"/>
      <c r="C353" s="246"/>
      <c r="D353" s="243"/>
      <c r="E353" s="248"/>
      <c r="F353" s="248"/>
      <c r="G353" s="260"/>
      <c r="H353" s="243"/>
      <c r="I353" s="243"/>
      <c r="J353" s="248"/>
      <c r="K353" s="243"/>
      <c r="L353" s="243"/>
      <c r="M353" s="243"/>
      <c r="N353" s="243"/>
      <c r="O353" s="243"/>
    </row>
    <row r="354" spans="1:15" s="247" customFormat="1" ht="26.4" customHeight="1">
      <c r="A354" s="248"/>
      <c r="B354" s="245"/>
      <c r="C354" s="246"/>
      <c r="D354" s="243"/>
      <c r="E354" s="248"/>
      <c r="F354" s="248"/>
      <c r="G354" s="260"/>
      <c r="H354" s="243"/>
      <c r="I354" s="243"/>
      <c r="J354" s="248"/>
      <c r="K354" s="243"/>
      <c r="L354" s="243"/>
      <c r="M354" s="243"/>
      <c r="N354" s="243"/>
      <c r="O354" s="243"/>
    </row>
    <row r="355" spans="1:15" s="247" customFormat="1" ht="26.4" customHeight="1">
      <c r="A355" s="248"/>
      <c r="B355" s="245"/>
      <c r="C355" s="246"/>
      <c r="D355" s="243"/>
      <c r="E355" s="248"/>
      <c r="F355" s="248"/>
      <c r="G355" s="260"/>
      <c r="H355" s="243"/>
      <c r="I355" s="243"/>
      <c r="J355" s="248"/>
      <c r="K355" s="243"/>
      <c r="L355" s="243"/>
      <c r="M355" s="243"/>
      <c r="N355" s="243"/>
      <c r="O355" s="243"/>
    </row>
    <row r="356" spans="1:15" s="247" customFormat="1" ht="26.4" customHeight="1">
      <c r="A356" s="248"/>
      <c r="B356" s="245"/>
      <c r="C356" s="246"/>
      <c r="D356" s="243"/>
      <c r="E356" s="248"/>
      <c r="F356" s="248"/>
      <c r="G356" s="260"/>
      <c r="H356" s="243"/>
      <c r="I356" s="243"/>
      <c r="J356" s="248"/>
      <c r="K356" s="243"/>
      <c r="L356" s="243"/>
      <c r="M356" s="243"/>
      <c r="N356" s="243"/>
      <c r="O356" s="243"/>
    </row>
    <row r="357" spans="1:15" s="247" customFormat="1" ht="26.4" customHeight="1">
      <c r="A357" s="248"/>
      <c r="B357" s="245"/>
      <c r="C357" s="246"/>
      <c r="D357" s="243"/>
      <c r="E357" s="248"/>
      <c r="F357" s="248"/>
      <c r="G357" s="260"/>
      <c r="H357" s="243"/>
      <c r="I357" s="243"/>
      <c r="J357" s="248"/>
      <c r="K357" s="243"/>
      <c r="L357" s="243"/>
      <c r="M357" s="243"/>
      <c r="N357" s="243"/>
      <c r="O357" s="243"/>
    </row>
    <row r="358" spans="1:15" s="247" customFormat="1" ht="26.4" customHeight="1">
      <c r="A358" s="248"/>
      <c r="B358" s="245"/>
      <c r="C358" s="246"/>
      <c r="D358" s="243"/>
      <c r="E358" s="248"/>
      <c r="F358" s="248"/>
      <c r="G358" s="260"/>
      <c r="H358" s="243"/>
      <c r="I358" s="243"/>
      <c r="J358" s="248"/>
      <c r="K358" s="243"/>
      <c r="L358" s="243"/>
      <c r="M358" s="243"/>
      <c r="N358" s="243"/>
      <c r="O358" s="243"/>
    </row>
    <row r="359" spans="1:15" s="247" customFormat="1" ht="26.4" customHeight="1">
      <c r="A359" s="248"/>
      <c r="B359" s="245"/>
      <c r="C359" s="246"/>
      <c r="D359" s="243"/>
      <c r="E359" s="248"/>
      <c r="F359" s="248"/>
      <c r="G359" s="260"/>
      <c r="H359" s="243"/>
      <c r="I359" s="243"/>
      <c r="J359" s="248"/>
      <c r="K359" s="243"/>
      <c r="L359" s="243"/>
      <c r="M359" s="243"/>
      <c r="N359" s="243"/>
      <c r="O359" s="243"/>
    </row>
    <row r="360" spans="1:15" s="247" customFormat="1" ht="26.4" customHeight="1">
      <c r="A360" s="248"/>
      <c r="B360" s="245"/>
      <c r="C360" s="246"/>
      <c r="D360" s="243"/>
      <c r="E360" s="248"/>
      <c r="F360" s="248"/>
      <c r="G360" s="260"/>
      <c r="H360" s="243"/>
      <c r="I360" s="243"/>
      <c r="J360" s="248"/>
      <c r="K360" s="243"/>
      <c r="L360" s="243"/>
      <c r="M360" s="243"/>
      <c r="N360" s="243"/>
      <c r="O360" s="243"/>
    </row>
    <row r="361" spans="1:15" s="247" customFormat="1" ht="26.4" customHeight="1">
      <c r="A361" s="248"/>
      <c r="B361" s="245"/>
      <c r="C361" s="246"/>
      <c r="D361" s="243"/>
      <c r="E361" s="248"/>
      <c r="F361" s="248"/>
      <c r="G361" s="260"/>
      <c r="H361" s="243"/>
      <c r="I361" s="243"/>
      <c r="J361" s="248"/>
      <c r="K361" s="243"/>
      <c r="L361" s="243"/>
      <c r="M361" s="243"/>
      <c r="N361" s="243"/>
      <c r="O361" s="243"/>
    </row>
    <row r="362" spans="1:15" s="247" customFormat="1" ht="26.4" customHeight="1">
      <c r="A362" s="248"/>
      <c r="B362" s="245"/>
      <c r="C362" s="246"/>
      <c r="D362" s="243"/>
      <c r="E362" s="248"/>
      <c r="F362" s="248"/>
      <c r="G362" s="260"/>
      <c r="H362" s="243"/>
      <c r="I362" s="243"/>
      <c r="J362" s="248"/>
      <c r="K362" s="243"/>
      <c r="L362" s="243"/>
      <c r="M362" s="243"/>
      <c r="N362" s="243"/>
      <c r="O362" s="243"/>
    </row>
    <row r="363" spans="1:15" s="247" customFormat="1" ht="26.4" customHeight="1">
      <c r="A363" s="248"/>
      <c r="B363" s="245"/>
      <c r="C363" s="246"/>
      <c r="D363" s="243"/>
      <c r="E363" s="248"/>
      <c r="F363" s="248"/>
      <c r="G363" s="260"/>
      <c r="H363" s="243"/>
      <c r="I363" s="243"/>
      <c r="J363" s="248"/>
      <c r="K363" s="243"/>
      <c r="L363" s="243"/>
      <c r="M363" s="243"/>
      <c r="N363" s="243"/>
      <c r="O363" s="243"/>
    </row>
    <row r="364" spans="1:15" s="247" customFormat="1" ht="26.4" customHeight="1">
      <c r="A364" s="248"/>
      <c r="B364" s="245"/>
      <c r="C364" s="246"/>
      <c r="D364" s="243"/>
      <c r="E364" s="248"/>
      <c r="F364" s="248"/>
      <c r="G364" s="260"/>
      <c r="H364" s="243"/>
      <c r="I364" s="243"/>
      <c r="J364" s="248"/>
      <c r="K364" s="243"/>
      <c r="L364" s="243"/>
      <c r="M364" s="243"/>
      <c r="N364" s="243"/>
      <c r="O364" s="243"/>
    </row>
    <row r="365" spans="1:15" s="247" customFormat="1" ht="26.4" customHeight="1">
      <c r="A365" s="248"/>
      <c r="B365" s="245"/>
      <c r="C365" s="246"/>
      <c r="D365" s="243"/>
      <c r="E365" s="248"/>
      <c r="F365" s="248"/>
      <c r="G365" s="260"/>
      <c r="H365" s="243"/>
      <c r="I365" s="243"/>
      <c r="J365" s="248"/>
      <c r="K365" s="243"/>
      <c r="L365" s="243"/>
      <c r="M365" s="243"/>
      <c r="N365" s="243"/>
      <c r="O365" s="243"/>
    </row>
    <row r="366" spans="1:15" s="247" customFormat="1" ht="26.4" customHeight="1">
      <c r="A366" s="248"/>
      <c r="B366" s="245"/>
      <c r="C366" s="246"/>
      <c r="D366" s="243"/>
      <c r="E366" s="248"/>
      <c r="F366" s="248"/>
      <c r="G366" s="260"/>
      <c r="H366" s="243"/>
      <c r="I366" s="243"/>
      <c r="J366" s="248"/>
      <c r="K366" s="243"/>
      <c r="L366" s="243"/>
      <c r="M366" s="243"/>
      <c r="N366" s="243"/>
      <c r="O366" s="243"/>
    </row>
    <row r="367" spans="1:15" s="247" customFormat="1" ht="26.4" customHeight="1">
      <c r="A367" s="248"/>
      <c r="B367" s="245"/>
      <c r="C367" s="246"/>
      <c r="D367" s="243"/>
      <c r="E367" s="248"/>
      <c r="F367" s="248"/>
      <c r="G367" s="260"/>
      <c r="H367" s="243"/>
      <c r="I367" s="243"/>
      <c r="J367" s="248"/>
      <c r="K367" s="243"/>
      <c r="L367" s="243"/>
      <c r="M367" s="243"/>
      <c r="N367" s="243"/>
      <c r="O367" s="243"/>
    </row>
    <row r="368" spans="1:15" s="247" customFormat="1" ht="26.4" customHeight="1">
      <c r="A368" s="248"/>
      <c r="B368" s="245"/>
      <c r="C368" s="246"/>
      <c r="D368" s="243"/>
      <c r="E368" s="248"/>
      <c r="F368" s="248"/>
      <c r="G368" s="260"/>
      <c r="H368" s="243"/>
      <c r="I368" s="243"/>
      <c r="J368" s="248"/>
      <c r="K368" s="243"/>
      <c r="L368" s="243"/>
      <c r="M368" s="243"/>
      <c r="N368" s="243"/>
      <c r="O368" s="243"/>
    </row>
    <row r="369" spans="1:15" s="247" customFormat="1" ht="26.4" customHeight="1">
      <c r="A369" s="248"/>
      <c r="B369" s="245"/>
      <c r="C369" s="246"/>
      <c r="D369" s="243"/>
      <c r="E369" s="248"/>
      <c r="F369" s="248"/>
      <c r="G369" s="260"/>
      <c r="H369" s="243"/>
      <c r="I369" s="243"/>
      <c r="J369" s="248"/>
      <c r="K369" s="243"/>
      <c r="L369" s="243"/>
      <c r="M369" s="243"/>
      <c r="N369" s="243"/>
      <c r="O369" s="243"/>
    </row>
    <row r="370" spans="1:15" s="247" customFormat="1" ht="26.4" customHeight="1">
      <c r="A370" s="248"/>
      <c r="B370" s="245"/>
      <c r="C370" s="246"/>
      <c r="D370" s="243"/>
      <c r="E370" s="248"/>
      <c r="F370" s="248"/>
      <c r="G370" s="260"/>
      <c r="H370" s="243"/>
      <c r="I370" s="243"/>
      <c r="J370" s="248"/>
      <c r="K370" s="243"/>
      <c r="L370" s="243"/>
      <c r="M370" s="243"/>
      <c r="N370" s="243"/>
      <c r="O370" s="243"/>
    </row>
    <row r="371" spans="1:15" s="247" customFormat="1" ht="26.4" customHeight="1">
      <c r="A371" s="248"/>
      <c r="B371" s="245"/>
      <c r="C371" s="246"/>
      <c r="D371" s="243"/>
      <c r="E371" s="248"/>
      <c r="F371" s="248"/>
      <c r="G371" s="260"/>
      <c r="H371" s="243"/>
      <c r="I371" s="243"/>
      <c r="J371" s="248"/>
      <c r="K371" s="243"/>
      <c r="L371" s="243"/>
      <c r="M371" s="243"/>
      <c r="N371" s="243"/>
      <c r="O371" s="243"/>
    </row>
    <row r="372" spans="1:15" s="247" customFormat="1" ht="26.4" customHeight="1">
      <c r="A372" s="248"/>
      <c r="B372" s="245"/>
      <c r="C372" s="246"/>
      <c r="D372" s="243"/>
      <c r="E372" s="248"/>
      <c r="F372" s="248"/>
      <c r="G372" s="260"/>
      <c r="H372" s="243"/>
      <c r="I372" s="243"/>
      <c r="J372" s="248"/>
      <c r="K372" s="243"/>
      <c r="L372" s="243"/>
      <c r="M372" s="243"/>
      <c r="N372" s="243"/>
      <c r="O372" s="243"/>
    </row>
    <row r="373" spans="1:15" s="247" customFormat="1" ht="26.4" customHeight="1">
      <c r="A373" s="248"/>
      <c r="B373" s="245"/>
      <c r="C373" s="246"/>
      <c r="D373" s="243"/>
      <c r="E373" s="248"/>
      <c r="F373" s="248"/>
      <c r="G373" s="260"/>
      <c r="H373" s="243"/>
      <c r="I373" s="243"/>
      <c r="J373" s="248"/>
      <c r="K373" s="243"/>
      <c r="L373" s="243"/>
      <c r="M373" s="243"/>
      <c r="N373" s="243"/>
      <c r="O373" s="243"/>
    </row>
    <row r="374" spans="1:15" s="247" customFormat="1" ht="26.4" customHeight="1">
      <c r="A374" s="248"/>
      <c r="B374" s="245"/>
      <c r="C374" s="246"/>
      <c r="D374" s="243"/>
      <c r="E374" s="248"/>
      <c r="F374" s="248"/>
      <c r="G374" s="260"/>
      <c r="H374" s="243"/>
      <c r="I374" s="243"/>
      <c r="J374" s="248"/>
      <c r="K374" s="243"/>
      <c r="L374" s="243"/>
      <c r="M374" s="243"/>
      <c r="N374" s="243"/>
      <c r="O374" s="243"/>
    </row>
    <row r="375" spans="1:15" s="247" customFormat="1" ht="26.4" customHeight="1">
      <c r="A375" s="248"/>
      <c r="B375" s="245"/>
      <c r="C375" s="246"/>
      <c r="D375" s="243"/>
      <c r="E375" s="248"/>
      <c r="F375" s="248"/>
      <c r="G375" s="260"/>
      <c r="H375" s="243"/>
      <c r="I375" s="243"/>
      <c r="J375" s="248"/>
      <c r="K375" s="243"/>
      <c r="L375" s="243"/>
      <c r="M375" s="243"/>
      <c r="N375" s="243"/>
      <c r="O375" s="243"/>
    </row>
    <row r="376" spans="1:15" s="247" customFormat="1" ht="26.4" customHeight="1">
      <c r="A376" s="248"/>
      <c r="B376" s="245"/>
      <c r="C376" s="246"/>
      <c r="D376" s="243"/>
      <c r="E376" s="248"/>
      <c r="F376" s="248"/>
      <c r="G376" s="260"/>
      <c r="H376" s="243"/>
      <c r="I376" s="243"/>
      <c r="J376" s="248"/>
      <c r="K376" s="243"/>
      <c r="L376" s="243"/>
      <c r="M376" s="243"/>
      <c r="N376" s="243"/>
      <c r="O376" s="243"/>
    </row>
    <row r="377" spans="1:15" s="247" customFormat="1" ht="26.4" customHeight="1">
      <c r="A377" s="248"/>
      <c r="B377" s="245"/>
      <c r="C377" s="246"/>
      <c r="D377" s="243"/>
      <c r="E377" s="248"/>
      <c r="F377" s="248"/>
      <c r="G377" s="260"/>
      <c r="H377" s="243"/>
      <c r="I377" s="243"/>
      <c r="J377" s="248"/>
      <c r="K377" s="243"/>
      <c r="L377" s="243"/>
      <c r="M377" s="243"/>
      <c r="N377" s="243"/>
      <c r="O377" s="243"/>
    </row>
    <row r="378" spans="1:15" s="247" customFormat="1" ht="26.4" customHeight="1">
      <c r="A378" s="248"/>
      <c r="B378" s="245"/>
      <c r="C378" s="246"/>
      <c r="D378" s="243"/>
      <c r="E378" s="248"/>
      <c r="F378" s="248"/>
      <c r="G378" s="260"/>
      <c r="H378" s="243"/>
      <c r="I378" s="243"/>
      <c r="J378" s="248"/>
      <c r="K378" s="243"/>
      <c r="L378" s="243"/>
      <c r="M378" s="243"/>
      <c r="N378" s="243"/>
      <c r="O378" s="243"/>
    </row>
    <row r="379" spans="1:15" s="247" customFormat="1" ht="26.4" customHeight="1">
      <c r="A379" s="248"/>
      <c r="B379" s="245"/>
      <c r="C379" s="246"/>
      <c r="D379" s="243"/>
      <c r="E379" s="248"/>
      <c r="F379" s="248"/>
      <c r="G379" s="260"/>
      <c r="H379" s="243"/>
      <c r="I379" s="243"/>
      <c r="J379" s="248"/>
      <c r="K379" s="243"/>
      <c r="L379" s="243"/>
      <c r="M379" s="243"/>
      <c r="N379" s="243"/>
      <c r="O379" s="243"/>
    </row>
    <row r="380" spans="1:15" s="247" customFormat="1" ht="26.4" customHeight="1">
      <c r="A380" s="248"/>
      <c r="B380" s="245"/>
      <c r="C380" s="246"/>
      <c r="D380" s="243"/>
      <c r="E380" s="248"/>
      <c r="F380" s="248"/>
      <c r="G380" s="260"/>
      <c r="H380" s="243"/>
      <c r="I380" s="243"/>
      <c r="J380" s="248"/>
      <c r="K380" s="243"/>
      <c r="L380" s="243"/>
      <c r="M380" s="243"/>
      <c r="N380" s="243"/>
      <c r="O380" s="243"/>
    </row>
    <row r="381" spans="1:15" s="247" customFormat="1" ht="26.4" customHeight="1">
      <c r="A381" s="248"/>
      <c r="B381" s="245"/>
      <c r="C381" s="246"/>
      <c r="D381" s="243"/>
      <c r="E381" s="248"/>
      <c r="F381" s="248"/>
      <c r="G381" s="260"/>
      <c r="H381" s="243"/>
      <c r="I381" s="243"/>
      <c r="J381" s="248"/>
      <c r="K381" s="243"/>
      <c r="L381" s="243"/>
      <c r="M381" s="243"/>
      <c r="N381" s="243"/>
      <c r="O381" s="243"/>
    </row>
    <row r="382" spans="1:15" s="247" customFormat="1" ht="26.4" customHeight="1">
      <c r="A382" s="248"/>
      <c r="B382" s="245"/>
      <c r="C382" s="246"/>
      <c r="D382" s="243"/>
      <c r="E382" s="248"/>
      <c r="F382" s="248"/>
      <c r="G382" s="260"/>
      <c r="H382" s="243"/>
      <c r="I382" s="243"/>
      <c r="J382" s="248"/>
      <c r="K382" s="243"/>
      <c r="L382" s="243"/>
      <c r="M382" s="243"/>
      <c r="N382" s="243"/>
      <c r="O382" s="243"/>
    </row>
    <row r="383" spans="1:15" s="247" customFormat="1" ht="26.4" customHeight="1">
      <c r="A383" s="248"/>
      <c r="B383" s="245"/>
      <c r="C383" s="246"/>
      <c r="D383" s="243"/>
      <c r="E383" s="248"/>
      <c r="F383" s="248"/>
      <c r="G383" s="260"/>
      <c r="H383" s="243"/>
      <c r="I383" s="243"/>
      <c r="J383" s="248"/>
      <c r="K383" s="243"/>
      <c r="L383" s="243"/>
      <c r="M383" s="243"/>
      <c r="N383" s="243"/>
      <c r="O383" s="243"/>
    </row>
    <row r="384" spans="1:15" s="247" customFormat="1" ht="26.4" customHeight="1">
      <c r="A384" s="248"/>
      <c r="B384" s="245"/>
      <c r="C384" s="246"/>
      <c r="D384" s="243"/>
      <c r="E384" s="248"/>
      <c r="F384" s="248"/>
      <c r="G384" s="260"/>
      <c r="H384" s="243"/>
      <c r="I384" s="243"/>
      <c r="J384" s="248"/>
      <c r="K384" s="243"/>
      <c r="L384" s="243"/>
      <c r="M384" s="243"/>
      <c r="N384" s="243"/>
      <c r="O384" s="243"/>
    </row>
    <row r="385" spans="1:15" s="247" customFormat="1" ht="26.4" customHeight="1">
      <c r="A385" s="248"/>
      <c r="B385" s="245"/>
      <c r="C385" s="246"/>
      <c r="D385" s="243"/>
      <c r="E385" s="248"/>
      <c r="F385" s="248"/>
      <c r="G385" s="260"/>
      <c r="H385" s="243"/>
      <c r="I385" s="243"/>
      <c r="J385" s="248"/>
      <c r="K385" s="243"/>
      <c r="L385" s="243"/>
      <c r="M385" s="243"/>
      <c r="N385" s="243"/>
      <c r="O385" s="243"/>
    </row>
    <row r="386" spans="1:15" s="247" customFormat="1" ht="26.4" customHeight="1">
      <c r="A386" s="248"/>
      <c r="B386" s="245"/>
      <c r="C386" s="246"/>
      <c r="D386" s="243"/>
      <c r="E386" s="248"/>
      <c r="F386" s="248"/>
      <c r="G386" s="260"/>
      <c r="H386" s="243"/>
      <c r="I386" s="243"/>
      <c r="J386" s="248"/>
      <c r="K386" s="243"/>
      <c r="L386" s="243"/>
      <c r="M386" s="243"/>
      <c r="N386" s="243"/>
      <c r="O386" s="243"/>
    </row>
    <row r="387" spans="1:15" s="247" customFormat="1" ht="26.4" customHeight="1">
      <c r="A387" s="248"/>
      <c r="B387" s="245"/>
      <c r="C387" s="246"/>
      <c r="D387" s="243"/>
      <c r="E387" s="248"/>
      <c r="F387" s="248"/>
      <c r="G387" s="260"/>
      <c r="H387" s="243"/>
      <c r="I387" s="243"/>
      <c r="J387" s="248"/>
      <c r="K387" s="243"/>
      <c r="L387" s="243"/>
      <c r="M387" s="243"/>
      <c r="N387" s="243"/>
      <c r="O387" s="243"/>
    </row>
    <row r="388" spans="1:15" s="247" customFormat="1" ht="26.4" customHeight="1">
      <c r="A388" s="248"/>
      <c r="B388" s="245"/>
      <c r="C388" s="246"/>
      <c r="D388" s="243"/>
      <c r="E388" s="248"/>
      <c r="F388" s="248"/>
      <c r="G388" s="260"/>
      <c r="H388" s="243"/>
      <c r="I388" s="243"/>
      <c r="J388" s="248"/>
      <c r="K388" s="243"/>
      <c r="L388" s="243"/>
      <c r="M388" s="243"/>
      <c r="N388" s="243"/>
      <c r="O388" s="243"/>
    </row>
    <row r="389" spans="1:15" s="247" customFormat="1" ht="26.4" customHeight="1">
      <c r="A389" s="248"/>
      <c r="B389" s="245"/>
      <c r="C389" s="246"/>
      <c r="D389" s="243"/>
      <c r="E389" s="248"/>
      <c r="F389" s="248"/>
      <c r="G389" s="260"/>
      <c r="H389" s="243"/>
      <c r="I389" s="243"/>
      <c r="J389" s="248"/>
      <c r="K389" s="243"/>
      <c r="L389" s="243"/>
      <c r="M389" s="243"/>
      <c r="N389" s="243"/>
      <c r="O389" s="243"/>
    </row>
    <row r="390" spans="1:15" s="247" customFormat="1" ht="26.4" customHeight="1">
      <c r="A390" s="248"/>
      <c r="B390" s="245"/>
      <c r="C390" s="246"/>
      <c r="D390" s="243"/>
      <c r="E390" s="248"/>
      <c r="F390" s="248"/>
      <c r="G390" s="260"/>
      <c r="H390" s="243"/>
      <c r="I390" s="243"/>
      <c r="J390" s="248"/>
      <c r="K390" s="243"/>
      <c r="L390" s="243"/>
      <c r="M390" s="243"/>
      <c r="N390" s="243"/>
      <c r="O390" s="243"/>
    </row>
    <row r="391" spans="1:15" s="247" customFormat="1" ht="26.4" customHeight="1">
      <c r="A391" s="248"/>
      <c r="B391" s="245"/>
      <c r="C391" s="246"/>
      <c r="D391" s="243"/>
      <c r="E391" s="248"/>
      <c r="F391" s="248"/>
      <c r="G391" s="260"/>
      <c r="H391" s="243"/>
      <c r="I391" s="243"/>
      <c r="J391" s="248"/>
      <c r="K391" s="243"/>
      <c r="L391" s="243"/>
      <c r="M391" s="243"/>
      <c r="N391" s="243"/>
      <c r="O391" s="243"/>
    </row>
    <row r="392" spans="1:15" s="247" customFormat="1" ht="26.4" customHeight="1">
      <c r="A392" s="248"/>
      <c r="B392" s="245"/>
      <c r="C392" s="246"/>
      <c r="D392" s="243"/>
      <c r="E392" s="248"/>
      <c r="F392" s="248"/>
      <c r="G392" s="260"/>
      <c r="H392" s="243"/>
      <c r="I392" s="243"/>
      <c r="J392" s="248"/>
      <c r="K392" s="243"/>
      <c r="L392" s="243"/>
      <c r="M392" s="243"/>
      <c r="N392" s="243"/>
      <c r="O392" s="243"/>
    </row>
    <row r="393" spans="1:15" s="247" customFormat="1" ht="26.4" customHeight="1">
      <c r="A393" s="248"/>
      <c r="B393" s="245"/>
      <c r="C393" s="246"/>
      <c r="D393" s="243"/>
      <c r="E393" s="248"/>
      <c r="F393" s="248"/>
      <c r="G393" s="260"/>
      <c r="H393" s="243"/>
      <c r="I393" s="243"/>
      <c r="J393" s="248"/>
      <c r="K393" s="243"/>
      <c r="L393" s="243"/>
      <c r="M393" s="243"/>
      <c r="N393" s="243"/>
      <c r="O393" s="243"/>
    </row>
    <row r="394" spans="1:15" s="247" customFormat="1" ht="26.4" customHeight="1">
      <c r="A394" s="248"/>
      <c r="B394" s="245"/>
      <c r="C394" s="246"/>
      <c r="D394" s="243"/>
      <c r="E394" s="248"/>
      <c r="F394" s="248"/>
      <c r="G394" s="260"/>
      <c r="H394" s="243"/>
      <c r="I394" s="243"/>
      <c r="J394" s="248"/>
      <c r="K394" s="243"/>
      <c r="L394" s="243"/>
      <c r="M394" s="243"/>
      <c r="N394" s="243"/>
      <c r="O394" s="243"/>
    </row>
    <row r="395" spans="1:15" s="247" customFormat="1" ht="26.4" customHeight="1">
      <c r="A395" s="248"/>
      <c r="B395" s="245"/>
      <c r="C395" s="246"/>
      <c r="D395" s="243"/>
      <c r="E395" s="248"/>
      <c r="F395" s="248"/>
      <c r="G395" s="260"/>
      <c r="H395" s="243"/>
      <c r="I395" s="243"/>
      <c r="J395" s="248"/>
      <c r="K395" s="243"/>
      <c r="L395" s="243"/>
      <c r="M395" s="243"/>
      <c r="N395" s="243"/>
      <c r="O395" s="243"/>
    </row>
    <row r="396" spans="1:15" s="247" customFormat="1" ht="26.4" customHeight="1">
      <c r="A396" s="248"/>
      <c r="B396" s="245"/>
      <c r="C396" s="246"/>
      <c r="D396" s="243"/>
      <c r="E396" s="248"/>
      <c r="F396" s="248"/>
      <c r="G396" s="260"/>
      <c r="H396" s="243"/>
      <c r="I396" s="243"/>
      <c r="J396" s="248"/>
      <c r="K396" s="243"/>
      <c r="L396" s="243"/>
      <c r="M396" s="243"/>
      <c r="N396" s="243"/>
      <c r="O396" s="243"/>
    </row>
    <row r="397" spans="1:15" s="247" customFormat="1" ht="26.4" customHeight="1">
      <c r="A397" s="248"/>
      <c r="B397" s="245"/>
      <c r="C397" s="246"/>
      <c r="D397" s="243"/>
      <c r="E397" s="248"/>
      <c r="F397" s="248"/>
      <c r="G397" s="260"/>
      <c r="H397" s="243"/>
      <c r="I397" s="243"/>
      <c r="J397" s="248"/>
      <c r="K397" s="243"/>
      <c r="L397" s="243"/>
      <c r="M397" s="243"/>
      <c r="N397" s="243"/>
      <c r="O397" s="243"/>
    </row>
    <row r="398" spans="1:15" s="247" customFormat="1" ht="26.4" customHeight="1">
      <c r="A398" s="248"/>
      <c r="B398" s="245"/>
      <c r="C398" s="246"/>
      <c r="D398" s="243"/>
      <c r="E398" s="248"/>
      <c r="F398" s="248"/>
      <c r="G398" s="260"/>
      <c r="H398" s="243"/>
      <c r="I398" s="243"/>
      <c r="J398" s="248"/>
      <c r="K398" s="243"/>
      <c r="L398" s="243"/>
      <c r="M398" s="243"/>
      <c r="N398" s="243"/>
      <c r="O398" s="243"/>
    </row>
    <row r="399" spans="1:15" s="247" customFormat="1" ht="26.4" customHeight="1">
      <c r="A399" s="248"/>
      <c r="B399" s="245"/>
      <c r="C399" s="246"/>
      <c r="D399" s="243"/>
      <c r="E399" s="248"/>
      <c r="F399" s="248"/>
      <c r="G399" s="260"/>
      <c r="H399" s="243"/>
      <c r="I399" s="243"/>
      <c r="J399" s="248"/>
      <c r="K399" s="243"/>
      <c r="L399" s="243"/>
      <c r="M399" s="243"/>
      <c r="N399" s="243"/>
      <c r="O399" s="243"/>
    </row>
    <row r="400" spans="1:15" s="247" customFormat="1" ht="26.4" customHeight="1">
      <c r="A400" s="248"/>
      <c r="B400" s="245"/>
      <c r="C400" s="246"/>
      <c r="D400" s="243"/>
      <c r="E400" s="248"/>
      <c r="F400" s="248"/>
      <c r="G400" s="260"/>
      <c r="H400" s="243"/>
      <c r="I400" s="243"/>
      <c r="J400" s="248"/>
      <c r="K400" s="243"/>
      <c r="L400" s="243"/>
      <c r="M400" s="243"/>
      <c r="N400" s="243"/>
      <c r="O400" s="243"/>
    </row>
    <row r="401" spans="1:15" s="247" customFormat="1" ht="26.4" customHeight="1">
      <c r="A401" s="248"/>
      <c r="B401" s="245"/>
      <c r="C401" s="246"/>
      <c r="D401" s="243"/>
      <c r="E401" s="248"/>
      <c r="F401" s="248"/>
      <c r="G401" s="260"/>
      <c r="H401" s="243"/>
      <c r="I401" s="243"/>
      <c r="J401" s="248"/>
      <c r="K401" s="243"/>
      <c r="L401" s="243"/>
      <c r="M401" s="243"/>
      <c r="N401" s="243"/>
      <c r="O401" s="243"/>
    </row>
    <row r="402" spans="1:15" s="247" customFormat="1" ht="26.4" customHeight="1">
      <c r="A402" s="248"/>
      <c r="B402" s="245"/>
      <c r="C402" s="246"/>
      <c r="D402" s="243"/>
      <c r="E402" s="248"/>
      <c r="F402" s="248"/>
      <c r="G402" s="260"/>
      <c r="H402" s="243"/>
      <c r="I402" s="243"/>
      <c r="J402" s="248"/>
      <c r="K402" s="243"/>
      <c r="L402" s="243"/>
      <c r="M402" s="243"/>
      <c r="N402" s="243"/>
      <c r="O402" s="243"/>
    </row>
    <row r="403" spans="1:15" s="247" customFormat="1" ht="26.4" customHeight="1">
      <c r="A403" s="248"/>
      <c r="B403" s="245"/>
      <c r="C403" s="246"/>
      <c r="D403" s="243"/>
      <c r="E403" s="248"/>
      <c r="F403" s="248"/>
      <c r="G403" s="260"/>
      <c r="H403" s="243"/>
      <c r="I403" s="243"/>
      <c r="J403" s="248"/>
      <c r="K403" s="243"/>
      <c r="L403" s="243"/>
      <c r="M403" s="243"/>
      <c r="N403" s="243"/>
      <c r="O403" s="243"/>
    </row>
    <row r="404" spans="1:15" s="247" customFormat="1" ht="26.4" customHeight="1">
      <c r="A404" s="248"/>
      <c r="B404" s="245"/>
      <c r="C404" s="246"/>
      <c r="D404" s="243"/>
      <c r="E404" s="248"/>
      <c r="F404" s="248"/>
      <c r="G404" s="260"/>
      <c r="H404" s="243"/>
      <c r="I404" s="243"/>
      <c r="J404" s="248"/>
      <c r="K404" s="243"/>
      <c r="L404" s="243"/>
      <c r="M404" s="243"/>
      <c r="N404" s="243"/>
      <c r="O404" s="243"/>
    </row>
    <row r="405" spans="1:15" s="247" customFormat="1" ht="26.4" customHeight="1">
      <c r="A405" s="248"/>
      <c r="B405" s="245"/>
      <c r="C405" s="246"/>
      <c r="D405" s="243"/>
      <c r="E405" s="248"/>
      <c r="F405" s="248"/>
      <c r="G405" s="260"/>
      <c r="H405" s="243"/>
      <c r="I405" s="243"/>
      <c r="J405" s="248"/>
      <c r="K405" s="243"/>
      <c r="L405" s="243"/>
      <c r="M405" s="243"/>
      <c r="N405" s="243"/>
      <c r="O405" s="243"/>
    </row>
    <row r="406" spans="1:15" s="247" customFormat="1" ht="26.4" customHeight="1">
      <c r="A406" s="248"/>
      <c r="B406" s="245"/>
      <c r="C406" s="246"/>
      <c r="D406" s="243"/>
      <c r="E406" s="248"/>
      <c r="F406" s="248"/>
      <c r="G406" s="260"/>
      <c r="H406" s="243"/>
      <c r="I406" s="243"/>
      <c r="J406" s="248"/>
      <c r="K406" s="243"/>
      <c r="L406" s="243"/>
      <c r="M406" s="243"/>
      <c r="N406" s="243"/>
      <c r="O406" s="243"/>
    </row>
    <row r="407" spans="1:15" s="247" customFormat="1" ht="26.4" customHeight="1">
      <c r="A407" s="248"/>
      <c r="B407" s="245"/>
      <c r="C407" s="246"/>
      <c r="D407" s="243"/>
      <c r="E407" s="248"/>
      <c r="F407" s="248"/>
      <c r="G407" s="260"/>
      <c r="H407" s="243"/>
      <c r="I407" s="243"/>
      <c r="J407" s="248"/>
      <c r="K407" s="243"/>
      <c r="L407" s="243"/>
      <c r="M407" s="243"/>
      <c r="N407" s="243"/>
      <c r="O407" s="243"/>
    </row>
    <row r="408" spans="1:15" s="247" customFormat="1" ht="26.4" customHeight="1">
      <c r="A408" s="248"/>
      <c r="B408" s="245"/>
      <c r="C408" s="246"/>
      <c r="D408" s="243"/>
      <c r="E408" s="248"/>
      <c r="F408" s="248"/>
      <c r="G408" s="260"/>
      <c r="H408" s="243"/>
      <c r="I408" s="243"/>
      <c r="J408" s="248"/>
      <c r="K408" s="243"/>
      <c r="L408" s="243"/>
      <c r="M408" s="243"/>
      <c r="N408" s="243"/>
      <c r="O408" s="243"/>
    </row>
    <row r="409" spans="1:15" s="247" customFormat="1" ht="26.4" customHeight="1">
      <c r="A409" s="248"/>
      <c r="B409" s="245"/>
      <c r="C409" s="246"/>
      <c r="D409" s="243"/>
      <c r="E409" s="248"/>
      <c r="F409" s="248"/>
      <c r="G409" s="260"/>
      <c r="H409" s="243"/>
      <c r="I409" s="243"/>
      <c r="J409" s="248"/>
      <c r="K409" s="243"/>
      <c r="L409" s="243"/>
      <c r="M409" s="243"/>
      <c r="N409" s="243"/>
      <c r="O409" s="243"/>
    </row>
    <row r="410" spans="1:15" s="247" customFormat="1" ht="26.4" customHeight="1">
      <c r="A410" s="248"/>
      <c r="B410" s="245"/>
      <c r="C410" s="246"/>
      <c r="D410" s="243"/>
      <c r="E410" s="248"/>
      <c r="F410" s="248"/>
      <c r="G410" s="260"/>
      <c r="H410" s="243"/>
      <c r="I410" s="243"/>
      <c r="J410" s="248"/>
      <c r="K410" s="243"/>
      <c r="L410" s="243"/>
      <c r="M410" s="243"/>
      <c r="N410" s="243"/>
      <c r="O410" s="243"/>
    </row>
    <row r="411" spans="1:15" s="247" customFormat="1" ht="26.4" customHeight="1">
      <c r="A411" s="248"/>
      <c r="B411" s="245"/>
      <c r="C411" s="246"/>
      <c r="D411" s="243"/>
      <c r="E411" s="248"/>
      <c r="F411" s="248"/>
      <c r="G411" s="260"/>
      <c r="H411" s="243"/>
      <c r="I411" s="243"/>
      <c r="J411" s="248"/>
      <c r="K411" s="243"/>
      <c r="L411" s="243"/>
      <c r="M411" s="243"/>
      <c r="N411" s="243"/>
      <c r="O411" s="243"/>
    </row>
    <row r="412" spans="1:15" s="247" customFormat="1" ht="26.4" customHeight="1">
      <c r="A412" s="248"/>
      <c r="B412" s="245"/>
      <c r="C412" s="246"/>
      <c r="D412" s="243"/>
      <c r="E412" s="248"/>
      <c r="F412" s="248"/>
      <c r="G412" s="260"/>
      <c r="H412" s="243"/>
      <c r="I412" s="243"/>
      <c r="J412" s="248"/>
      <c r="K412" s="243"/>
      <c r="L412" s="243"/>
      <c r="M412" s="243"/>
      <c r="N412" s="243"/>
      <c r="O412" s="243"/>
    </row>
    <row r="413" spans="1:15" s="247" customFormat="1" ht="26.4" customHeight="1">
      <c r="A413" s="248"/>
      <c r="B413" s="245"/>
      <c r="C413" s="246"/>
      <c r="D413" s="243"/>
      <c r="E413" s="248"/>
      <c r="F413" s="248"/>
      <c r="G413" s="260"/>
      <c r="H413" s="243"/>
      <c r="I413" s="243"/>
      <c r="J413" s="248"/>
      <c r="K413" s="243"/>
      <c r="L413" s="243"/>
      <c r="M413" s="243"/>
      <c r="N413" s="243"/>
      <c r="O413" s="243"/>
    </row>
    <row r="414" spans="1:15" s="247" customFormat="1" ht="26.4" customHeight="1">
      <c r="A414" s="248"/>
      <c r="B414" s="245"/>
      <c r="C414" s="246"/>
      <c r="D414" s="243"/>
      <c r="E414" s="248"/>
      <c r="F414" s="248"/>
      <c r="G414" s="260"/>
      <c r="H414" s="243"/>
      <c r="I414" s="243"/>
      <c r="J414" s="248"/>
      <c r="K414" s="243"/>
      <c r="L414" s="243"/>
      <c r="M414" s="243"/>
      <c r="N414" s="243"/>
      <c r="O414" s="243"/>
    </row>
    <row r="415" spans="1:15" s="247" customFormat="1" ht="26.4" customHeight="1">
      <c r="A415" s="248"/>
      <c r="B415" s="245"/>
      <c r="C415" s="246"/>
      <c r="D415" s="243"/>
      <c r="E415" s="248"/>
      <c r="F415" s="248"/>
      <c r="G415" s="260"/>
      <c r="H415" s="243"/>
      <c r="I415" s="243"/>
      <c r="J415" s="248"/>
      <c r="K415" s="243"/>
      <c r="L415" s="243"/>
      <c r="M415" s="243"/>
      <c r="N415" s="243"/>
      <c r="O415" s="243"/>
    </row>
    <row r="416" spans="1:15" s="247" customFormat="1" ht="26.4" customHeight="1">
      <c r="A416" s="248"/>
      <c r="B416" s="245"/>
      <c r="C416" s="246"/>
      <c r="D416" s="243"/>
      <c r="E416" s="248"/>
      <c r="F416" s="248"/>
      <c r="G416" s="260"/>
      <c r="H416" s="243"/>
      <c r="I416" s="243"/>
      <c r="J416" s="248"/>
      <c r="K416" s="243"/>
      <c r="L416" s="243"/>
      <c r="M416" s="243"/>
      <c r="N416" s="243"/>
      <c r="O416" s="243"/>
    </row>
    <row r="417" spans="1:15" s="247" customFormat="1" ht="26.4" customHeight="1">
      <c r="A417" s="248"/>
      <c r="B417" s="245"/>
      <c r="C417" s="246"/>
      <c r="D417" s="243"/>
      <c r="E417" s="248"/>
      <c r="F417" s="248"/>
      <c r="G417" s="260"/>
      <c r="H417" s="243"/>
      <c r="I417" s="243"/>
      <c r="J417" s="248"/>
      <c r="K417" s="243"/>
      <c r="L417" s="243"/>
      <c r="M417" s="243"/>
      <c r="N417" s="243"/>
      <c r="O417" s="243"/>
    </row>
    <row r="418" spans="1:15" s="247" customFormat="1" ht="26.4" customHeight="1">
      <c r="A418" s="248"/>
      <c r="B418" s="245"/>
      <c r="C418" s="246"/>
      <c r="D418" s="243"/>
      <c r="E418" s="248"/>
      <c r="F418" s="248"/>
      <c r="G418" s="260"/>
      <c r="H418" s="243"/>
      <c r="I418" s="243"/>
      <c r="J418" s="248"/>
      <c r="K418" s="243"/>
      <c r="L418" s="243"/>
      <c r="M418" s="243"/>
      <c r="N418" s="243"/>
      <c r="O418" s="243"/>
    </row>
    <row r="419" spans="1:15" s="247" customFormat="1" ht="26.4" customHeight="1">
      <c r="A419" s="248"/>
      <c r="B419" s="245"/>
      <c r="C419" s="246"/>
      <c r="D419" s="243"/>
      <c r="E419" s="248"/>
      <c r="F419" s="248"/>
      <c r="G419" s="260"/>
      <c r="H419" s="243"/>
      <c r="I419" s="243"/>
      <c r="J419" s="248"/>
      <c r="K419" s="243"/>
      <c r="L419" s="243"/>
      <c r="M419" s="243"/>
      <c r="N419" s="243"/>
      <c r="O419" s="243"/>
    </row>
    <row r="420" spans="1:15" s="247" customFormat="1" ht="26.4" customHeight="1">
      <c r="A420" s="248"/>
      <c r="B420" s="245"/>
      <c r="C420" s="246"/>
      <c r="D420" s="243"/>
      <c r="E420" s="248"/>
      <c r="F420" s="248"/>
      <c r="G420" s="260"/>
      <c r="H420" s="243"/>
      <c r="I420" s="243"/>
      <c r="J420" s="248"/>
      <c r="K420" s="243"/>
      <c r="L420" s="243"/>
      <c r="M420" s="243"/>
      <c r="N420" s="243"/>
      <c r="O420" s="243"/>
    </row>
    <row r="421" spans="1:15" s="247" customFormat="1" ht="26.4" customHeight="1">
      <c r="A421" s="248"/>
      <c r="B421" s="245"/>
      <c r="C421" s="246"/>
      <c r="D421" s="243"/>
      <c r="E421" s="248"/>
      <c r="F421" s="248"/>
      <c r="G421" s="260"/>
      <c r="H421" s="243"/>
      <c r="I421" s="243"/>
      <c r="J421" s="248"/>
      <c r="K421" s="243"/>
      <c r="L421" s="243"/>
      <c r="M421" s="243"/>
      <c r="N421" s="243"/>
      <c r="O421" s="243"/>
    </row>
    <row r="422" spans="1:15" s="247" customFormat="1" ht="26.4" customHeight="1">
      <c r="A422" s="248"/>
      <c r="B422" s="245"/>
      <c r="C422" s="246"/>
      <c r="D422" s="243"/>
      <c r="E422" s="248"/>
      <c r="F422" s="248"/>
      <c r="G422" s="260"/>
      <c r="H422" s="243"/>
      <c r="I422" s="243"/>
      <c r="J422" s="248"/>
      <c r="K422" s="243"/>
      <c r="L422" s="243"/>
      <c r="M422" s="243"/>
      <c r="N422" s="243"/>
      <c r="O422" s="243"/>
    </row>
    <row r="423" spans="1:15" s="247" customFormat="1" ht="26.4" customHeight="1">
      <c r="A423" s="248"/>
      <c r="B423" s="245"/>
      <c r="C423" s="246"/>
      <c r="D423" s="243"/>
      <c r="E423" s="248"/>
      <c r="F423" s="248"/>
      <c r="G423" s="260"/>
      <c r="H423" s="243"/>
      <c r="I423" s="243"/>
      <c r="J423" s="248"/>
      <c r="K423" s="243"/>
      <c r="L423" s="243"/>
      <c r="M423" s="243"/>
      <c r="N423" s="243"/>
      <c r="O423" s="243"/>
    </row>
    <row r="424" spans="1:15" s="247" customFormat="1" ht="26.4" customHeight="1">
      <c r="A424" s="248"/>
      <c r="B424" s="245"/>
      <c r="C424" s="246"/>
      <c r="D424" s="243"/>
      <c r="E424" s="248"/>
      <c r="F424" s="248"/>
      <c r="G424" s="260"/>
      <c r="H424" s="243"/>
      <c r="I424" s="243"/>
      <c r="J424" s="248"/>
      <c r="K424" s="243"/>
      <c r="L424" s="243"/>
      <c r="M424" s="243"/>
      <c r="N424" s="243"/>
      <c r="O424" s="243"/>
    </row>
    <row r="425" spans="1:15" s="247" customFormat="1" ht="26.4" customHeight="1">
      <c r="A425" s="248"/>
      <c r="B425" s="245"/>
      <c r="C425" s="246"/>
      <c r="D425" s="243"/>
      <c r="E425" s="248"/>
      <c r="F425" s="248"/>
      <c r="G425" s="260"/>
      <c r="H425" s="243"/>
      <c r="I425" s="243"/>
      <c r="J425" s="248"/>
      <c r="K425" s="243"/>
      <c r="L425" s="243"/>
      <c r="M425" s="243"/>
      <c r="N425" s="243"/>
      <c r="O425" s="243"/>
    </row>
    <row r="426" spans="1:15" s="247" customFormat="1" ht="26.4" customHeight="1">
      <c r="A426" s="248"/>
      <c r="B426" s="245"/>
      <c r="C426" s="246"/>
      <c r="D426" s="243"/>
      <c r="E426" s="248"/>
      <c r="F426" s="248"/>
      <c r="G426" s="260"/>
      <c r="H426" s="243"/>
      <c r="I426" s="243"/>
      <c r="J426" s="248"/>
      <c r="K426" s="243"/>
      <c r="L426" s="243"/>
      <c r="M426" s="243"/>
      <c r="N426" s="243"/>
      <c r="O426" s="243"/>
    </row>
    <row r="427" spans="1:15" s="247" customFormat="1" ht="26.4" customHeight="1">
      <c r="A427" s="248"/>
      <c r="B427" s="245"/>
      <c r="C427" s="246"/>
      <c r="D427" s="243"/>
      <c r="E427" s="248"/>
      <c r="F427" s="248"/>
      <c r="G427" s="260"/>
      <c r="H427" s="243"/>
      <c r="I427" s="243"/>
      <c r="J427" s="248"/>
      <c r="K427" s="243"/>
      <c r="L427" s="243"/>
      <c r="M427" s="243"/>
      <c r="N427" s="243"/>
      <c r="O427" s="243"/>
    </row>
    <row r="428" spans="1:15" s="247" customFormat="1" ht="26.4" customHeight="1">
      <c r="A428" s="248"/>
      <c r="B428" s="245"/>
      <c r="C428" s="246"/>
      <c r="D428" s="243"/>
      <c r="E428" s="248"/>
      <c r="F428" s="248"/>
      <c r="G428" s="260"/>
      <c r="H428" s="243"/>
      <c r="I428" s="243"/>
      <c r="J428" s="248"/>
      <c r="K428" s="243"/>
      <c r="L428" s="243"/>
      <c r="M428" s="243"/>
      <c r="N428" s="243"/>
      <c r="O428" s="243"/>
    </row>
    <row r="429" spans="1:15" s="247" customFormat="1" ht="26.4" customHeight="1">
      <c r="A429" s="248"/>
      <c r="B429" s="245"/>
      <c r="C429" s="246"/>
      <c r="D429" s="243"/>
      <c r="E429" s="248"/>
      <c r="F429" s="248"/>
      <c r="G429" s="260"/>
      <c r="H429" s="243"/>
      <c r="I429" s="243"/>
      <c r="J429" s="248"/>
      <c r="K429" s="243"/>
      <c r="L429" s="243"/>
      <c r="M429" s="243"/>
      <c r="N429" s="243"/>
      <c r="O429" s="243"/>
    </row>
    <row r="430" spans="1:15" s="247" customFormat="1" ht="26.4" customHeight="1">
      <c r="A430" s="248"/>
      <c r="B430" s="245"/>
      <c r="C430" s="246"/>
      <c r="D430" s="243"/>
      <c r="E430" s="248"/>
      <c r="F430" s="248"/>
      <c r="G430" s="260"/>
      <c r="H430" s="243"/>
      <c r="I430" s="243"/>
      <c r="J430" s="248"/>
      <c r="K430" s="243"/>
      <c r="L430" s="243"/>
      <c r="M430" s="243"/>
      <c r="N430" s="243"/>
      <c r="O430" s="243"/>
    </row>
    <row r="431" spans="1:15" s="247" customFormat="1" ht="26.4" customHeight="1">
      <c r="A431" s="248"/>
      <c r="B431" s="245"/>
      <c r="C431" s="246"/>
      <c r="D431" s="243"/>
      <c r="E431" s="248"/>
      <c r="F431" s="248"/>
      <c r="G431" s="260"/>
      <c r="H431" s="243"/>
      <c r="I431" s="243"/>
      <c r="J431" s="248"/>
      <c r="K431" s="243"/>
      <c r="L431" s="243"/>
      <c r="M431" s="243"/>
      <c r="N431" s="243"/>
      <c r="O431" s="243"/>
    </row>
    <row r="432" spans="1:15" s="247" customFormat="1" ht="26.4" customHeight="1">
      <c r="A432" s="248"/>
      <c r="B432" s="245"/>
      <c r="C432" s="246"/>
      <c r="D432" s="243"/>
      <c r="E432" s="248"/>
      <c r="F432" s="248"/>
      <c r="G432" s="260"/>
      <c r="H432" s="243"/>
      <c r="I432" s="243"/>
      <c r="J432" s="248"/>
      <c r="K432" s="243"/>
      <c r="L432" s="243"/>
      <c r="M432" s="243"/>
      <c r="N432" s="243"/>
      <c r="O432" s="243"/>
    </row>
    <row r="433" spans="1:15" s="247" customFormat="1" ht="26.4" customHeight="1">
      <c r="A433" s="248"/>
      <c r="B433" s="245"/>
      <c r="C433" s="246"/>
      <c r="D433" s="243"/>
      <c r="E433" s="248"/>
      <c r="F433" s="248"/>
      <c r="G433" s="260"/>
      <c r="H433" s="243"/>
      <c r="I433" s="243"/>
      <c r="J433" s="248"/>
      <c r="K433" s="243"/>
      <c r="L433" s="243"/>
      <c r="M433" s="243"/>
      <c r="N433" s="243"/>
      <c r="O433" s="243"/>
    </row>
    <row r="434" spans="1:15" s="247" customFormat="1" ht="26.4" customHeight="1">
      <c r="A434" s="248"/>
      <c r="B434" s="245"/>
      <c r="C434" s="246"/>
      <c r="D434" s="243"/>
      <c r="E434" s="248"/>
      <c r="F434" s="248"/>
      <c r="G434" s="260"/>
      <c r="H434" s="243"/>
      <c r="I434" s="243"/>
      <c r="J434" s="248"/>
      <c r="K434" s="243"/>
      <c r="L434" s="243"/>
      <c r="M434" s="243"/>
      <c r="N434" s="243"/>
      <c r="O434" s="243"/>
    </row>
    <row r="435" spans="1:15" s="247" customFormat="1" ht="26.4" customHeight="1">
      <c r="A435" s="248"/>
      <c r="B435" s="245"/>
      <c r="C435" s="246"/>
      <c r="D435" s="243"/>
      <c r="E435" s="248"/>
      <c r="F435" s="248"/>
      <c r="G435" s="260"/>
      <c r="H435" s="243"/>
      <c r="I435" s="243"/>
      <c r="J435" s="248"/>
      <c r="K435" s="243"/>
      <c r="L435" s="243"/>
      <c r="M435" s="243"/>
      <c r="N435" s="243"/>
      <c r="O435" s="243"/>
    </row>
    <row r="436" spans="1:15" s="247" customFormat="1" ht="26.4" customHeight="1">
      <c r="A436" s="248"/>
      <c r="B436" s="245"/>
      <c r="C436" s="246"/>
      <c r="D436" s="243"/>
      <c r="E436" s="248"/>
      <c r="F436" s="248"/>
      <c r="G436" s="260"/>
      <c r="H436" s="243"/>
      <c r="I436" s="243"/>
      <c r="J436" s="248"/>
      <c r="K436" s="243"/>
      <c r="L436" s="243"/>
      <c r="M436" s="243"/>
      <c r="N436" s="243"/>
      <c r="O436" s="243"/>
    </row>
    <row r="437" spans="1:15" s="247" customFormat="1" ht="26.4" customHeight="1">
      <c r="A437" s="248"/>
      <c r="B437" s="245"/>
      <c r="C437" s="246"/>
      <c r="D437" s="243"/>
      <c r="E437" s="248"/>
      <c r="F437" s="248"/>
      <c r="G437" s="260"/>
      <c r="H437" s="243"/>
      <c r="I437" s="243"/>
      <c r="J437" s="248"/>
      <c r="K437" s="243"/>
      <c r="L437" s="243"/>
      <c r="M437" s="243"/>
      <c r="N437" s="243"/>
      <c r="O437" s="243"/>
    </row>
    <row r="438" spans="1:15" s="247" customFormat="1" ht="26.4" customHeight="1">
      <c r="A438" s="248"/>
      <c r="B438" s="245"/>
      <c r="C438" s="246"/>
      <c r="D438" s="243"/>
      <c r="E438" s="248"/>
      <c r="F438" s="248"/>
      <c r="G438" s="260"/>
      <c r="H438" s="243"/>
      <c r="I438" s="243"/>
      <c r="J438" s="248"/>
      <c r="K438" s="243"/>
      <c r="L438" s="243"/>
      <c r="M438" s="243"/>
      <c r="N438" s="243"/>
      <c r="O438" s="243"/>
    </row>
    <row r="439" spans="1:15" s="247" customFormat="1" ht="26.4" customHeight="1">
      <c r="A439" s="248"/>
      <c r="B439" s="245"/>
      <c r="C439" s="246"/>
      <c r="D439" s="243"/>
      <c r="E439" s="248"/>
      <c r="F439" s="248"/>
      <c r="G439" s="260"/>
      <c r="H439" s="243"/>
      <c r="I439" s="243"/>
      <c r="J439" s="248"/>
      <c r="K439" s="243"/>
      <c r="L439" s="243"/>
      <c r="M439" s="243"/>
      <c r="N439" s="243"/>
      <c r="O439" s="243"/>
    </row>
    <row r="440" spans="1:15" s="247" customFormat="1" ht="26.4" customHeight="1">
      <c r="A440" s="248"/>
      <c r="B440" s="245"/>
      <c r="C440" s="246"/>
      <c r="D440" s="243"/>
      <c r="E440" s="248"/>
      <c r="F440" s="248"/>
      <c r="G440" s="260"/>
      <c r="H440" s="243"/>
      <c r="I440" s="243"/>
      <c r="J440" s="248"/>
      <c r="K440" s="243"/>
      <c r="L440" s="243"/>
      <c r="M440" s="243"/>
      <c r="N440" s="243"/>
      <c r="O440" s="243"/>
    </row>
    <row r="441" spans="1:15" s="247" customFormat="1" ht="26.4" customHeight="1">
      <c r="A441" s="248"/>
      <c r="B441" s="245"/>
      <c r="C441" s="246"/>
      <c r="D441" s="243"/>
      <c r="E441" s="248"/>
      <c r="F441" s="248"/>
      <c r="G441" s="260"/>
      <c r="H441" s="243"/>
      <c r="I441" s="243"/>
      <c r="J441" s="248"/>
      <c r="K441" s="243"/>
      <c r="L441" s="243"/>
      <c r="M441" s="243"/>
      <c r="N441" s="243"/>
      <c r="O441" s="243"/>
    </row>
    <row r="442" spans="1:15" s="247" customFormat="1" ht="26.4" customHeight="1">
      <c r="A442" s="248"/>
      <c r="B442" s="245"/>
      <c r="C442" s="246"/>
      <c r="D442" s="243"/>
      <c r="E442" s="248"/>
      <c r="F442" s="248"/>
      <c r="G442" s="260"/>
      <c r="H442" s="243"/>
      <c r="I442" s="243"/>
      <c r="J442" s="248"/>
      <c r="K442" s="243"/>
      <c r="L442" s="243"/>
      <c r="M442" s="243"/>
      <c r="N442" s="243"/>
      <c r="O442" s="243"/>
    </row>
    <row r="443" spans="1:15" s="247" customFormat="1" ht="26.4" customHeight="1">
      <c r="A443" s="248"/>
      <c r="B443" s="245"/>
      <c r="C443" s="246"/>
      <c r="D443" s="243"/>
      <c r="E443" s="248"/>
      <c r="F443" s="248"/>
      <c r="G443" s="260"/>
      <c r="H443" s="243"/>
      <c r="I443" s="243"/>
      <c r="J443" s="248"/>
      <c r="K443" s="243"/>
      <c r="L443" s="243"/>
      <c r="M443" s="243"/>
      <c r="N443" s="243"/>
      <c r="O443" s="243"/>
    </row>
    <row r="444" spans="1:15" s="247" customFormat="1" ht="26.4" customHeight="1">
      <c r="A444" s="248"/>
      <c r="B444" s="245"/>
      <c r="C444" s="246"/>
      <c r="D444" s="243"/>
      <c r="E444" s="248"/>
      <c r="F444" s="248"/>
      <c r="G444" s="260"/>
      <c r="H444" s="243"/>
      <c r="I444" s="243"/>
      <c r="J444" s="248"/>
      <c r="K444" s="243"/>
      <c r="L444" s="243"/>
      <c r="M444" s="243"/>
      <c r="N444" s="243"/>
      <c r="O444" s="243"/>
    </row>
    <row r="445" spans="1:15" s="247" customFormat="1" ht="26.4" customHeight="1">
      <c r="A445" s="248"/>
      <c r="B445" s="245"/>
      <c r="C445" s="246"/>
      <c r="D445" s="243"/>
      <c r="E445" s="248"/>
      <c r="F445" s="248"/>
      <c r="G445" s="260"/>
      <c r="H445" s="243"/>
      <c r="I445" s="243"/>
      <c r="J445" s="248"/>
      <c r="K445" s="243"/>
      <c r="L445" s="243"/>
      <c r="M445" s="243"/>
      <c r="N445" s="243"/>
      <c r="O445" s="243"/>
    </row>
    <row r="446" spans="1:15" s="247" customFormat="1" ht="26.4" customHeight="1">
      <c r="A446" s="248"/>
      <c r="B446" s="245"/>
      <c r="C446" s="246"/>
      <c r="D446" s="243"/>
      <c r="E446" s="248"/>
      <c r="F446" s="248"/>
      <c r="G446" s="260"/>
      <c r="H446" s="243"/>
      <c r="I446" s="243"/>
      <c r="J446" s="248"/>
      <c r="K446" s="243"/>
      <c r="L446" s="243"/>
      <c r="M446" s="243"/>
      <c r="N446" s="243"/>
      <c r="O446" s="243"/>
    </row>
    <row r="447" spans="1:15" s="247" customFormat="1" ht="26.4" customHeight="1">
      <c r="A447" s="248"/>
      <c r="B447" s="245"/>
      <c r="C447" s="246"/>
      <c r="D447" s="243"/>
      <c r="E447" s="248"/>
      <c r="F447" s="248"/>
      <c r="G447" s="260"/>
      <c r="H447" s="243"/>
      <c r="I447" s="243"/>
      <c r="J447" s="248"/>
      <c r="K447" s="243"/>
      <c r="L447" s="243"/>
      <c r="M447" s="243"/>
      <c r="N447" s="243"/>
      <c r="O447" s="243"/>
    </row>
    <row r="448" spans="1:15" s="247" customFormat="1" ht="26.4" customHeight="1">
      <c r="A448" s="248"/>
      <c r="B448" s="245"/>
      <c r="C448" s="246"/>
      <c r="D448" s="243"/>
      <c r="E448" s="248"/>
      <c r="F448" s="248"/>
      <c r="G448" s="260"/>
      <c r="H448" s="243"/>
      <c r="I448" s="243"/>
      <c r="J448" s="248"/>
      <c r="K448" s="243"/>
      <c r="L448" s="243"/>
      <c r="M448" s="243"/>
      <c r="N448" s="243"/>
      <c r="O448" s="243"/>
    </row>
    <row r="449" spans="1:15" s="247" customFormat="1" ht="26.4" customHeight="1">
      <c r="A449" s="248"/>
      <c r="B449" s="245"/>
      <c r="C449" s="246"/>
      <c r="D449" s="243"/>
      <c r="E449" s="248"/>
      <c r="F449" s="248"/>
      <c r="G449" s="260"/>
      <c r="H449" s="243"/>
      <c r="I449" s="243"/>
      <c r="J449" s="248"/>
      <c r="K449" s="243"/>
      <c r="L449" s="243"/>
      <c r="M449" s="243"/>
      <c r="N449" s="243"/>
      <c r="O449" s="243"/>
    </row>
    <row r="450" spans="1:15" s="247" customFormat="1" ht="26.4" customHeight="1">
      <c r="A450" s="248"/>
      <c r="B450" s="245"/>
      <c r="C450" s="246"/>
      <c r="D450" s="243"/>
      <c r="E450" s="248"/>
      <c r="F450" s="248"/>
      <c r="G450" s="260"/>
      <c r="H450" s="243"/>
      <c r="I450" s="243"/>
      <c r="J450" s="248"/>
      <c r="K450" s="243"/>
      <c r="L450" s="243"/>
      <c r="M450" s="243"/>
      <c r="N450" s="243"/>
      <c r="O450" s="243"/>
    </row>
    <row r="451" spans="1:15" s="247" customFormat="1" ht="26.4" customHeight="1">
      <c r="A451" s="248"/>
      <c r="B451" s="245"/>
      <c r="C451" s="246"/>
      <c r="D451" s="243"/>
      <c r="E451" s="248"/>
      <c r="F451" s="248"/>
      <c r="G451" s="260"/>
      <c r="H451" s="243"/>
      <c r="I451" s="243"/>
      <c r="J451" s="248"/>
      <c r="K451" s="243"/>
      <c r="L451" s="243"/>
      <c r="M451" s="243"/>
      <c r="N451" s="243"/>
      <c r="O451" s="243"/>
    </row>
    <row r="452" spans="1:15" s="247" customFormat="1" ht="26.4" customHeight="1">
      <c r="A452" s="248"/>
      <c r="B452" s="245"/>
      <c r="C452" s="246"/>
      <c r="D452" s="243"/>
      <c r="E452" s="248"/>
      <c r="F452" s="248"/>
      <c r="G452" s="260"/>
      <c r="H452" s="243"/>
      <c r="I452" s="243"/>
      <c r="J452" s="248"/>
      <c r="K452" s="243"/>
      <c r="L452" s="243"/>
      <c r="M452" s="243"/>
      <c r="N452" s="243"/>
      <c r="O452" s="243"/>
    </row>
    <row r="453" spans="1:15" s="247" customFormat="1" ht="26.4" customHeight="1">
      <c r="A453" s="248"/>
      <c r="B453" s="245"/>
      <c r="C453" s="246"/>
      <c r="D453" s="243"/>
      <c r="E453" s="248"/>
      <c r="F453" s="248"/>
      <c r="G453" s="260"/>
      <c r="H453" s="243"/>
      <c r="I453" s="243"/>
      <c r="J453" s="248"/>
      <c r="K453" s="243"/>
      <c r="L453" s="243"/>
      <c r="M453" s="243"/>
      <c r="N453" s="243"/>
      <c r="O453" s="243"/>
    </row>
    <row r="454" spans="1:15" s="247" customFormat="1" ht="26.4" customHeight="1">
      <c r="A454" s="248"/>
      <c r="B454" s="245"/>
      <c r="C454" s="246"/>
      <c r="D454" s="243"/>
      <c r="E454" s="248"/>
      <c r="F454" s="248"/>
      <c r="G454" s="260"/>
      <c r="H454" s="243"/>
      <c r="I454" s="243"/>
      <c r="J454" s="248"/>
      <c r="K454" s="243"/>
      <c r="L454" s="243"/>
      <c r="M454" s="243"/>
      <c r="N454" s="243"/>
      <c r="O454" s="243"/>
    </row>
    <row r="455" spans="1:15" s="247" customFormat="1" ht="26.4" customHeight="1">
      <c r="A455" s="248"/>
      <c r="B455" s="245"/>
      <c r="C455" s="246"/>
      <c r="D455" s="243"/>
      <c r="E455" s="248"/>
      <c r="F455" s="248"/>
      <c r="G455" s="260"/>
      <c r="H455" s="243"/>
      <c r="I455" s="243"/>
      <c r="J455" s="248"/>
      <c r="K455" s="243"/>
      <c r="L455" s="243"/>
      <c r="M455" s="243"/>
      <c r="N455" s="243"/>
      <c r="O455" s="243"/>
    </row>
    <row r="456" spans="1:15" s="247" customFormat="1" ht="26.4" customHeight="1">
      <c r="A456" s="248"/>
      <c r="B456" s="245"/>
      <c r="C456" s="246"/>
      <c r="D456" s="243"/>
      <c r="E456" s="248"/>
      <c r="F456" s="248"/>
      <c r="G456" s="260"/>
      <c r="H456" s="243"/>
      <c r="I456" s="243"/>
      <c r="J456" s="248"/>
      <c r="K456" s="243"/>
      <c r="L456" s="243"/>
      <c r="M456" s="243"/>
      <c r="N456" s="243"/>
      <c r="O456" s="243"/>
    </row>
    <row r="457" spans="1:15" s="247" customFormat="1" ht="26.4" customHeight="1">
      <c r="A457" s="248"/>
      <c r="B457" s="245"/>
      <c r="C457" s="246"/>
      <c r="D457" s="243"/>
      <c r="E457" s="248"/>
      <c r="F457" s="248"/>
      <c r="G457" s="260"/>
      <c r="H457" s="243"/>
      <c r="I457" s="243"/>
      <c r="J457" s="248"/>
      <c r="K457" s="243"/>
      <c r="L457" s="243"/>
      <c r="M457" s="243"/>
      <c r="N457" s="243"/>
      <c r="O457" s="243"/>
    </row>
    <row r="458" spans="1:15" s="247" customFormat="1" ht="26.4" customHeight="1">
      <c r="A458" s="248"/>
      <c r="B458" s="245"/>
      <c r="C458" s="246"/>
      <c r="D458" s="243"/>
      <c r="E458" s="248"/>
      <c r="F458" s="248"/>
      <c r="G458" s="260"/>
      <c r="H458" s="243"/>
      <c r="I458" s="243"/>
      <c r="J458" s="248"/>
      <c r="K458" s="243"/>
      <c r="L458" s="243"/>
      <c r="M458" s="243"/>
      <c r="N458" s="243"/>
      <c r="O458" s="243"/>
    </row>
    <row r="459" spans="1:15" s="247" customFormat="1" ht="26.4" customHeight="1">
      <c r="A459" s="248"/>
      <c r="B459" s="245"/>
      <c r="C459" s="246"/>
      <c r="D459" s="243"/>
      <c r="E459" s="248"/>
      <c r="F459" s="248"/>
      <c r="G459" s="260"/>
      <c r="H459" s="243"/>
      <c r="I459" s="243"/>
      <c r="J459" s="248"/>
      <c r="K459" s="243"/>
      <c r="L459" s="243"/>
      <c r="M459" s="243"/>
      <c r="N459" s="243"/>
      <c r="O459" s="243"/>
    </row>
    <row r="460" spans="1:15" s="247" customFormat="1" ht="26.4" customHeight="1">
      <c r="A460" s="248"/>
      <c r="B460" s="245"/>
      <c r="C460" s="246"/>
      <c r="D460" s="243"/>
      <c r="E460" s="248"/>
      <c r="F460" s="248"/>
      <c r="G460" s="260"/>
      <c r="H460" s="243"/>
      <c r="I460" s="243"/>
      <c r="J460" s="248"/>
      <c r="K460" s="243"/>
      <c r="L460" s="243"/>
      <c r="M460" s="243"/>
      <c r="N460" s="243"/>
      <c r="O460" s="243"/>
    </row>
    <row r="461" spans="1:15" s="247" customFormat="1" ht="26.4" customHeight="1">
      <c r="A461" s="248"/>
      <c r="B461" s="245"/>
      <c r="C461" s="246"/>
      <c r="D461" s="243"/>
      <c r="E461" s="248"/>
      <c r="F461" s="248"/>
      <c r="G461" s="260"/>
      <c r="H461" s="243"/>
      <c r="I461" s="243"/>
      <c r="J461" s="248"/>
      <c r="K461" s="243"/>
      <c r="L461" s="243"/>
      <c r="M461" s="243"/>
      <c r="N461" s="243"/>
      <c r="O461" s="243"/>
    </row>
    <row r="462" spans="1:15" s="247" customFormat="1" ht="26.4" customHeight="1">
      <c r="A462" s="248"/>
      <c r="B462" s="245"/>
      <c r="C462" s="246"/>
      <c r="D462" s="243"/>
      <c r="E462" s="248"/>
      <c r="F462" s="248"/>
      <c r="G462" s="260"/>
      <c r="H462" s="243"/>
      <c r="I462" s="243"/>
      <c r="J462" s="248"/>
      <c r="K462" s="243"/>
      <c r="L462" s="243"/>
      <c r="M462" s="243"/>
      <c r="N462" s="243"/>
      <c r="O462" s="243"/>
    </row>
    <row r="463" spans="1:15" s="247" customFormat="1" ht="26.4" customHeight="1">
      <c r="A463" s="248"/>
      <c r="B463" s="245"/>
      <c r="C463" s="246"/>
      <c r="D463" s="243"/>
      <c r="E463" s="248"/>
      <c r="F463" s="248"/>
      <c r="G463" s="260"/>
      <c r="H463" s="243"/>
      <c r="I463" s="243"/>
      <c r="J463" s="248"/>
      <c r="K463" s="243"/>
      <c r="L463" s="243"/>
      <c r="M463" s="243"/>
      <c r="N463" s="243"/>
      <c r="O463" s="243"/>
    </row>
    <row r="464" spans="1:15" s="247" customFormat="1" ht="26.4" customHeight="1">
      <c r="A464" s="248"/>
      <c r="B464" s="245"/>
      <c r="C464" s="246"/>
      <c r="D464" s="243"/>
      <c r="E464" s="248"/>
      <c r="F464" s="248"/>
      <c r="G464" s="260"/>
      <c r="H464" s="243"/>
      <c r="I464" s="243"/>
      <c r="J464" s="248"/>
      <c r="K464" s="243"/>
      <c r="L464" s="243"/>
      <c r="M464" s="243"/>
      <c r="N464" s="243"/>
      <c r="O464" s="243"/>
    </row>
    <row r="465" spans="1:15" s="247" customFormat="1" ht="26.4" customHeight="1">
      <c r="A465" s="248"/>
      <c r="B465" s="245"/>
      <c r="C465" s="246"/>
      <c r="D465" s="243"/>
      <c r="E465" s="248"/>
      <c r="F465" s="248"/>
      <c r="G465" s="260"/>
      <c r="H465" s="243"/>
      <c r="I465" s="243"/>
      <c r="J465" s="248"/>
      <c r="K465" s="243"/>
      <c r="L465" s="243"/>
      <c r="M465" s="243"/>
      <c r="N465" s="243"/>
      <c r="O465" s="243"/>
    </row>
    <row r="466" spans="1:15" s="247" customFormat="1" ht="26.4" customHeight="1">
      <c r="A466" s="248"/>
      <c r="B466" s="245"/>
      <c r="C466" s="246"/>
      <c r="D466" s="243"/>
      <c r="E466" s="248"/>
      <c r="F466" s="248"/>
      <c r="G466" s="260"/>
      <c r="H466" s="243"/>
      <c r="I466" s="243"/>
      <c r="J466" s="248"/>
      <c r="K466" s="243"/>
      <c r="L466" s="243"/>
      <c r="M466" s="243"/>
      <c r="N466" s="243"/>
      <c r="O466" s="243"/>
    </row>
    <row r="467" spans="1:15" s="247" customFormat="1" ht="26.4" customHeight="1">
      <c r="A467" s="248"/>
      <c r="B467" s="245"/>
      <c r="C467" s="246"/>
      <c r="D467" s="243"/>
      <c r="E467" s="248"/>
      <c r="F467" s="248"/>
      <c r="G467" s="260"/>
      <c r="H467" s="243"/>
      <c r="I467" s="243"/>
      <c r="J467" s="248"/>
      <c r="K467" s="243"/>
      <c r="L467" s="243"/>
      <c r="M467" s="243"/>
      <c r="N467" s="243"/>
      <c r="O467" s="243"/>
    </row>
    <row r="468" spans="1:15" s="247" customFormat="1" ht="26.4" customHeight="1">
      <c r="A468" s="248"/>
      <c r="B468" s="245"/>
      <c r="C468" s="246"/>
      <c r="D468" s="243"/>
      <c r="E468" s="248"/>
      <c r="F468" s="248"/>
      <c r="G468" s="260"/>
      <c r="H468" s="243"/>
      <c r="I468" s="243"/>
      <c r="J468" s="248"/>
      <c r="K468" s="243"/>
      <c r="L468" s="243"/>
      <c r="M468" s="243"/>
      <c r="N468" s="243"/>
      <c r="O468" s="243"/>
    </row>
    <row r="469" spans="1:15" s="247" customFormat="1" ht="26.4" customHeight="1">
      <c r="A469" s="248"/>
      <c r="B469" s="245"/>
      <c r="C469" s="246"/>
      <c r="D469" s="243"/>
      <c r="E469" s="248"/>
      <c r="F469" s="248"/>
      <c r="G469" s="260"/>
      <c r="H469" s="243"/>
      <c r="I469" s="243"/>
      <c r="J469" s="248"/>
      <c r="K469" s="243"/>
      <c r="L469" s="243"/>
      <c r="M469" s="243"/>
      <c r="N469" s="243"/>
      <c r="O469" s="243"/>
    </row>
    <row r="470" spans="1:15" s="247" customFormat="1" ht="26.4" customHeight="1">
      <c r="A470" s="248"/>
      <c r="B470" s="245"/>
      <c r="C470" s="246"/>
      <c r="D470" s="243"/>
      <c r="E470" s="248"/>
      <c r="F470" s="248"/>
      <c r="G470" s="260"/>
      <c r="H470" s="243"/>
      <c r="I470" s="243"/>
      <c r="J470" s="248"/>
      <c r="K470" s="243"/>
      <c r="L470" s="243"/>
      <c r="M470" s="243"/>
      <c r="N470" s="243"/>
      <c r="O470" s="243"/>
    </row>
    <row r="471" spans="1:15" s="247" customFormat="1" ht="26.4" customHeight="1">
      <c r="A471" s="248"/>
      <c r="B471" s="245"/>
      <c r="C471" s="246"/>
      <c r="D471" s="243"/>
      <c r="E471" s="248"/>
      <c r="F471" s="248"/>
      <c r="G471" s="260"/>
      <c r="H471" s="243"/>
      <c r="I471" s="243"/>
      <c r="J471" s="248"/>
      <c r="K471" s="243"/>
      <c r="L471" s="243"/>
      <c r="M471" s="243"/>
      <c r="N471" s="243"/>
      <c r="O471" s="243"/>
    </row>
    <row r="472" spans="1:15" s="247" customFormat="1" ht="26.4" customHeight="1">
      <c r="A472" s="248"/>
      <c r="B472" s="245"/>
      <c r="C472" s="246"/>
      <c r="D472" s="243"/>
      <c r="E472" s="248"/>
      <c r="F472" s="248"/>
      <c r="G472" s="260"/>
      <c r="H472" s="243"/>
      <c r="I472" s="243"/>
      <c r="J472" s="248"/>
      <c r="K472" s="243"/>
      <c r="L472" s="243"/>
      <c r="M472" s="243"/>
      <c r="N472" s="243"/>
      <c r="O472" s="243"/>
    </row>
    <row r="473" spans="1:15" s="247" customFormat="1" ht="26.4" customHeight="1">
      <c r="A473" s="248"/>
      <c r="B473" s="245"/>
      <c r="C473" s="246"/>
      <c r="D473" s="243"/>
      <c r="E473" s="248"/>
      <c r="F473" s="248"/>
      <c r="G473" s="260"/>
      <c r="H473" s="243"/>
      <c r="I473" s="243"/>
      <c r="J473" s="248"/>
      <c r="K473" s="243"/>
      <c r="L473" s="243"/>
      <c r="M473" s="243"/>
      <c r="N473" s="243"/>
      <c r="O473" s="243"/>
    </row>
    <row r="474" spans="1:15" s="247" customFormat="1" ht="26.4" customHeight="1">
      <c r="A474" s="248"/>
      <c r="B474" s="245"/>
      <c r="C474" s="246"/>
      <c r="D474" s="243"/>
      <c r="E474" s="248"/>
      <c r="F474" s="248"/>
      <c r="G474" s="260"/>
      <c r="H474" s="243"/>
      <c r="I474" s="243"/>
      <c r="J474" s="248"/>
      <c r="K474" s="243"/>
      <c r="L474" s="243"/>
      <c r="M474" s="243"/>
      <c r="N474" s="243"/>
      <c r="O474" s="243"/>
    </row>
    <row r="475" spans="1:15" s="247" customFormat="1" ht="26.4" customHeight="1">
      <c r="A475" s="248"/>
      <c r="B475" s="245"/>
      <c r="C475" s="246"/>
      <c r="D475" s="243"/>
      <c r="E475" s="248"/>
      <c r="F475" s="248"/>
      <c r="G475" s="260"/>
      <c r="H475" s="243"/>
      <c r="I475" s="243"/>
      <c r="J475" s="248"/>
      <c r="K475" s="243"/>
      <c r="L475" s="243"/>
      <c r="M475" s="243"/>
      <c r="N475" s="243"/>
      <c r="O475" s="243"/>
    </row>
    <row r="476" spans="1:15" s="247" customFormat="1" ht="26.4" customHeight="1">
      <c r="A476" s="248"/>
      <c r="B476" s="245"/>
      <c r="C476" s="246"/>
      <c r="D476" s="243"/>
      <c r="E476" s="248"/>
      <c r="F476" s="248"/>
      <c r="G476" s="260"/>
      <c r="H476" s="243"/>
      <c r="I476" s="243"/>
      <c r="J476" s="248"/>
      <c r="K476" s="243"/>
      <c r="L476" s="243"/>
      <c r="M476" s="243"/>
      <c r="N476" s="243"/>
      <c r="O476" s="243"/>
    </row>
    <row r="477" spans="1:15" s="247" customFormat="1" ht="26.4" customHeight="1">
      <c r="A477" s="248"/>
      <c r="B477" s="245"/>
      <c r="C477" s="246"/>
      <c r="D477" s="243"/>
      <c r="E477" s="248"/>
      <c r="F477" s="248"/>
      <c r="G477" s="260"/>
      <c r="H477" s="243"/>
      <c r="I477" s="243"/>
      <c r="J477" s="248"/>
      <c r="K477" s="243"/>
      <c r="L477" s="243"/>
      <c r="M477" s="243"/>
      <c r="N477" s="243"/>
      <c r="O477" s="243"/>
    </row>
    <row r="478" spans="1:15" s="247" customFormat="1" ht="26.4" customHeight="1">
      <c r="A478" s="248"/>
      <c r="B478" s="245"/>
      <c r="C478" s="246"/>
      <c r="D478" s="243"/>
      <c r="E478" s="248"/>
      <c r="F478" s="248"/>
      <c r="G478" s="260"/>
      <c r="H478" s="243"/>
      <c r="I478" s="243"/>
      <c r="J478" s="248"/>
      <c r="K478" s="243"/>
      <c r="L478" s="243"/>
      <c r="M478" s="243"/>
      <c r="N478" s="243"/>
      <c r="O478" s="243"/>
    </row>
    <row r="479" spans="1:15" s="247" customFormat="1" ht="26.4" customHeight="1">
      <c r="A479" s="248"/>
      <c r="B479" s="245"/>
      <c r="C479" s="246"/>
      <c r="D479" s="243"/>
      <c r="E479" s="248"/>
      <c r="F479" s="248"/>
      <c r="G479" s="260"/>
      <c r="H479" s="243"/>
      <c r="I479" s="243"/>
      <c r="J479" s="248"/>
      <c r="K479" s="243"/>
      <c r="L479" s="243"/>
      <c r="M479" s="243"/>
      <c r="N479" s="243"/>
      <c r="O479" s="243"/>
    </row>
    <row r="480" spans="1:15" s="247" customFormat="1" ht="26.4" customHeight="1">
      <c r="A480" s="248"/>
      <c r="B480" s="245"/>
      <c r="C480" s="246"/>
      <c r="D480" s="243"/>
      <c r="E480" s="248"/>
      <c r="F480" s="248"/>
      <c r="G480" s="260"/>
      <c r="H480" s="243"/>
      <c r="I480" s="243"/>
      <c r="J480" s="248"/>
      <c r="K480" s="243"/>
      <c r="L480" s="243"/>
      <c r="M480" s="243"/>
      <c r="N480" s="243"/>
      <c r="O480" s="243"/>
    </row>
    <row r="481" spans="1:15" s="247" customFormat="1" ht="26.4" customHeight="1">
      <c r="A481" s="248"/>
      <c r="B481" s="245"/>
      <c r="C481" s="246"/>
      <c r="D481" s="243"/>
      <c r="E481" s="248"/>
      <c r="F481" s="248"/>
      <c r="G481" s="260"/>
      <c r="H481" s="243"/>
      <c r="I481" s="243"/>
      <c r="J481" s="248"/>
      <c r="K481" s="243"/>
      <c r="L481" s="243"/>
      <c r="M481" s="243"/>
      <c r="N481" s="243"/>
      <c r="O481" s="243"/>
    </row>
    <row r="482" spans="1:15" s="247" customFormat="1" ht="26.4" customHeight="1">
      <c r="A482" s="248"/>
      <c r="B482" s="245"/>
      <c r="C482" s="246"/>
      <c r="D482" s="243"/>
      <c r="E482" s="248"/>
      <c r="F482" s="248"/>
      <c r="G482" s="260"/>
      <c r="H482" s="243"/>
      <c r="I482" s="243"/>
      <c r="J482" s="248"/>
      <c r="K482" s="243"/>
      <c r="L482" s="243"/>
      <c r="M482" s="243"/>
      <c r="N482" s="243"/>
      <c r="O482" s="243"/>
    </row>
    <row r="483" spans="1:15" s="247" customFormat="1" ht="26.4" customHeight="1">
      <c r="A483" s="248"/>
      <c r="B483" s="245"/>
      <c r="C483" s="246"/>
      <c r="D483" s="243"/>
      <c r="E483" s="248"/>
      <c r="F483" s="248"/>
      <c r="G483" s="260"/>
      <c r="H483" s="243"/>
      <c r="I483" s="243"/>
      <c r="J483" s="248"/>
      <c r="K483" s="243"/>
      <c r="L483" s="243"/>
      <c r="M483" s="243"/>
      <c r="N483" s="243"/>
      <c r="O483" s="243"/>
    </row>
    <row r="484" spans="1:15" s="247" customFormat="1" ht="26.4" customHeight="1">
      <c r="A484" s="248"/>
      <c r="B484" s="245"/>
      <c r="C484" s="246"/>
      <c r="D484" s="243"/>
      <c r="E484" s="248"/>
      <c r="F484" s="248"/>
      <c r="G484" s="260"/>
      <c r="H484" s="243"/>
      <c r="I484" s="243"/>
      <c r="J484" s="248"/>
      <c r="K484" s="243"/>
      <c r="L484" s="243"/>
      <c r="M484" s="243"/>
      <c r="N484" s="243"/>
      <c r="O484" s="243"/>
    </row>
    <row r="485" spans="1:15" s="247" customFormat="1" ht="26.4" customHeight="1">
      <c r="A485" s="248"/>
      <c r="B485" s="245"/>
      <c r="C485" s="246"/>
      <c r="D485" s="243"/>
      <c r="E485" s="248"/>
      <c r="F485" s="248"/>
      <c r="G485" s="260"/>
      <c r="H485" s="243"/>
      <c r="I485" s="243"/>
      <c r="J485" s="248"/>
      <c r="K485" s="243"/>
      <c r="L485" s="243"/>
      <c r="M485" s="243"/>
      <c r="N485" s="243"/>
      <c r="O485" s="243"/>
    </row>
    <row r="486" spans="1:15" s="247" customFormat="1" ht="26.4" customHeight="1">
      <c r="A486" s="248"/>
      <c r="B486" s="245"/>
      <c r="C486" s="246"/>
      <c r="D486" s="243"/>
      <c r="E486" s="248"/>
      <c r="F486" s="248"/>
      <c r="G486" s="260"/>
      <c r="H486" s="243"/>
      <c r="I486" s="243"/>
      <c r="J486" s="248"/>
      <c r="K486" s="243"/>
      <c r="L486" s="243"/>
      <c r="M486" s="243"/>
      <c r="N486" s="243"/>
      <c r="O486" s="243"/>
    </row>
    <row r="487" spans="1:15" s="247" customFormat="1" ht="26.4" customHeight="1">
      <c r="A487" s="248"/>
      <c r="B487" s="245"/>
      <c r="C487" s="246"/>
      <c r="D487" s="243"/>
      <c r="E487" s="248"/>
      <c r="F487" s="248"/>
      <c r="G487" s="260"/>
      <c r="H487" s="243"/>
      <c r="I487" s="243"/>
      <c r="J487" s="248"/>
      <c r="K487" s="243"/>
      <c r="L487" s="243"/>
      <c r="M487" s="243"/>
      <c r="N487" s="243"/>
      <c r="O487" s="243"/>
    </row>
    <row r="488" spans="1:15" s="247" customFormat="1" ht="26.4" customHeight="1">
      <c r="A488" s="248"/>
      <c r="B488" s="245"/>
      <c r="C488" s="246"/>
      <c r="D488" s="243"/>
      <c r="E488" s="248"/>
      <c r="F488" s="248"/>
      <c r="G488" s="260"/>
      <c r="H488" s="243"/>
      <c r="I488" s="243"/>
      <c r="J488" s="248"/>
      <c r="K488" s="243"/>
      <c r="L488" s="243"/>
      <c r="M488" s="243"/>
      <c r="N488" s="243"/>
      <c r="O488" s="243"/>
    </row>
    <row r="489" spans="1:15" s="247" customFormat="1" ht="26.4" customHeight="1">
      <c r="A489" s="248"/>
      <c r="B489" s="245"/>
      <c r="C489" s="246"/>
      <c r="D489" s="243"/>
      <c r="E489" s="248"/>
      <c r="F489" s="248"/>
      <c r="G489" s="260"/>
      <c r="H489" s="243"/>
      <c r="I489" s="243"/>
      <c r="J489" s="248"/>
      <c r="K489" s="243"/>
      <c r="L489" s="243"/>
      <c r="M489" s="243"/>
      <c r="N489" s="243"/>
      <c r="O489" s="243"/>
    </row>
    <row r="490" spans="1:15" s="247" customFormat="1" ht="26.4" customHeight="1">
      <c r="A490" s="248"/>
      <c r="B490" s="245"/>
      <c r="C490" s="246"/>
      <c r="D490" s="243"/>
      <c r="E490" s="248"/>
      <c r="F490" s="248"/>
      <c r="G490" s="260"/>
      <c r="H490" s="243"/>
      <c r="I490" s="243"/>
      <c r="J490" s="248"/>
      <c r="K490" s="243"/>
      <c r="L490" s="243"/>
      <c r="M490" s="243"/>
      <c r="N490" s="243"/>
      <c r="O490" s="243"/>
    </row>
    <row r="491" spans="1:15" s="247" customFormat="1" ht="26.4" customHeight="1">
      <c r="A491" s="248"/>
      <c r="B491" s="245"/>
      <c r="C491" s="246"/>
      <c r="D491" s="243"/>
      <c r="E491" s="248"/>
      <c r="F491" s="248"/>
      <c r="G491" s="260"/>
      <c r="H491" s="243"/>
      <c r="I491" s="243"/>
      <c r="J491" s="248"/>
      <c r="K491" s="243"/>
      <c r="L491" s="243"/>
      <c r="M491" s="243"/>
      <c r="N491" s="243"/>
      <c r="O491" s="243"/>
    </row>
    <row r="492" spans="1:15" s="247" customFormat="1" ht="26.4" customHeight="1">
      <c r="A492" s="248"/>
      <c r="B492" s="245"/>
      <c r="C492" s="246"/>
      <c r="D492" s="243"/>
      <c r="E492" s="248"/>
      <c r="F492" s="248"/>
      <c r="G492" s="260"/>
      <c r="H492" s="243"/>
      <c r="I492" s="243"/>
      <c r="J492" s="248"/>
      <c r="K492" s="243"/>
      <c r="L492" s="243"/>
      <c r="M492" s="243"/>
      <c r="N492" s="243"/>
      <c r="O492" s="243"/>
    </row>
    <row r="493" spans="1:15" s="247" customFormat="1" ht="26.4" customHeight="1">
      <c r="A493" s="248"/>
      <c r="B493" s="245"/>
      <c r="C493" s="246"/>
      <c r="D493" s="243"/>
      <c r="E493" s="248"/>
      <c r="F493" s="248"/>
      <c r="G493" s="260"/>
      <c r="H493" s="243"/>
      <c r="I493" s="243"/>
      <c r="J493" s="248"/>
      <c r="K493" s="243"/>
      <c r="L493" s="243"/>
      <c r="M493" s="243"/>
      <c r="N493" s="243"/>
      <c r="O493" s="243"/>
    </row>
    <row r="494" spans="1:15" s="247" customFormat="1" ht="26.4" customHeight="1">
      <c r="A494" s="248"/>
      <c r="B494" s="245"/>
      <c r="C494" s="246"/>
      <c r="D494" s="243"/>
      <c r="E494" s="248"/>
      <c r="F494" s="248"/>
      <c r="G494" s="260"/>
      <c r="H494" s="243"/>
      <c r="I494" s="243"/>
      <c r="J494" s="248"/>
      <c r="K494" s="243"/>
      <c r="L494" s="243"/>
      <c r="M494" s="243"/>
      <c r="N494" s="243"/>
      <c r="O494" s="243"/>
    </row>
    <row r="495" spans="1:15" s="247" customFormat="1" ht="26.4" customHeight="1">
      <c r="A495" s="248"/>
      <c r="B495" s="245"/>
      <c r="C495" s="246"/>
      <c r="D495" s="243"/>
      <c r="E495" s="248"/>
      <c r="F495" s="248"/>
      <c r="G495" s="260"/>
      <c r="H495" s="243"/>
      <c r="I495" s="243"/>
      <c r="J495" s="248"/>
      <c r="K495" s="243"/>
      <c r="L495" s="243"/>
      <c r="M495" s="243"/>
      <c r="N495" s="243"/>
      <c r="O495" s="243"/>
    </row>
    <row r="496" spans="1:15" s="247" customFormat="1" ht="26.4" customHeight="1">
      <c r="A496" s="248"/>
      <c r="B496" s="245"/>
      <c r="C496" s="246"/>
      <c r="D496" s="243"/>
      <c r="E496" s="248"/>
      <c r="F496" s="248"/>
      <c r="G496" s="260"/>
      <c r="H496" s="243"/>
      <c r="I496" s="243"/>
      <c r="J496" s="248"/>
      <c r="K496" s="243"/>
      <c r="L496" s="243"/>
      <c r="M496" s="243"/>
      <c r="N496" s="243"/>
      <c r="O496" s="243"/>
    </row>
    <row r="497" spans="1:15" s="247" customFormat="1" ht="26.4" customHeight="1">
      <c r="A497" s="248"/>
      <c r="B497" s="245"/>
      <c r="C497" s="246"/>
      <c r="D497" s="243"/>
      <c r="E497" s="248"/>
      <c r="F497" s="248"/>
      <c r="G497" s="260"/>
      <c r="H497" s="243"/>
      <c r="I497" s="243"/>
      <c r="J497" s="248"/>
      <c r="K497" s="243"/>
      <c r="L497" s="243"/>
      <c r="M497" s="243"/>
      <c r="N497" s="243"/>
      <c r="O497" s="243"/>
    </row>
    <row r="498" spans="1:15" s="247" customFormat="1" ht="26.4" customHeight="1">
      <c r="A498" s="248"/>
      <c r="B498" s="245"/>
      <c r="C498" s="246"/>
      <c r="D498" s="243"/>
      <c r="E498" s="248"/>
      <c r="F498" s="248"/>
      <c r="G498" s="260"/>
      <c r="H498" s="243"/>
      <c r="I498" s="243"/>
      <c r="J498" s="248"/>
      <c r="K498" s="243"/>
      <c r="L498" s="243"/>
      <c r="M498" s="243"/>
      <c r="N498" s="243"/>
      <c r="O498" s="243"/>
    </row>
    <row r="499" spans="1:15" s="247" customFormat="1" ht="26.4" customHeight="1">
      <c r="A499" s="248"/>
      <c r="B499" s="245"/>
      <c r="C499" s="246"/>
      <c r="D499" s="243"/>
      <c r="E499" s="248"/>
      <c r="F499" s="248"/>
      <c r="G499" s="260"/>
      <c r="H499" s="243"/>
      <c r="I499" s="243"/>
      <c r="J499" s="248"/>
      <c r="K499" s="243"/>
      <c r="L499" s="243"/>
      <c r="M499" s="243"/>
      <c r="N499" s="243"/>
      <c r="O499" s="243"/>
    </row>
    <row r="500" spans="1:15" s="247" customFormat="1" ht="26.4" customHeight="1">
      <c r="A500" s="248"/>
      <c r="B500" s="245"/>
      <c r="C500" s="246"/>
      <c r="D500" s="243"/>
      <c r="E500" s="248"/>
      <c r="F500" s="248"/>
      <c r="G500" s="260"/>
      <c r="H500" s="243"/>
      <c r="I500" s="243"/>
      <c r="J500" s="248"/>
      <c r="K500" s="243"/>
      <c r="L500" s="243"/>
      <c r="M500" s="243"/>
      <c r="N500" s="243"/>
      <c r="O500" s="243"/>
    </row>
    <row r="501" spans="1:15" s="247" customFormat="1" ht="26.4" customHeight="1">
      <c r="A501" s="248"/>
      <c r="B501" s="245"/>
      <c r="C501" s="246"/>
      <c r="D501" s="243"/>
      <c r="E501" s="248"/>
      <c r="F501" s="248"/>
      <c r="G501" s="260"/>
      <c r="H501" s="243"/>
      <c r="I501" s="243"/>
      <c r="J501" s="248"/>
      <c r="K501" s="243"/>
      <c r="L501" s="243"/>
      <c r="M501" s="243"/>
      <c r="N501" s="243"/>
      <c r="O501" s="243"/>
    </row>
    <row r="502" spans="1:15" s="247" customFormat="1" ht="26.4" customHeight="1">
      <c r="A502" s="248"/>
      <c r="B502" s="245"/>
      <c r="C502" s="246"/>
      <c r="D502" s="243"/>
      <c r="E502" s="248"/>
      <c r="F502" s="248"/>
      <c r="G502" s="260"/>
      <c r="H502" s="243"/>
      <c r="I502" s="243"/>
      <c r="J502" s="248"/>
      <c r="K502" s="243"/>
      <c r="L502" s="243"/>
      <c r="M502" s="243"/>
      <c r="N502" s="243"/>
      <c r="O502" s="243"/>
    </row>
    <row r="503" spans="1:15" s="247" customFormat="1" ht="26.4" customHeight="1">
      <c r="A503" s="248"/>
      <c r="B503" s="245"/>
      <c r="C503" s="246"/>
      <c r="D503" s="243"/>
      <c r="E503" s="248"/>
      <c r="F503" s="248"/>
      <c r="G503" s="260"/>
      <c r="H503" s="243"/>
      <c r="I503" s="243"/>
      <c r="J503" s="248"/>
      <c r="K503" s="243"/>
      <c r="L503" s="243"/>
      <c r="M503" s="243"/>
      <c r="N503" s="243"/>
      <c r="O503" s="243"/>
    </row>
    <row r="504" spans="1:15" s="247" customFormat="1" ht="26.4" customHeight="1">
      <c r="A504" s="248"/>
      <c r="B504" s="245"/>
      <c r="C504" s="246"/>
      <c r="D504" s="243"/>
      <c r="E504" s="248"/>
      <c r="F504" s="248"/>
      <c r="G504" s="260"/>
      <c r="H504" s="243"/>
      <c r="I504" s="243"/>
      <c r="J504" s="248"/>
      <c r="K504" s="243"/>
      <c r="L504" s="243"/>
      <c r="M504" s="243"/>
      <c r="N504" s="243"/>
      <c r="O504" s="243"/>
    </row>
    <row r="505" spans="1:15" s="247" customFormat="1" ht="26.4" customHeight="1">
      <c r="A505" s="248"/>
      <c r="B505" s="245"/>
      <c r="C505" s="246"/>
      <c r="D505" s="243"/>
      <c r="E505" s="248"/>
      <c r="F505" s="248"/>
      <c r="G505" s="260"/>
      <c r="H505" s="243"/>
      <c r="I505" s="243"/>
      <c r="J505" s="248"/>
      <c r="K505" s="243"/>
      <c r="L505" s="243"/>
      <c r="M505" s="243"/>
      <c r="N505" s="243"/>
      <c r="O505" s="243"/>
    </row>
    <row r="506" spans="1:15" s="247" customFormat="1" ht="26.4" customHeight="1">
      <c r="A506" s="248"/>
      <c r="B506" s="245"/>
      <c r="C506" s="246"/>
      <c r="D506" s="243"/>
      <c r="E506" s="248"/>
      <c r="F506" s="248"/>
      <c r="G506" s="260"/>
      <c r="H506" s="243"/>
      <c r="I506" s="243"/>
      <c r="J506" s="248"/>
      <c r="K506" s="243"/>
      <c r="L506" s="243"/>
      <c r="M506" s="243"/>
      <c r="N506" s="243"/>
      <c r="O506" s="243"/>
    </row>
    <row r="507" spans="1:15" s="247" customFormat="1" ht="26.4" customHeight="1">
      <c r="A507" s="248"/>
      <c r="B507" s="245"/>
      <c r="C507" s="246"/>
      <c r="D507" s="243"/>
      <c r="E507" s="248"/>
      <c r="F507" s="248"/>
      <c r="G507" s="260"/>
      <c r="H507" s="243"/>
      <c r="I507" s="243"/>
      <c r="J507" s="248"/>
      <c r="K507" s="243"/>
      <c r="L507" s="243"/>
      <c r="M507" s="243"/>
      <c r="N507" s="243"/>
      <c r="O507" s="243"/>
    </row>
    <row r="508" spans="1:15" s="247" customFormat="1" ht="26.4" customHeight="1">
      <c r="A508" s="248"/>
      <c r="B508" s="245"/>
      <c r="C508" s="246"/>
      <c r="D508" s="243"/>
      <c r="E508" s="248"/>
      <c r="F508" s="248"/>
      <c r="G508" s="260"/>
      <c r="H508" s="243"/>
      <c r="I508" s="243"/>
      <c r="J508" s="248"/>
      <c r="K508" s="243"/>
      <c r="L508" s="243"/>
      <c r="M508" s="243"/>
      <c r="N508" s="243"/>
      <c r="O508" s="243"/>
    </row>
    <row r="509" spans="1:15" s="247" customFormat="1" ht="26.4" customHeight="1">
      <c r="A509" s="248"/>
      <c r="B509" s="245"/>
      <c r="C509" s="246"/>
      <c r="D509" s="243"/>
      <c r="E509" s="248"/>
      <c r="F509" s="248"/>
      <c r="G509" s="260"/>
      <c r="H509" s="243"/>
      <c r="I509" s="243"/>
      <c r="J509" s="248"/>
      <c r="K509" s="243"/>
      <c r="L509" s="243"/>
      <c r="M509" s="243"/>
      <c r="N509" s="243"/>
      <c r="O509" s="243"/>
    </row>
    <row r="510" spans="1:15" s="247" customFormat="1" ht="26.4" customHeight="1">
      <c r="A510" s="248"/>
      <c r="B510" s="245"/>
      <c r="C510" s="246"/>
      <c r="D510" s="243"/>
      <c r="E510" s="248"/>
      <c r="F510" s="248"/>
      <c r="G510" s="260"/>
      <c r="H510" s="243"/>
      <c r="I510" s="243"/>
      <c r="J510" s="248"/>
      <c r="K510" s="243"/>
      <c r="L510" s="243"/>
      <c r="M510" s="243"/>
      <c r="N510" s="243"/>
      <c r="O510" s="243"/>
    </row>
    <row r="511" spans="1:15" s="247" customFormat="1" ht="26.4" customHeight="1">
      <c r="A511" s="248"/>
      <c r="B511" s="245"/>
      <c r="C511" s="246"/>
      <c r="D511" s="243"/>
      <c r="E511" s="248"/>
      <c r="F511" s="248"/>
      <c r="G511" s="260"/>
      <c r="H511" s="243"/>
      <c r="I511" s="243"/>
      <c r="J511" s="248"/>
      <c r="K511" s="243"/>
      <c r="L511" s="243"/>
      <c r="M511" s="243"/>
      <c r="N511" s="243"/>
      <c r="O511" s="243"/>
    </row>
    <row r="512" spans="1:15" s="247" customFormat="1" ht="26.4" customHeight="1">
      <c r="A512" s="248"/>
      <c r="B512" s="245"/>
      <c r="C512" s="246"/>
      <c r="D512" s="243"/>
      <c r="E512" s="248"/>
      <c r="F512" s="248"/>
      <c r="G512" s="260"/>
      <c r="H512" s="243"/>
      <c r="I512" s="243"/>
      <c r="J512" s="248"/>
      <c r="K512" s="243"/>
      <c r="L512" s="243"/>
      <c r="M512" s="243"/>
      <c r="N512" s="243"/>
      <c r="O512" s="243"/>
    </row>
    <row r="513" spans="1:15" s="247" customFormat="1" ht="26.4" customHeight="1">
      <c r="A513" s="248"/>
      <c r="B513" s="245"/>
      <c r="C513" s="246"/>
      <c r="D513" s="243"/>
      <c r="E513" s="248"/>
      <c r="F513" s="248"/>
      <c r="G513" s="260"/>
      <c r="H513" s="243"/>
      <c r="I513" s="243"/>
      <c r="J513" s="248"/>
      <c r="K513" s="243"/>
      <c r="L513" s="243"/>
      <c r="M513" s="243"/>
      <c r="N513" s="243"/>
      <c r="O513" s="243"/>
    </row>
    <row r="514" spans="1:15" s="247" customFormat="1" ht="26.4" customHeight="1">
      <c r="A514" s="248"/>
      <c r="B514" s="245"/>
      <c r="C514" s="246"/>
      <c r="D514" s="243"/>
      <c r="E514" s="248"/>
      <c r="F514" s="248"/>
      <c r="G514" s="260"/>
      <c r="H514" s="243"/>
      <c r="I514" s="243"/>
      <c r="J514" s="248"/>
      <c r="K514" s="243"/>
      <c r="L514" s="243"/>
      <c r="M514" s="243"/>
      <c r="N514" s="243"/>
      <c r="O514" s="243"/>
    </row>
    <row r="515" spans="1:15" s="247" customFormat="1" ht="26.4" customHeight="1">
      <c r="A515" s="248"/>
      <c r="B515" s="245"/>
      <c r="C515" s="246"/>
      <c r="D515" s="243"/>
      <c r="E515" s="248"/>
      <c r="F515" s="248"/>
      <c r="G515" s="260"/>
      <c r="H515" s="243"/>
      <c r="I515" s="243"/>
      <c r="J515" s="248"/>
      <c r="K515" s="243"/>
      <c r="L515" s="243"/>
      <c r="M515" s="243"/>
      <c r="N515" s="243"/>
      <c r="O515" s="243"/>
    </row>
    <row r="516" spans="1:15" s="247" customFormat="1" ht="26.4" customHeight="1">
      <c r="A516" s="248"/>
      <c r="B516" s="245"/>
      <c r="C516" s="246"/>
      <c r="D516" s="243"/>
      <c r="E516" s="248"/>
      <c r="F516" s="248"/>
      <c r="G516" s="260"/>
      <c r="H516" s="243"/>
      <c r="I516" s="243"/>
      <c r="J516" s="248"/>
      <c r="K516" s="243"/>
      <c r="L516" s="243"/>
      <c r="M516" s="243"/>
      <c r="N516" s="243"/>
      <c r="O516" s="243"/>
    </row>
    <row r="517" spans="1:15" s="247" customFormat="1" ht="26.4" customHeight="1">
      <c r="A517" s="248"/>
      <c r="B517" s="245"/>
      <c r="C517" s="246"/>
      <c r="D517" s="243"/>
      <c r="E517" s="248"/>
      <c r="F517" s="248"/>
      <c r="G517" s="260"/>
      <c r="H517" s="243"/>
      <c r="I517" s="243"/>
      <c r="J517" s="248"/>
      <c r="K517" s="243"/>
      <c r="L517" s="243"/>
      <c r="M517" s="243"/>
      <c r="N517" s="243"/>
      <c r="O517" s="243"/>
    </row>
    <row r="518" spans="1:15" s="247" customFormat="1" ht="26.4" customHeight="1">
      <c r="A518" s="248"/>
      <c r="B518" s="245"/>
      <c r="C518" s="246"/>
      <c r="D518" s="243"/>
      <c r="E518" s="248"/>
      <c r="F518" s="248"/>
      <c r="G518" s="260"/>
      <c r="H518" s="243"/>
      <c r="I518" s="243"/>
      <c r="J518" s="248"/>
      <c r="K518" s="243"/>
      <c r="L518" s="243"/>
      <c r="M518" s="243"/>
      <c r="N518" s="243"/>
      <c r="O518" s="243"/>
    </row>
    <row r="519" spans="1:15" s="247" customFormat="1" ht="26.4" customHeight="1">
      <c r="A519" s="248"/>
      <c r="B519" s="245"/>
      <c r="C519" s="246"/>
      <c r="D519" s="243"/>
      <c r="E519" s="248"/>
      <c r="F519" s="248"/>
      <c r="G519" s="260"/>
      <c r="H519" s="243"/>
      <c r="I519" s="243"/>
      <c r="J519" s="248"/>
      <c r="K519" s="243"/>
      <c r="L519" s="243"/>
      <c r="M519" s="243"/>
      <c r="N519" s="243"/>
      <c r="O519" s="243"/>
    </row>
    <row r="520" spans="1:15" s="247" customFormat="1" ht="26.4" customHeight="1">
      <c r="A520" s="248"/>
      <c r="B520" s="245"/>
      <c r="C520" s="246"/>
      <c r="D520" s="243"/>
      <c r="E520" s="248"/>
      <c r="F520" s="248"/>
      <c r="G520" s="260"/>
      <c r="H520" s="243"/>
      <c r="I520" s="243"/>
      <c r="J520" s="248"/>
      <c r="K520" s="243"/>
      <c r="L520" s="243"/>
      <c r="M520" s="243"/>
      <c r="N520" s="243"/>
      <c r="O520" s="243"/>
    </row>
    <row r="521" spans="1:15" s="247" customFormat="1" ht="26.4" customHeight="1">
      <c r="A521" s="248"/>
      <c r="B521" s="245"/>
      <c r="C521" s="246"/>
      <c r="D521" s="243"/>
      <c r="E521" s="248"/>
      <c r="F521" s="248"/>
      <c r="G521" s="260"/>
      <c r="H521" s="243"/>
      <c r="I521" s="243"/>
      <c r="J521" s="248"/>
      <c r="K521" s="243"/>
      <c r="L521" s="243"/>
      <c r="M521" s="243"/>
      <c r="N521" s="243"/>
      <c r="O521" s="243"/>
    </row>
    <row r="522" spans="1:15" s="247" customFormat="1" ht="26.4" customHeight="1">
      <c r="A522" s="248"/>
      <c r="B522" s="245"/>
      <c r="C522" s="246"/>
      <c r="D522" s="243"/>
      <c r="E522" s="248"/>
      <c r="F522" s="248"/>
      <c r="G522" s="260"/>
      <c r="H522" s="243"/>
      <c r="I522" s="243"/>
      <c r="J522" s="248"/>
      <c r="K522" s="243"/>
      <c r="L522" s="243"/>
      <c r="M522" s="243"/>
      <c r="N522" s="243"/>
      <c r="O522" s="243"/>
    </row>
    <row r="523" spans="1:15" s="247" customFormat="1" ht="26.4" customHeight="1">
      <c r="A523" s="248"/>
      <c r="B523" s="245"/>
      <c r="C523" s="246"/>
      <c r="D523" s="243"/>
      <c r="E523" s="248"/>
      <c r="F523" s="248"/>
      <c r="G523" s="260"/>
      <c r="H523" s="243"/>
      <c r="I523" s="243"/>
      <c r="J523" s="248"/>
      <c r="K523" s="243"/>
      <c r="L523" s="243"/>
      <c r="M523" s="243"/>
      <c r="N523" s="243"/>
      <c r="O523" s="243"/>
    </row>
    <row r="524" spans="1:15" s="247" customFormat="1" ht="26.4" customHeight="1">
      <c r="A524" s="248"/>
      <c r="B524" s="245"/>
      <c r="C524" s="246"/>
      <c r="D524" s="243"/>
      <c r="E524" s="248"/>
      <c r="F524" s="248"/>
      <c r="G524" s="260"/>
      <c r="H524" s="243"/>
      <c r="I524" s="243"/>
      <c r="J524" s="248"/>
      <c r="K524" s="243"/>
      <c r="L524" s="243"/>
      <c r="M524" s="243"/>
      <c r="N524" s="243"/>
      <c r="O524" s="243"/>
    </row>
    <row r="525" spans="1:15" s="247" customFormat="1" ht="26.4" customHeight="1">
      <c r="A525" s="248"/>
      <c r="B525" s="245"/>
      <c r="C525" s="246"/>
      <c r="D525" s="243"/>
      <c r="E525" s="248"/>
      <c r="F525" s="248"/>
      <c r="G525" s="260"/>
      <c r="H525" s="243"/>
      <c r="I525" s="243"/>
      <c r="J525" s="248"/>
      <c r="K525" s="243"/>
      <c r="L525" s="243"/>
      <c r="M525" s="243"/>
      <c r="N525" s="243"/>
      <c r="O525" s="243"/>
    </row>
    <row r="526" spans="1:15" s="247" customFormat="1" ht="26.4" customHeight="1">
      <c r="A526" s="248"/>
      <c r="B526" s="245"/>
      <c r="C526" s="246"/>
      <c r="D526" s="243"/>
      <c r="E526" s="248"/>
      <c r="F526" s="248"/>
      <c r="G526" s="260"/>
      <c r="H526" s="243"/>
      <c r="I526" s="243"/>
      <c r="J526" s="248"/>
      <c r="K526" s="243"/>
      <c r="L526" s="243"/>
      <c r="M526" s="243"/>
      <c r="N526" s="243"/>
      <c r="O526" s="243"/>
    </row>
    <row r="527" spans="1:15" s="247" customFormat="1" ht="26.4" customHeight="1">
      <c r="A527" s="248"/>
      <c r="B527" s="245"/>
      <c r="C527" s="246"/>
      <c r="D527" s="243"/>
      <c r="E527" s="248"/>
      <c r="F527" s="248"/>
      <c r="G527" s="260"/>
      <c r="H527" s="243"/>
      <c r="I527" s="243"/>
      <c r="J527" s="248"/>
      <c r="K527" s="243"/>
      <c r="L527" s="243"/>
      <c r="M527" s="243"/>
      <c r="N527" s="243"/>
      <c r="O527" s="243"/>
    </row>
    <row r="528" spans="1:15" s="247" customFormat="1" ht="26.4" customHeight="1">
      <c r="A528" s="248"/>
      <c r="B528" s="245"/>
      <c r="C528" s="246"/>
      <c r="D528" s="243"/>
      <c r="E528" s="248"/>
      <c r="F528" s="248"/>
      <c r="G528" s="260"/>
      <c r="H528" s="243"/>
      <c r="I528" s="243"/>
      <c r="J528" s="248"/>
      <c r="K528" s="243"/>
      <c r="L528" s="243"/>
      <c r="M528" s="243"/>
      <c r="N528" s="243"/>
      <c r="O528" s="243"/>
    </row>
    <row r="529" spans="1:15" s="247" customFormat="1" ht="26.4" customHeight="1">
      <c r="A529" s="248"/>
      <c r="B529" s="245"/>
      <c r="C529" s="246"/>
      <c r="D529" s="243"/>
      <c r="E529" s="248"/>
      <c r="F529" s="248"/>
      <c r="G529" s="260"/>
      <c r="H529" s="243"/>
      <c r="I529" s="243"/>
      <c r="J529" s="248"/>
      <c r="K529" s="243"/>
      <c r="L529" s="243"/>
      <c r="M529" s="243"/>
      <c r="N529" s="243"/>
      <c r="O529" s="243"/>
    </row>
    <row r="530" spans="1:15" s="247" customFormat="1" ht="26.4" customHeight="1">
      <c r="A530" s="248"/>
      <c r="B530" s="245"/>
      <c r="C530" s="246"/>
      <c r="D530" s="243"/>
      <c r="E530" s="248"/>
      <c r="F530" s="248"/>
      <c r="G530" s="260"/>
      <c r="H530" s="243"/>
      <c r="I530" s="243"/>
      <c r="J530" s="248"/>
      <c r="K530" s="243"/>
      <c r="L530" s="243"/>
      <c r="M530" s="243"/>
      <c r="N530" s="243"/>
      <c r="O530" s="243"/>
    </row>
    <row r="531" spans="1:15" s="247" customFormat="1" ht="26.4" customHeight="1">
      <c r="A531" s="248"/>
      <c r="B531" s="245"/>
      <c r="C531" s="246"/>
      <c r="D531" s="243"/>
      <c r="E531" s="248"/>
      <c r="F531" s="248"/>
      <c r="G531" s="260"/>
      <c r="H531" s="243"/>
      <c r="I531" s="243"/>
      <c r="J531" s="248"/>
      <c r="K531" s="243"/>
      <c r="L531" s="243"/>
      <c r="M531" s="243"/>
      <c r="N531" s="243"/>
      <c r="O531" s="243"/>
    </row>
    <row r="532" spans="1:15" s="247" customFormat="1" ht="26.4" customHeight="1">
      <c r="A532" s="248"/>
      <c r="B532" s="245"/>
      <c r="C532" s="246"/>
      <c r="D532" s="243"/>
      <c r="E532" s="248"/>
      <c r="F532" s="248"/>
      <c r="G532" s="260"/>
      <c r="H532" s="243"/>
      <c r="I532" s="243"/>
      <c r="J532" s="248"/>
      <c r="K532" s="243"/>
      <c r="L532" s="243"/>
      <c r="M532" s="243"/>
      <c r="N532" s="243"/>
      <c r="O532" s="243"/>
    </row>
    <row r="533" spans="1:15" s="247" customFormat="1" ht="26.4" customHeight="1">
      <c r="A533" s="248"/>
      <c r="B533" s="245"/>
      <c r="C533" s="246"/>
      <c r="D533" s="243"/>
      <c r="E533" s="248"/>
      <c r="F533" s="248"/>
      <c r="G533" s="260"/>
      <c r="H533" s="243"/>
      <c r="I533" s="243"/>
      <c r="J533" s="248"/>
      <c r="K533" s="243"/>
      <c r="L533" s="243"/>
      <c r="M533" s="243"/>
      <c r="N533" s="243"/>
      <c r="O533" s="243"/>
    </row>
    <row r="534" spans="1:15" s="247" customFormat="1" ht="26.4" customHeight="1">
      <c r="A534" s="248"/>
      <c r="B534" s="245"/>
      <c r="C534" s="246"/>
      <c r="D534" s="243"/>
      <c r="E534" s="248"/>
      <c r="F534" s="248"/>
      <c r="G534" s="260"/>
      <c r="H534" s="243"/>
      <c r="I534" s="243"/>
      <c r="J534" s="248"/>
      <c r="K534" s="243"/>
      <c r="L534" s="243"/>
      <c r="M534" s="243"/>
      <c r="N534" s="243"/>
      <c r="O534" s="243"/>
    </row>
    <row r="535" spans="1:15" s="247" customFormat="1" ht="26.4" customHeight="1">
      <c r="A535" s="248"/>
      <c r="B535" s="245"/>
      <c r="C535" s="246"/>
      <c r="D535" s="243"/>
      <c r="E535" s="248"/>
      <c r="F535" s="248"/>
      <c r="G535" s="260"/>
      <c r="H535" s="243"/>
      <c r="I535" s="243"/>
      <c r="J535" s="248"/>
      <c r="K535" s="243"/>
      <c r="L535" s="243"/>
      <c r="M535" s="243"/>
      <c r="N535" s="243"/>
      <c r="O535" s="243"/>
    </row>
    <row r="536" spans="1:15" s="247" customFormat="1" ht="26.4" customHeight="1">
      <c r="A536" s="248"/>
      <c r="B536" s="245"/>
      <c r="C536" s="246"/>
      <c r="D536" s="243"/>
      <c r="E536" s="248"/>
      <c r="F536" s="248"/>
      <c r="G536" s="260"/>
      <c r="H536" s="243"/>
      <c r="I536" s="243"/>
      <c r="J536" s="248"/>
      <c r="K536" s="243"/>
      <c r="L536" s="243"/>
      <c r="M536" s="243"/>
      <c r="N536" s="243"/>
      <c r="O536" s="243"/>
    </row>
    <row r="537" spans="1:15" s="247" customFormat="1" ht="26.4" customHeight="1">
      <c r="A537" s="248"/>
      <c r="B537" s="245"/>
      <c r="C537" s="246"/>
      <c r="D537" s="243"/>
      <c r="E537" s="248"/>
      <c r="F537" s="248"/>
      <c r="G537" s="260"/>
      <c r="H537" s="243"/>
      <c r="I537" s="243"/>
      <c r="J537" s="248"/>
      <c r="K537" s="243"/>
      <c r="L537" s="243"/>
      <c r="M537" s="243"/>
      <c r="N537" s="243"/>
      <c r="O537" s="243"/>
    </row>
    <row r="538" spans="1:15" s="247" customFormat="1" ht="26.4" customHeight="1">
      <c r="A538" s="248"/>
      <c r="B538" s="245"/>
      <c r="C538" s="246"/>
      <c r="D538" s="243"/>
      <c r="E538" s="248"/>
      <c r="F538" s="248"/>
      <c r="G538" s="260"/>
      <c r="H538" s="243"/>
      <c r="I538" s="243"/>
      <c r="J538" s="248"/>
      <c r="K538" s="243"/>
      <c r="L538" s="243"/>
      <c r="M538" s="243"/>
      <c r="N538" s="243"/>
      <c r="O538" s="243"/>
    </row>
    <row r="539" spans="1:15" s="247" customFormat="1" ht="26.4" customHeight="1">
      <c r="A539" s="248"/>
      <c r="B539" s="245"/>
      <c r="C539" s="246"/>
      <c r="D539" s="243"/>
      <c r="E539" s="248"/>
      <c r="F539" s="248"/>
      <c r="G539" s="260"/>
      <c r="H539" s="243"/>
      <c r="I539" s="243"/>
      <c r="J539" s="248"/>
      <c r="K539" s="243"/>
      <c r="L539" s="243"/>
      <c r="M539" s="243"/>
      <c r="N539" s="243"/>
      <c r="O539" s="243"/>
    </row>
    <row r="540" spans="1:15" s="247" customFormat="1" ht="26.4" customHeight="1">
      <c r="A540" s="248"/>
      <c r="B540" s="245"/>
      <c r="C540" s="246"/>
      <c r="D540" s="243"/>
      <c r="E540" s="248"/>
      <c r="F540" s="248"/>
      <c r="G540" s="260"/>
      <c r="H540" s="243"/>
      <c r="I540" s="243"/>
      <c r="J540" s="248"/>
      <c r="K540" s="243"/>
      <c r="L540" s="243"/>
      <c r="M540" s="243"/>
      <c r="N540" s="243"/>
      <c r="O540" s="243"/>
    </row>
    <row r="541" spans="1:15" s="247" customFormat="1" ht="26.4" customHeight="1">
      <c r="A541" s="248"/>
      <c r="B541" s="245"/>
      <c r="C541" s="246"/>
      <c r="D541" s="243"/>
      <c r="E541" s="248"/>
      <c r="F541" s="248"/>
      <c r="G541" s="260"/>
      <c r="H541" s="243"/>
      <c r="I541" s="243"/>
      <c r="J541" s="248"/>
      <c r="K541" s="243"/>
      <c r="L541" s="243"/>
      <c r="M541" s="243"/>
      <c r="N541" s="243"/>
      <c r="O541" s="243"/>
    </row>
    <row r="542" spans="1:15" s="247" customFormat="1" ht="26.4" customHeight="1">
      <c r="A542" s="248"/>
      <c r="B542" s="245"/>
      <c r="C542" s="246"/>
      <c r="D542" s="243"/>
      <c r="E542" s="248"/>
      <c r="F542" s="248"/>
      <c r="G542" s="260"/>
      <c r="H542" s="243"/>
      <c r="I542" s="243"/>
      <c r="J542" s="248"/>
      <c r="K542" s="243"/>
      <c r="L542" s="243"/>
      <c r="M542" s="243"/>
      <c r="N542" s="243"/>
      <c r="O542" s="243"/>
    </row>
    <row r="543" spans="1:15" s="247" customFormat="1" ht="26.4" customHeight="1">
      <c r="A543" s="248"/>
      <c r="B543" s="245"/>
      <c r="C543" s="246"/>
      <c r="D543" s="243"/>
      <c r="E543" s="248"/>
      <c r="F543" s="248"/>
      <c r="G543" s="260"/>
      <c r="H543" s="243"/>
      <c r="I543" s="243"/>
      <c r="J543" s="248"/>
      <c r="K543" s="243"/>
      <c r="L543" s="243"/>
      <c r="M543" s="243"/>
      <c r="N543" s="243"/>
      <c r="O543" s="243"/>
    </row>
    <row r="544" spans="1:15" s="247" customFormat="1" ht="26.4" customHeight="1">
      <c r="A544" s="248"/>
      <c r="B544" s="245"/>
      <c r="C544" s="246"/>
      <c r="D544" s="243"/>
      <c r="E544" s="248"/>
      <c r="F544" s="248"/>
      <c r="G544" s="260"/>
      <c r="H544" s="243"/>
      <c r="I544" s="243"/>
      <c r="J544" s="248"/>
      <c r="K544" s="243"/>
      <c r="L544" s="243"/>
      <c r="M544" s="243"/>
      <c r="N544" s="243"/>
      <c r="O544" s="243"/>
    </row>
    <row r="545" spans="1:15" s="247" customFormat="1" ht="26.4" customHeight="1">
      <c r="A545" s="248"/>
      <c r="B545" s="245"/>
      <c r="C545" s="246"/>
      <c r="D545" s="243"/>
      <c r="E545" s="248"/>
      <c r="F545" s="248"/>
      <c r="G545" s="260"/>
      <c r="H545" s="243"/>
      <c r="I545" s="243"/>
      <c r="J545" s="248"/>
      <c r="K545" s="243"/>
      <c r="L545" s="243"/>
      <c r="M545" s="243"/>
      <c r="N545" s="243"/>
      <c r="O545" s="243"/>
    </row>
    <row r="546" spans="1:15" s="247" customFormat="1" ht="26.4" customHeight="1">
      <c r="A546" s="248"/>
      <c r="B546" s="245"/>
      <c r="C546" s="246"/>
      <c r="D546" s="243"/>
      <c r="E546" s="248"/>
      <c r="F546" s="248"/>
      <c r="G546" s="260"/>
      <c r="H546" s="243"/>
      <c r="I546" s="243"/>
      <c r="J546" s="248"/>
      <c r="K546" s="243"/>
      <c r="L546" s="243"/>
      <c r="M546" s="243"/>
      <c r="N546" s="243"/>
      <c r="O546" s="243"/>
    </row>
    <row r="547" spans="1:15" s="247" customFormat="1" ht="26.4" customHeight="1">
      <c r="A547" s="248"/>
      <c r="B547" s="245"/>
      <c r="C547" s="246"/>
      <c r="D547" s="243"/>
      <c r="E547" s="248"/>
      <c r="F547" s="248"/>
      <c r="G547" s="260"/>
      <c r="H547" s="243"/>
      <c r="I547" s="243"/>
      <c r="J547" s="248"/>
      <c r="K547" s="243"/>
      <c r="L547" s="243"/>
      <c r="M547" s="243"/>
      <c r="N547" s="243"/>
      <c r="O547" s="243"/>
    </row>
    <row r="548" spans="1:15" s="247" customFormat="1" ht="26.4" customHeight="1">
      <c r="A548" s="248"/>
      <c r="B548" s="245"/>
      <c r="C548" s="246"/>
      <c r="D548" s="243"/>
      <c r="E548" s="248"/>
      <c r="F548" s="248"/>
      <c r="G548" s="260"/>
      <c r="H548" s="243"/>
      <c r="I548" s="243"/>
      <c r="J548" s="248"/>
      <c r="K548" s="243"/>
      <c r="L548" s="243"/>
      <c r="M548" s="243"/>
      <c r="N548" s="243"/>
      <c r="O548" s="243"/>
    </row>
    <row r="549" spans="1:15" s="247" customFormat="1" ht="26.4" customHeight="1">
      <c r="A549" s="248"/>
      <c r="B549" s="245"/>
      <c r="C549" s="246"/>
      <c r="D549" s="243"/>
      <c r="E549" s="248"/>
      <c r="F549" s="248"/>
      <c r="G549" s="260"/>
      <c r="H549" s="243"/>
      <c r="I549" s="243"/>
      <c r="J549" s="248"/>
      <c r="K549" s="243"/>
      <c r="L549" s="243"/>
      <c r="M549" s="243"/>
      <c r="N549" s="243"/>
      <c r="O549" s="243"/>
    </row>
    <row r="550" spans="1:15" s="247" customFormat="1" ht="26.4" customHeight="1">
      <c r="A550" s="248"/>
      <c r="B550" s="245"/>
      <c r="C550" s="246"/>
      <c r="D550" s="243"/>
      <c r="E550" s="248"/>
      <c r="F550" s="248"/>
      <c r="G550" s="260"/>
      <c r="H550" s="243"/>
      <c r="I550" s="243"/>
      <c r="J550" s="248"/>
      <c r="K550" s="243"/>
      <c r="L550" s="243"/>
      <c r="M550" s="243"/>
      <c r="N550" s="243"/>
      <c r="O550" s="243"/>
    </row>
    <row r="551" spans="1:15" s="247" customFormat="1" ht="26.4" customHeight="1">
      <c r="A551" s="248"/>
      <c r="B551" s="245"/>
      <c r="C551" s="246"/>
      <c r="D551" s="243"/>
      <c r="E551" s="248"/>
      <c r="F551" s="248"/>
      <c r="G551" s="260"/>
      <c r="H551" s="243"/>
      <c r="I551" s="243"/>
      <c r="J551" s="248"/>
      <c r="K551" s="243"/>
      <c r="L551" s="243"/>
      <c r="M551" s="243"/>
      <c r="N551" s="243"/>
      <c r="O551" s="243"/>
    </row>
    <row r="552" spans="1:15" s="247" customFormat="1" ht="26.4" customHeight="1">
      <c r="A552" s="248"/>
      <c r="B552" s="245"/>
      <c r="C552" s="246"/>
      <c r="D552" s="243"/>
      <c r="E552" s="248"/>
      <c r="F552" s="248"/>
      <c r="G552" s="260"/>
      <c r="H552" s="243"/>
      <c r="I552" s="243"/>
      <c r="J552" s="248"/>
      <c r="K552" s="243"/>
      <c r="L552" s="243"/>
      <c r="M552" s="243"/>
      <c r="N552" s="243"/>
      <c r="O552" s="243"/>
    </row>
    <row r="553" spans="1:15" s="247" customFormat="1" ht="26.4" customHeight="1">
      <c r="A553" s="248"/>
      <c r="B553" s="245"/>
      <c r="C553" s="246"/>
      <c r="D553" s="243"/>
      <c r="E553" s="248"/>
      <c r="F553" s="248"/>
      <c r="G553" s="260"/>
      <c r="H553" s="243"/>
      <c r="I553" s="243"/>
      <c r="J553" s="248"/>
      <c r="K553" s="243"/>
      <c r="L553" s="243"/>
      <c r="M553" s="243"/>
      <c r="N553" s="243"/>
      <c r="O553" s="243"/>
    </row>
    <row r="554" spans="1:15" s="247" customFormat="1" ht="26.4" customHeight="1">
      <c r="A554" s="248"/>
      <c r="B554" s="245"/>
      <c r="C554" s="246"/>
      <c r="D554" s="243"/>
      <c r="E554" s="248"/>
      <c r="F554" s="248"/>
      <c r="G554" s="260"/>
      <c r="H554" s="243"/>
      <c r="I554" s="243"/>
      <c r="J554" s="248"/>
      <c r="K554" s="243"/>
      <c r="L554" s="243"/>
      <c r="M554" s="243"/>
      <c r="N554" s="243"/>
      <c r="O554" s="243"/>
    </row>
    <row r="555" spans="1:15" s="247" customFormat="1" ht="26.4" customHeight="1">
      <c r="A555" s="248"/>
      <c r="B555" s="245"/>
      <c r="C555" s="246"/>
      <c r="D555" s="243"/>
      <c r="E555" s="248"/>
      <c r="F555" s="248"/>
      <c r="G555" s="260"/>
      <c r="H555" s="243"/>
      <c r="I555" s="243"/>
      <c r="J555" s="248"/>
      <c r="K555" s="243"/>
      <c r="L555" s="243"/>
      <c r="M555" s="243"/>
      <c r="N555" s="243"/>
      <c r="O555" s="243"/>
    </row>
    <row r="556" spans="1:15" s="247" customFormat="1" ht="26.4" customHeight="1">
      <c r="A556" s="248"/>
      <c r="B556" s="245"/>
      <c r="C556" s="246"/>
      <c r="D556" s="243"/>
      <c r="E556" s="248"/>
      <c r="F556" s="248"/>
      <c r="G556" s="260"/>
      <c r="H556" s="243"/>
      <c r="I556" s="243"/>
      <c r="J556" s="248"/>
      <c r="K556" s="243"/>
      <c r="L556" s="243"/>
      <c r="M556" s="243"/>
      <c r="N556" s="243"/>
      <c r="O556" s="243"/>
    </row>
    <row r="557" spans="1:15" s="247" customFormat="1" ht="26.4" customHeight="1">
      <c r="A557" s="248"/>
      <c r="B557" s="245"/>
      <c r="C557" s="246"/>
      <c r="D557" s="243"/>
      <c r="E557" s="248"/>
      <c r="F557" s="248"/>
      <c r="G557" s="260"/>
      <c r="H557" s="243"/>
      <c r="I557" s="243"/>
      <c r="J557" s="248"/>
      <c r="K557" s="243"/>
      <c r="L557" s="243"/>
      <c r="M557" s="243"/>
      <c r="N557" s="243"/>
      <c r="O557" s="243"/>
    </row>
    <row r="558" spans="1:15" s="247" customFormat="1" ht="26.4" customHeight="1">
      <c r="A558" s="248"/>
      <c r="B558" s="245"/>
      <c r="C558" s="246"/>
      <c r="D558" s="243"/>
      <c r="E558" s="248"/>
      <c r="F558" s="248"/>
      <c r="G558" s="260"/>
      <c r="H558" s="243"/>
      <c r="I558" s="243"/>
      <c r="J558" s="248"/>
      <c r="K558" s="243"/>
      <c r="L558" s="243"/>
      <c r="M558" s="243"/>
      <c r="N558" s="243"/>
      <c r="O558" s="243"/>
    </row>
    <row r="559" spans="1:15" s="247" customFormat="1" ht="26.4" customHeight="1">
      <c r="A559" s="248"/>
      <c r="B559" s="245"/>
      <c r="C559" s="246"/>
      <c r="D559" s="243"/>
      <c r="E559" s="248"/>
      <c r="F559" s="248"/>
      <c r="G559" s="260"/>
      <c r="H559" s="243"/>
      <c r="I559" s="243"/>
      <c r="J559" s="248"/>
      <c r="K559" s="243"/>
      <c r="L559" s="243"/>
      <c r="M559" s="243"/>
      <c r="N559" s="243"/>
      <c r="O559" s="243"/>
    </row>
    <row r="560" spans="1:15" s="247" customFormat="1" ht="26.4" customHeight="1">
      <c r="A560" s="248"/>
      <c r="B560" s="245"/>
      <c r="C560" s="246"/>
      <c r="D560" s="243"/>
      <c r="E560" s="248"/>
      <c r="F560" s="248"/>
      <c r="G560" s="260"/>
      <c r="H560" s="243"/>
      <c r="I560" s="243"/>
      <c r="J560" s="248"/>
      <c r="K560" s="243"/>
      <c r="L560" s="243"/>
      <c r="M560" s="243"/>
      <c r="N560" s="243"/>
      <c r="O560" s="243"/>
    </row>
    <row r="561" spans="1:15" s="247" customFormat="1" ht="26.4" customHeight="1">
      <c r="A561" s="248"/>
      <c r="B561" s="245"/>
      <c r="C561" s="246"/>
      <c r="D561" s="243"/>
      <c r="E561" s="248"/>
      <c r="F561" s="248"/>
      <c r="G561" s="260"/>
      <c r="H561" s="243"/>
      <c r="I561" s="243"/>
      <c r="J561" s="248"/>
      <c r="K561" s="243"/>
      <c r="L561" s="243"/>
      <c r="M561" s="243"/>
      <c r="N561" s="243"/>
      <c r="O561" s="243"/>
    </row>
    <row r="562" spans="1:15" s="247" customFormat="1" ht="26.4" customHeight="1">
      <c r="A562" s="248"/>
      <c r="B562" s="245"/>
      <c r="C562" s="246"/>
      <c r="D562" s="243"/>
      <c r="E562" s="248"/>
      <c r="F562" s="248"/>
      <c r="G562" s="260"/>
      <c r="H562" s="243"/>
      <c r="I562" s="243"/>
      <c r="J562" s="248"/>
      <c r="K562" s="243"/>
      <c r="L562" s="243"/>
      <c r="M562" s="243"/>
      <c r="N562" s="243"/>
      <c r="O562" s="243"/>
    </row>
    <row r="563" spans="1:15" s="247" customFormat="1" ht="26.4" customHeight="1">
      <c r="A563" s="248"/>
      <c r="B563" s="245"/>
      <c r="C563" s="246"/>
      <c r="D563" s="243"/>
      <c r="E563" s="248"/>
      <c r="F563" s="248"/>
      <c r="G563" s="260"/>
      <c r="H563" s="243"/>
      <c r="I563" s="243"/>
      <c r="J563" s="248"/>
      <c r="K563" s="243"/>
      <c r="L563" s="243"/>
      <c r="M563" s="243"/>
      <c r="N563" s="243"/>
      <c r="O563" s="243"/>
    </row>
    <row r="564" spans="1:15" s="247" customFormat="1" ht="26.4" customHeight="1">
      <c r="A564" s="248"/>
      <c r="B564" s="245"/>
      <c r="C564" s="246"/>
      <c r="D564" s="243"/>
      <c r="E564" s="248"/>
      <c r="F564" s="248"/>
      <c r="G564" s="260"/>
      <c r="H564" s="243"/>
      <c r="I564" s="243"/>
      <c r="J564" s="248"/>
      <c r="K564" s="243"/>
      <c r="L564" s="243"/>
      <c r="M564" s="243"/>
      <c r="N564" s="243"/>
      <c r="O564" s="243"/>
    </row>
    <row r="565" spans="1:15" s="247" customFormat="1" ht="26.4" customHeight="1">
      <c r="A565" s="248"/>
      <c r="B565" s="245"/>
      <c r="C565" s="246"/>
      <c r="D565" s="243"/>
      <c r="E565" s="248"/>
      <c r="F565" s="248"/>
      <c r="G565" s="260"/>
      <c r="H565" s="243"/>
      <c r="I565" s="243"/>
      <c r="J565" s="248"/>
      <c r="K565" s="243"/>
      <c r="L565" s="243"/>
      <c r="M565" s="243"/>
      <c r="N565" s="243"/>
      <c r="O565" s="243"/>
    </row>
    <row r="566" spans="1:15" s="247" customFormat="1" ht="26.4" customHeight="1">
      <c r="A566" s="248"/>
      <c r="B566" s="245"/>
      <c r="C566" s="246"/>
      <c r="D566" s="243"/>
      <c r="E566" s="248"/>
      <c r="F566" s="248"/>
      <c r="G566" s="260"/>
      <c r="H566" s="243"/>
      <c r="I566" s="243"/>
      <c r="J566" s="248"/>
      <c r="K566" s="243"/>
      <c r="L566" s="243"/>
      <c r="M566" s="243"/>
      <c r="N566" s="243"/>
      <c r="O566" s="243"/>
    </row>
    <row r="567" spans="1:15" s="247" customFormat="1" ht="26.4" customHeight="1">
      <c r="A567" s="248"/>
      <c r="B567" s="245"/>
      <c r="C567" s="246"/>
      <c r="D567" s="243"/>
      <c r="E567" s="248"/>
      <c r="F567" s="248"/>
      <c r="G567" s="260"/>
      <c r="H567" s="243"/>
      <c r="I567" s="243"/>
      <c r="J567" s="248"/>
      <c r="K567" s="243"/>
      <c r="L567" s="243"/>
      <c r="M567" s="243"/>
      <c r="N567" s="243"/>
      <c r="O567" s="243"/>
    </row>
    <row r="568" spans="1:15" s="247" customFormat="1" ht="26.4" customHeight="1">
      <c r="A568" s="248"/>
      <c r="B568" s="245"/>
      <c r="C568" s="246"/>
      <c r="D568" s="243"/>
      <c r="E568" s="248"/>
      <c r="F568" s="248"/>
      <c r="G568" s="260"/>
      <c r="H568" s="243"/>
      <c r="I568" s="243"/>
      <c r="J568" s="248"/>
      <c r="K568" s="243"/>
      <c r="L568" s="243"/>
      <c r="M568" s="243"/>
      <c r="N568" s="243"/>
      <c r="O568" s="243"/>
    </row>
    <row r="569" spans="1:15" s="247" customFormat="1" ht="26.4" customHeight="1">
      <c r="A569" s="248"/>
      <c r="B569" s="245"/>
      <c r="C569" s="246"/>
      <c r="D569" s="243"/>
      <c r="E569" s="248"/>
      <c r="F569" s="248"/>
      <c r="G569" s="260"/>
      <c r="H569" s="243"/>
      <c r="I569" s="243"/>
      <c r="J569" s="248"/>
      <c r="K569" s="243"/>
      <c r="L569" s="243"/>
      <c r="M569" s="243"/>
      <c r="N569" s="243"/>
      <c r="O569" s="243"/>
    </row>
    <row r="570" spans="1:15" s="247" customFormat="1" ht="26.4" customHeight="1">
      <c r="A570" s="248"/>
      <c r="B570" s="245"/>
      <c r="C570" s="246"/>
      <c r="D570" s="243"/>
      <c r="E570" s="248"/>
      <c r="F570" s="248"/>
      <c r="G570" s="260"/>
      <c r="H570" s="243"/>
      <c r="I570" s="243"/>
      <c r="J570" s="248"/>
      <c r="K570" s="243"/>
      <c r="L570" s="243"/>
      <c r="M570" s="243"/>
      <c r="N570" s="243"/>
      <c r="O570" s="243"/>
    </row>
    <row r="571" spans="1:15" s="247" customFormat="1" ht="26.4" customHeight="1">
      <c r="A571" s="248"/>
      <c r="B571" s="245"/>
      <c r="C571" s="246"/>
      <c r="D571" s="243"/>
      <c r="E571" s="248"/>
      <c r="F571" s="248"/>
      <c r="G571" s="260"/>
      <c r="H571" s="243"/>
      <c r="I571" s="243"/>
      <c r="J571" s="248"/>
      <c r="K571" s="243"/>
      <c r="L571" s="243"/>
      <c r="M571" s="243"/>
      <c r="N571" s="243"/>
      <c r="O571" s="243"/>
    </row>
    <row r="572" spans="1:15" s="247" customFormat="1" ht="26.4" customHeight="1">
      <c r="A572" s="248"/>
      <c r="B572" s="245"/>
      <c r="C572" s="246"/>
      <c r="D572" s="243"/>
      <c r="E572" s="248"/>
      <c r="F572" s="248"/>
      <c r="G572" s="260"/>
      <c r="H572" s="243"/>
      <c r="I572" s="243"/>
      <c r="J572" s="248"/>
      <c r="K572" s="243"/>
      <c r="L572" s="243"/>
      <c r="M572" s="243"/>
      <c r="N572" s="243"/>
      <c r="O572" s="243"/>
    </row>
    <row r="573" spans="1:15" s="247" customFormat="1" ht="26.4" customHeight="1">
      <c r="A573" s="248"/>
      <c r="B573" s="245"/>
      <c r="C573" s="246"/>
      <c r="D573" s="243"/>
      <c r="E573" s="248"/>
      <c r="F573" s="248"/>
      <c r="G573" s="260"/>
      <c r="H573" s="243"/>
      <c r="I573" s="243"/>
      <c r="J573" s="248"/>
      <c r="K573" s="243"/>
      <c r="L573" s="243"/>
      <c r="M573" s="243"/>
      <c r="N573" s="243"/>
      <c r="O573" s="243"/>
    </row>
    <row r="574" spans="1:15" s="247" customFormat="1" ht="26.4" customHeight="1">
      <c r="A574" s="248"/>
      <c r="B574" s="245"/>
      <c r="C574" s="246"/>
      <c r="D574" s="243"/>
      <c r="E574" s="248"/>
      <c r="F574" s="248"/>
      <c r="G574" s="260"/>
      <c r="H574" s="243"/>
      <c r="I574" s="243"/>
      <c r="J574" s="248"/>
      <c r="K574" s="243"/>
      <c r="L574" s="243"/>
      <c r="M574" s="243"/>
      <c r="N574" s="243"/>
      <c r="O574" s="243"/>
    </row>
    <row r="575" spans="1:15" s="247" customFormat="1" ht="26.4" customHeight="1">
      <c r="A575" s="248"/>
      <c r="B575" s="245"/>
      <c r="C575" s="246"/>
      <c r="D575" s="243"/>
      <c r="E575" s="248"/>
      <c r="F575" s="248"/>
      <c r="G575" s="260"/>
      <c r="H575" s="243"/>
      <c r="I575" s="243"/>
      <c r="J575" s="248"/>
      <c r="K575" s="243"/>
      <c r="L575" s="243"/>
      <c r="M575" s="243"/>
      <c r="N575" s="243"/>
      <c r="O575" s="243"/>
    </row>
    <row r="576" spans="1:15" s="247" customFormat="1" ht="26.4" customHeight="1">
      <c r="A576" s="248"/>
      <c r="B576" s="245"/>
      <c r="C576" s="246"/>
      <c r="D576" s="243"/>
      <c r="E576" s="248"/>
      <c r="F576" s="248"/>
      <c r="G576" s="260"/>
      <c r="H576" s="243"/>
      <c r="I576" s="243"/>
      <c r="J576" s="248"/>
      <c r="K576" s="243"/>
      <c r="L576" s="243"/>
      <c r="M576" s="243"/>
      <c r="N576" s="243"/>
      <c r="O576" s="243"/>
    </row>
    <row r="577" spans="1:15" s="247" customFormat="1" ht="26.4" customHeight="1">
      <c r="A577" s="248"/>
      <c r="B577" s="245"/>
      <c r="C577" s="246"/>
      <c r="D577" s="243"/>
      <c r="E577" s="248"/>
      <c r="F577" s="248"/>
      <c r="G577" s="260"/>
      <c r="H577" s="243"/>
      <c r="I577" s="243"/>
      <c r="J577" s="248"/>
      <c r="K577" s="243"/>
      <c r="L577" s="243"/>
      <c r="M577" s="243"/>
      <c r="N577" s="243"/>
      <c r="O577" s="243"/>
    </row>
    <row r="578" spans="1:15" s="247" customFormat="1" ht="26.4" customHeight="1">
      <c r="A578" s="248"/>
      <c r="B578" s="245"/>
      <c r="C578" s="246"/>
      <c r="D578" s="243"/>
      <c r="E578" s="248"/>
      <c r="F578" s="248"/>
      <c r="G578" s="260"/>
      <c r="H578" s="243"/>
      <c r="I578" s="243"/>
      <c r="J578" s="248"/>
      <c r="K578" s="243"/>
      <c r="L578" s="243"/>
      <c r="M578" s="243"/>
      <c r="N578" s="243"/>
      <c r="O578" s="243"/>
    </row>
    <row r="579" spans="1:15" s="247" customFormat="1" ht="26.4" customHeight="1">
      <c r="A579" s="248"/>
      <c r="B579" s="245"/>
      <c r="C579" s="246"/>
      <c r="D579" s="243"/>
      <c r="E579" s="248"/>
      <c r="F579" s="248"/>
      <c r="G579" s="260"/>
      <c r="H579" s="243"/>
      <c r="I579" s="243"/>
      <c r="J579" s="248"/>
      <c r="K579" s="243"/>
      <c r="L579" s="243"/>
      <c r="M579" s="243"/>
      <c r="N579" s="243"/>
      <c r="O579" s="243"/>
    </row>
    <row r="580" spans="1:15" s="247" customFormat="1" ht="26.4" customHeight="1">
      <c r="A580" s="248"/>
      <c r="B580" s="245"/>
      <c r="C580" s="246"/>
      <c r="D580" s="243"/>
      <c r="E580" s="248"/>
      <c r="F580" s="248"/>
      <c r="G580" s="260"/>
      <c r="H580" s="243"/>
      <c r="I580" s="243"/>
      <c r="J580" s="248"/>
      <c r="K580" s="243"/>
      <c r="L580" s="243"/>
      <c r="M580" s="243"/>
      <c r="N580" s="243"/>
      <c r="O580" s="243"/>
    </row>
    <row r="581" spans="1:15" s="247" customFormat="1" ht="26.4" customHeight="1">
      <c r="A581" s="248"/>
      <c r="B581" s="245"/>
      <c r="C581" s="246"/>
      <c r="D581" s="243"/>
      <c r="E581" s="248"/>
      <c r="F581" s="248"/>
      <c r="G581" s="260"/>
      <c r="H581" s="243"/>
      <c r="I581" s="243"/>
      <c r="J581" s="248"/>
      <c r="K581" s="243"/>
      <c r="L581" s="243"/>
      <c r="M581" s="243"/>
      <c r="N581" s="243"/>
      <c r="O581" s="243"/>
    </row>
    <row r="582" spans="1:15" s="247" customFormat="1" ht="26.4" customHeight="1">
      <c r="A582" s="248"/>
      <c r="B582" s="245"/>
      <c r="C582" s="246"/>
      <c r="D582" s="243"/>
      <c r="E582" s="248"/>
      <c r="F582" s="248"/>
      <c r="G582" s="260"/>
      <c r="H582" s="243"/>
      <c r="I582" s="243"/>
      <c r="J582" s="248"/>
      <c r="K582" s="243"/>
      <c r="L582" s="243"/>
      <c r="M582" s="243"/>
      <c r="N582" s="243"/>
      <c r="O582" s="243"/>
    </row>
    <row r="583" spans="1:15" s="247" customFormat="1" ht="26.4" customHeight="1">
      <c r="A583" s="248"/>
      <c r="B583" s="245"/>
      <c r="C583" s="246"/>
      <c r="D583" s="243"/>
      <c r="E583" s="248"/>
      <c r="F583" s="248"/>
      <c r="G583" s="260"/>
      <c r="H583" s="243"/>
      <c r="I583" s="243"/>
      <c r="J583" s="248"/>
      <c r="K583" s="243"/>
      <c r="L583" s="243"/>
      <c r="M583" s="243"/>
      <c r="N583" s="243"/>
      <c r="O583" s="243"/>
    </row>
    <row r="584" spans="1:15" s="247" customFormat="1" ht="26.4" customHeight="1">
      <c r="A584" s="248"/>
      <c r="B584" s="245"/>
      <c r="C584" s="246"/>
      <c r="D584" s="243"/>
      <c r="E584" s="248"/>
      <c r="F584" s="248"/>
      <c r="G584" s="260"/>
      <c r="H584" s="243"/>
      <c r="I584" s="243"/>
      <c r="J584" s="248"/>
      <c r="K584" s="243"/>
      <c r="L584" s="243"/>
      <c r="M584" s="243"/>
      <c r="N584" s="243"/>
      <c r="O584" s="243"/>
    </row>
    <row r="585" spans="1:15" s="247" customFormat="1" ht="26.4" customHeight="1">
      <c r="A585" s="248"/>
      <c r="B585" s="245"/>
      <c r="C585" s="246"/>
      <c r="D585" s="243"/>
      <c r="E585" s="248"/>
      <c r="F585" s="248"/>
      <c r="G585" s="260"/>
      <c r="H585" s="243"/>
      <c r="I585" s="243"/>
      <c r="J585" s="248"/>
      <c r="K585" s="243"/>
      <c r="L585" s="243"/>
      <c r="M585" s="243"/>
      <c r="N585" s="243"/>
      <c r="O585" s="243"/>
    </row>
    <row r="586" spans="1:15" s="247" customFormat="1" ht="26.4" customHeight="1">
      <c r="A586" s="248"/>
      <c r="B586" s="245"/>
      <c r="C586" s="246"/>
      <c r="D586" s="243"/>
      <c r="E586" s="248"/>
      <c r="F586" s="248"/>
      <c r="G586" s="260"/>
      <c r="H586" s="243"/>
      <c r="I586" s="243"/>
      <c r="J586" s="248"/>
      <c r="K586" s="243"/>
      <c r="L586" s="243"/>
      <c r="M586" s="243"/>
      <c r="N586" s="243"/>
      <c r="O586" s="243"/>
    </row>
    <row r="587" spans="1:15" s="247" customFormat="1" ht="26.4" customHeight="1">
      <c r="A587" s="248"/>
      <c r="B587" s="245"/>
      <c r="C587" s="246"/>
      <c r="D587" s="243"/>
      <c r="E587" s="248"/>
      <c r="F587" s="248"/>
      <c r="G587" s="260"/>
      <c r="H587" s="243"/>
      <c r="I587" s="243"/>
      <c r="J587" s="248"/>
      <c r="K587" s="243"/>
      <c r="L587" s="243"/>
      <c r="M587" s="243"/>
      <c r="N587" s="243"/>
      <c r="O587" s="243"/>
    </row>
    <row r="588" spans="1:15" s="247" customFormat="1" ht="26.4" customHeight="1">
      <c r="A588" s="248"/>
      <c r="B588" s="245"/>
      <c r="C588" s="246"/>
      <c r="D588" s="243"/>
      <c r="E588" s="248"/>
      <c r="F588" s="248"/>
      <c r="G588" s="260"/>
      <c r="H588" s="243"/>
      <c r="I588" s="243"/>
      <c r="J588" s="248"/>
      <c r="K588" s="243"/>
      <c r="L588" s="243"/>
      <c r="M588" s="243"/>
      <c r="N588" s="243"/>
      <c r="O588" s="243"/>
    </row>
    <row r="589" spans="1:15" s="247" customFormat="1" ht="26.4" customHeight="1">
      <c r="A589" s="248"/>
      <c r="B589" s="245"/>
      <c r="C589" s="246"/>
      <c r="D589" s="243"/>
      <c r="E589" s="248"/>
      <c r="F589" s="248"/>
      <c r="G589" s="260"/>
      <c r="H589" s="243"/>
      <c r="I589" s="243"/>
      <c r="J589" s="248"/>
      <c r="K589" s="243"/>
      <c r="L589" s="243"/>
      <c r="M589" s="243"/>
      <c r="N589" s="243"/>
      <c r="O589" s="243"/>
    </row>
    <row r="590" spans="1:15" s="247" customFormat="1" ht="26.4" customHeight="1">
      <c r="A590" s="248"/>
      <c r="B590" s="245"/>
      <c r="C590" s="246"/>
      <c r="D590" s="243"/>
      <c r="E590" s="248"/>
      <c r="F590" s="248"/>
      <c r="G590" s="260"/>
      <c r="H590" s="243"/>
      <c r="I590" s="243"/>
      <c r="J590" s="248"/>
      <c r="K590" s="243"/>
      <c r="L590" s="243"/>
      <c r="M590" s="243"/>
      <c r="N590" s="243"/>
      <c r="O590" s="243"/>
    </row>
    <row r="591" spans="1:15" s="247" customFormat="1" ht="26.4" customHeight="1">
      <c r="A591" s="248"/>
      <c r="B591" s="245"/>
      <c r="C591" s="246"/>
      <c r="D591" s="243"/>
      <c r="E591" s="248"/>
      <c r="F591" s="248"/>
      <c r="G591" s="260"/>
      <c r="H591" s="243"/>
      <c r="I591" s="243"/>
      <c r="J591" s="248"/>
      <c r="K591" s="243"/>
      <c r="L591" s="243"/>
      <c r="M591" s="243"/>
      <c r="N591" s="243"/>
      <c r="O591" s="243"/>
    </row>
    <row r="592" spans="1:15" s="247" customFormat="1" ht="26.4" customHeight="1">
      <c r="A592" s="248"/>
      <c r="B592" s="245"/>
      <c r="C592" s="246"/>
      <c r="D592" s="243"/>
      <c r="E592" s="248"/>
      <c r="F592" s="248"/>
      <c r="G592" s="260"/>
      <c r="H592" s="243"/>
      <c r="I592" s="243"/>
      <c r="J592" s="248"/>
      <c r="K592" s="243"/>
      <c r="L592" s="243"/>
      <c r="M592" s="243"/>
      <c r="N592" s="243"/>
      <c r="O592" s="243"/>
    </row>
    <row r="593" spans="1:15" s="247" customFormat="1" ht="26.4" customHeight="1">
      <c r="A593" s="248"/>
      <c r="B593" s="245"/>
      <c r="C593" s="246"/>
      <c r="D593" s="243"/>
      <c r="E593" s="248"/>
      <c r="F593" s="248"/>
      <c r="G593" s="260"/>
      <c r="H593" s="243"/>
      <c r="I593" s="243"/>
      <c r="J593" s="248"/>
      <c r="K593" s="243"/>
      <c r="L593" s="243"/>
      <c r="M593" s="243"/>
      <c r="N593" s="243"/>
      <c r="O593" s="243"/>
    </row>
    <row r="594" spans="1:15" s="247" customFormat="1" ht="26.4" customHeight="1">
      <c r="A594" s="248"/>
      <c r="B594" s="245"/>
      <c r="C594" s="246"/>
      <c r="D594" s="243"/>
      <c r="E594" s="248"/>
      <c r="F594" s="248"/>
      <c r="G594" s="260"/>
      <c r="H594" s="243"/>
      <c r="I594" s="243"/>
      <c r="J594" s="248"/>
      <c r="K594" s="243"/>
      <c r="L594" s="243"/>
      <c r="M594" s="243"/>
      <c r="N594" s="243"/>
      <c r="O594" s="243"/>
    </row>
    <row r="595" spans="1:15" s="247" customFormat="1" ht="26.4" customHeight="1">
      <c r="A595" s="248"/>
      <c r="B595" s="245"/>
      <c r="C595" s="246"/>
      <c r="D595" s="243"/>
      <c r="E595" s="248"/>
      <c r="F595" s="248"/>
      <c r="G595" s="260"/>
      <c r="H595" s="243"/>
      <c r="I595" s="243"/>
      <c r="J595" s="248"/>
      <c r="K595" s="243"/>
      <c r="L595" s="243"/>
      <c r="M595" s="243"/>
      <c r="N595" s="243"/>
      <c r="O595" s="243"/>
    </row>
    <row r="596" spans="1:15" s="247" customFormat="1" ht="26.4" customHeight="1">
      <c r="A596" s="248"/>
      <c r="B596" s="245"/>
      <c r="C596" s="246"/>
      <c r="D596" s="243"/>
      <c r="E596" s="248"/>
      <c r="F596" s="248"/>
      <c r="G596" s="260"/>
      <c r="H596" s="243"/>
      <c r="I596" s="243"/>
      <c r="J596" s="248"/>
      <c r="K596" s="243"/>
      <c r="L596" s="243"/>
      <c r="M596" s="243"/>
      <c r="N596" s="243"/>
      <c r="O596" s="243"/>
    </row>
    <row r="597" spans="1:15" s="247" customFormat="1" ht="26.4" customHeight="1">
      <c r="A597" s="248"/>
      <c r="B597" s="245"/>
      <c r="C597" s="246"/>
      <c r="D597" s="243"/>
      <c r="E597" s="248"/>
      <c r="F597" s="248"/>
      <c r="G597" s="260"/>
      <c r="H597" s="243"/>
      <c r="I597" s="243"/>
      <c r="J597" s="248"/>
      <c r="K597" s="243"/>
      <c r="L597" s="243"/>
      <c r="M597" s="243"/>
      <c r="N597" s="243"/>
      <c r="O597" s="243"/>
    </row>
    <row r="598" spans="1:15" s="247" customFormat="1" ht="26.4" customHeight="1">
      <c r="A598" s="248"/>
      <c r="B598" s="245"/>
      <c r="C598" s="246"/>
      <c r="D598" s="243"/>
      <c r="E598" s="248"/>
      <c r="F598" s="248"/>
      <c r="G598" s="260"/>
      <c r="H598" s="243"/>
      <c r="I598" s="243"/>
      <c r="J598" s="248"/>
      <c r="K598" s="243"/>
      <c r="L598" s="243"/>
      <c r="M598" s="243"/>
      <c r="N598" s="243"/>
      <c r="O598" s="243"/>
    </row>
    <row r="599" spans="1:15" s="247" customFormat="1" ht="26.4" customHeight="1">
      <c r="A599" s="248"/>
      <c r="B599" s="245"/>
      <c r="C599" s="246"/>
      <c r="D599" s="243"/>
      <c r="E599" s="248"/>
      <c r="F599" s="248"/>
      <c r="G599" s="260"/>
      <c r="H599" s="243"/>
      <c r="I599" s="243"/>
      <c r="J599" s="248"/>
      <c r="K599" s="243"/>
      <c r="L599" s="243"/>
      <c r="M599" s="243"/>
      <c r="N599" s="243"/>
      <c r="O599" s="243"/>
    </row>
    <row r="600" spans="1:15" s="247" customFormat="1" ht="26.4" customHeight="1">
      <c r="A600" s="248"/>
      <c r="B600" s="245"/>
      <c r="C600" s="246"/>
      <c r="D600" s="243"/>
      <c r="E600" s="248"/>
      <c r="F600" s="248"/>
      <c r="G600" s="260"/>
      <c r="H600" s="243"/>
      <c r="I600" s="243"/>
      <c r="J600" s="248"/>
      <c r="K600" s="243"/>
      <c r="L600" s="243"/>
      <c r="M600" s="243"/>
      <c r="N600" s="243"/>
      <c r="O600" s="243"/>
    </row>
    <row r="601" spans="1:15" s="247" customFormat="1" ht="26.4" customHeight="1">
      <c r="A601" s="248"/>
      <c r="B601" s="245"/>
      <c r="C601" s="246"/>
      <c r="D601" s="243"/>
      <c r="E601" s="248"/>
      <c r="F601" s="248"/>
      <c r="G601" s="260"/>
      <c r="H601" s="243"/>
      <c r="I601" s="243"/>
      <c r="J601" s="248"/>
      <c r="K601" s="243"/>
      <c r="L601" s="243"/>
      <c r="M601" s="243"/>
      <c r="N601" s="243"/>
      <c r="O601" s="243"/>
    </row>
    <row r="602" spans="1:15" s="247" customFormat="1" ht="26.4" customHeight="1">
      <c r="A602" s="248"/>
      <c r="B602" s="245"/>
      <c r="C602" s="246"/>
      <c r="D602" s="243"/>
      <c r="E602" s="248"/>
      <c r="F602" s="248"/>
      <c r="G602" s="260"/>
      <c r="H602" s="243"/>
      <c r="I602" s="243"/>
      <c r="J602" s="248"/>
      <c r="K602" s="243"/>
      <c r="L602" s="243"/>
      <c r="M602" s="243"/>
      <c r="N602" s="243"/>
      <c r="O602" s="243"/>
    </row>
    <row r="603" spans="1:15" s="247" customFormat="1" ht="26.4" customHeight="1">
      <c r="A603" s="248"/>
      <c r="B603" s="245"/>
      <c r="C603" s="246"/>
      <c r="D603" s="243"/>
      <c r="E603" s="248"/>
      <c r="F603" s="248"/>
      <c r="G603" s="260"/>
      <c r="H603" s="243"/>
      <c r="I603" s="243"/>
      <c r="J603" s="248"/>
      <c r="K603" s="243"/>
      <c r="L603" s="243"/>
      <c r="M603" s="243"/>
      <c r="N603" s="243"/>
      <c r="O603" s="243"/>
    </row>
    <row r="604" spans="1:15" s="247" customFormat="1" ht="26.4" customHeight="1">
      <c r="A604" s="248"/>
      <c r="B604" s="245"/>
      <c r="C604" s="246"/>
      <c r="D604" s="243"/>
      <c r="E604" s="248"/>
      <c r="F604" s="248"/>
      <c r="G604" s="260"/>
      <c r="H604" s="243"/>
      <c r="I604" s="243"/>
      <c r="J604" s="248"/>
      <c r="K604" s="243"/>
      <c r="L604" s="243"/>
      <c r="M604" s="243"/>
      <c r="N604" s="243"/>
      <c r="O604" s="243"/>
    </row>
    <row r="605" spans="1:15" s="247" customFormat="1" ht="26.4" customHeight="1">
      <c r="A605" s="248"/>
      <c r="B605" s="245"/>
      <c r="C605" s="246"/>
      <c r="D605" s="243"/>
      <c r="E605" s="248"/>
      <c r="F605" s="248"/>
      <c r="G605" s="260"/>
      <c r="H605" s="243"/>
      <c r="I605" s="243"/>
      <c r="J605" s="248"/>
      <c r="K605" s="243"/>
      <c r="L605" s="243"/>
      <c r="M605" s="243"/>
      <c r="N605" s="243"/>
      <c r="O605" s="243"/>
    </row>
    <row r="606" spans="1:15" s="247" customFormat="1" ht="26.4" customHeight="1">
      <c r="A606" s="248"/>
      <c r="B606" s="245"/>
      <c r="C606" s="246"/>
      <c r="D606" s="243"/>
      <c r="E606" s="248"/>
      <c r="F606" s="248"/>
      <c r="G606" s="260"/>
      <c r="H606" s="243"/>
      <c r="I606" s="243"/>
      <c r="J606" s="248"/>
      <c r="K606" s="243"/>
      <c r="L606" s="243"/>
      <c r="M606" s="243"/>
      <c r="N606" s="243"/>
      <c r="O606" s="243"/>
    </row>
    <row r="607" spans="1:15" s="247" customFormat="1" ht="26.4" customHeight="1">
      <c r="A607" s="248"/>
      <c r="B607" s="245"/>
      <c r="C607" s="246"/>
      <c r="D607" s="243"/>
      <c r="E607" s="248"/>
      <c r="F607" s="248"/>
      <c r="G607" s="260"/>
      <c r="H607" s="243"/>
      <c r="I607" s="243"/>
      <c r="J607" s="248"/>
      <c r="K607" s="243"/>
      <c r="L607" s="243"/>
      <c r="M607" s="243"/>
      <c r="N607" s="243"/>
      <c r="O607" s="243"/>
    </row>
    <row r="608" spans="1:15" s="247" customFormat="1" ht="26.4" customHeight="1">
      <c r="A608" s="248"/>
      <c r="B608" s="245"/>
      <c r="C608" s="246"/>
      <c r="D608" s="243"/>
      <c r="E608" s="248"/>
      <c r="F608" s="248"/>
      <c r="G608" s="260"/>
      <c r="H608" s="243"/>
      <c r="I608" s="243"/>
      <c r="J608" s="248"/>
      <c r="K608" s="243"/>
      <c r="L608" s="243"/>
      <c r="M608" s="243"/>
      <c r="N608" s="243"/>
      <c r="O608" s="243"/>
    </row>
    <row r="609" spans="1:15" s="247" customFormat="1" ht="26.4" customHeight="1">
      <c r="A609" s="248"/>
      <c r="B609" s="245"/>
      <c r="C609" s="246"/>
      <c r="D609" s="243"/>
      <c r="E609" s="248"/>
      <c r="F609" s="248"/>
      <c r="G609" s="260"/>
      <c r="H609" s="243"/>
      <c r="I609" s="243"/>
      <c r="J609" s="248"/>
      <c r="K609" s="243"/>
      <c r="L609" s="243"/>
      <c r="M609" s="243"/>
      <c r="N609" s="243"/>
      <c r="O609" s="243"/>
    </row>
    <row r="610" spans="1:15" s="247" customFormat="1" ht="26.4" customHeight="1">
      <c r="A610" s="248"/>
      <c r="B610" s="245"/>
      <c r="C610" s="246"/>
      <c r="D610" s="243"/>
      <c r="E610" s="248"/>
      <c r="F610" s="248"/>
      <c r="G610" s="260"/>
      <c r="H610" s="243"/>
      <c r="I610" s="243"/>
      <c r="J610" s="248"/>
      <c r="K610" s="243"/>
      <c r="L610" s="243"/>
      <c r="M610" s="243"/>
      <c r="N610" s="243"/>
      <c r="O610" s="243"/>
    </row>
    <row r="611" spans="1:15" s="247" customFormat="1" ht="26.4" customHeight="1">
      <c r="A611" s="248"/>
      <c r="B611" s="245"/>
      <c r="C611" s="246"/>
      <c r="D611" s="243"/>
      <c r="E611" s="248"/>
      <c r="F611" s="248"/>
      <c r="G611" s="260"/>
      <c r="H611" s="243"/>
      <c r="I611" s="243"/>
      <c r="J611" s="248"/>
      <c r="K611" s="243"/>
      <c r="L611" s="243"/>
      <c r="M611" s="243"/>
      <c r="N611" s="243"/>
      <c r="O611" s="243"/>
    </row>
    <row r="612" spans="1:15" s="247" customFormat="1" ht="26.4" customHeight="1">
      <c r="A612" s="248"/>
      <c r="B612" s="245"/>
      <c r="C612" s="246"/>
      <c r="D612" s="243"/>
      <c r="E612" s="248"/>
      <c r="F612" s="248"/>
      <c r="G612" s="260"/>
      <c r="H612" s="243"/>
      <c r="I612" s="243"/>
      <c r="J612" s="248"/>
      <c r="K612" s="243"/>
      <c r="L612" s="243"/>
      <c r="M612" s="243"/>
      <c r="N612" s="243"/>
      <c r="O612" s="243"/>
    </row>
    <row r="613" spans="1:15" s="247" customFormat="1" ht="26.4" customHeight="1">
      <c r="A613" s="248"/>
      <c r="B613" s="245"/>
      <c r="C613" s="246"/>
      <c r="D613" s="243"/>
      <c r="E613" s="248"/>
      <c r="F613" s="248"/>
      <c r="G613" s="260"/>
      <c r="H613" s="243"/>
      <c r="I613" s="243"/>
      <c r="J613" s="248"/>
      <c r="K613" s="243"/>
      <c r="L613" s="243"/>
      <c r="M613" s="243"/>
      <c r="N613" s="243"/>
      <c r="O613" s="243"/>
    </row>
    <row r="614" spans="1:15" s="247" customFormat="1" ht="26.4" customHeight="1">
      <c r="A614" s="248"/>
      <c r="B614" s="245"/>
      <c r="C614" s="246"/>
      <c r="D614" s="243"/>
      <c r="E614" s="248"/>
      <c r="F614" s="248"/>
      <c r="G614" s="260"/>
      <c r="H614" s="243"/>
      <c r="I614" s="243"/>
      <c r="J614" s="248"/>
      <c r="K614" s="243"/>
      <c r="L614" s="243"/>
      <c r="M614" s="243"/>
      <c r="N614" s="243"/>
      <c r="O614" s="243"/>
    </row>
    <row r="615" spans="1:15" s="247" customFormat="1" ht="26.4" customHeight="1">
      <c r="A615" s="248"/>
      <c r="B615" s="245"/>
      <c r="C615" s="246"/>
      <c r="D615" s="243"/>
      <c r="E615" s="248"/>
      <c r="F615" s="248"/>
      <c r="G615" s="260"/>
      <c r="H615" s="243"/>
      <c r="I615" s="243"/>
      <c r="J615" s="248"/>
      <c r="K615" s="243"/>
      <c r="L615" s="243"/>
      <c r="M615" s="243"/>
      <c r="N615" s="243"/>
      <c r="O615" s="243"/>
    </row>
    <row r="616" spans="1:15" s="247" customFormat="1" ht="26.4" customHeight="1">
      <c r="A616" s="248"/>
      <c r="B616" s="245"/>
      <c r="C616" s="246"/>
      <c r="D616" s="243"/>
      <c r="E616" s="248"/>
      <c r="F616" s="248"/>
      <c r="G616" s="260"/>
      <c r="H616" s="243"/>
      <c r="I616" s="243"/>
      <c r="J616" s="248"/>
      <c r="K616" s="243"/>
      <c r="L616" s="243"/>
      <c r="M616" s="243"/>
      <c r="N616" s="243"/>
      <c r="O616" s="243"/>
    </row>
    <row r="617" spans="1:15" s="247" customFormat="1" ht="26.4" customHeight="1">
      <c r="A617" s="248"/>
      <c r="B617" s="245"/>
      <c r="C617" s="246"/>
      <c r="D617" s="243"/>
      <c r="E617" s="248"/>
      <c r="F617" s="248"/>
      <c r="G617" s="260"/>
      <c r="H617" s="243"/>
      <c r="I617" s="243"/>
      <c r="J617" s="248"/>
      <c r="K617" s="243"/>
      <c r="L617" s="243"/>
      <c r="M617" s="243"/>
      <c r="N617" s="243"/>
      <c r="O617" s="243"/>
    </row>
    <row r="618" spans="1:15" s="247" customFormat="1" ht="26.4" customHeight="1">
      <c r="A618" s="248"/>
      <c r="B618" s="245"/>
      <c r="C618" s="246"/>
      <c r="D618" s="243"/>
      <c r="E618" s="248"/>
      <c r="F618" s="248"/>
      <c r="G618" s="260"/>
      <c r="H618" s="243"/>
      <c r="I618" s="243"/>
      <c r="J618" s="248"/>
      <c r="K618" s="243"/>
      <c r="L618" s="243"/>
      <c r="M618" s="243"/>
      <c r="N618" s="243"/>
      <c r="O618" s="243"/>
    </row>
    <row r="619" spans="1:15" s="247" customFormat="1" ht="26.4" customHeight="1">
      <c r="A619" s="248"/>
      <c r="B619" s="245"/>
      <c r="C619" s="246"/>
      <c r="D619" s="243"/>
      <c r="E619" s="248"/>
      <c r="F619" s="248"/>
      <c r="G619" s="260"/>
      <c r="H619" s="243"/>
      <c r="I619" s="243"/>
      <c r="J619" s="248"/>
      <c r="K619" s="243"/>
      <c r="L619" s="243"/>
      <c r="M619" s="243"/>
      <c r="N619" s="243"/>
      <c r="O619" s="243"/>
    </row>
    <row r="620" spans="1:15" s="247" customFormat="1" ht="26.4" customHeight="1">
      <c r="A620" s="248"/>
      <c r="B620" s="245"/>
      <c r="C620" s="246"/>
      <c r="D620" s="243"/>
      <c r="E620" s="248"/>
      <c r="F620" s="248"/>
      <c r="G620" s="260"/>
      <c r="H620" s="243"/>
      <c r="I620" s="243"/>
      <c r="J620" s="248"/>
      <c r="K620" s="243"/>
      <c r="L620" s="243"/>
      <c r="M620" s="243"/>
      <c r="N620" s="243"/>
      <c r="O620" s="243"/>
    </row>
    <row r="621" spans="1:15" s="247" customFormat="1" ht="26.4" customHeight="1">
      <c r="A621" s="248"/>
      <c r="B621" s="245"/>
      <c r="C621" s="246"/>
      <c r="D621" s="243"/>
      <c r="E621" s="248"/>
      <c r="F621" s="248"/>
      <c r="G621" s="260"/>
      <c r="H621" s="243"/>
      <c r="I621" s="243"/>
      <c r="J621" s="248"/>
      <c r="K621" s="243"/>
      <c r="L621" s="243"/>
      <c r="M621" s="243"/>
      <c r="N621" s="243"/>
      <c r="O621" s="243"/>
    </row>
    <row r="622" spans="1:15" s="247" customFormat="1" ht="26.4" customHeight="1">
      <c r="A622" s="248"/>
      <c r="B622" s="245"/>
      <c r="C622" s="246"/>
      <c r="D622" s="243"/>
      <c r="E622" s="248"/>
      <c r="F622" s="248"/>
      <c r="G622" s="260"/>
      <c r="H622" s="243"/>
      <c r="I622" s="243"/>
      <c r="J622" s="248"/>
      <c r="K622" s="243"/>
      <c r="L622" s="243"/>
      <c r="M622" s="243"/>
      <c r="N622" s="243"/>
      <c r="O622" s="243"/>
    </row>
    <row r="623" spans="1:15" s="247" customFormat="1" ht="26.4" customHeight="1">
      <c r="A623" s="248"/>
      <c r="B623" s="245"/>
      <c r="C623" s="246"/>
      <c r="D623" s="243"/>
      <c r="E623" s="248"/>
      <c r="F623" s="248"/>
      <c r="G623" s="260"/>
      <c r="H623" s="243"/>
      <c r="I623" s="243"/>
      <c r="J623" s="248"/>
      <c r="K623" s="243"/>
      <c r="L623" s="243"/>
      <c r="M623" s="243"/>
      <c r="N623" s="243"/>
      <c r="O623" s="243"/>
    </row>
    <row r="624" spans="1:15" s="247" customFormat="1" ht="26.4" customHeight="1">
      <c r="A624" s="248"/>
      <c r="B624" s="245"/>
      <c r="C624" s="246"/>
      <c r="D624" s="243"/>
      <c r="E624" s="248"/>
      <c r="F624" s="248"/>
      <c r="G624" s="260"/>
      <c r="H624" s="243"/>
      <c r="I624" s="243"/>
      <c r="J624" s="248"/>
      <c r="K624" s="243"/>
      <c r="L624" s="243"/>
      <c r="M624" s="243"/>
      <c r="N624" s="243"/>
      <c r="O624" s="243"/>
    </row>
    <row r="625" spans="1:15" s="247" customFormat="1" ht="26.4" customHeight="1">
      <c r="A625" s="248"/>
      <c r="B625" s="245"/>
      <c r="C625" s="246"/>
      <c r="D625" s="243"/>
      <c r="E625" s="248"/>
      <c r="F625" s="248"/>
      <c r="G625" s="260"/>
      <c r="H625" s="243"/>
      <c r="I625" s="243"/>
      <c r="J625" s="248"/>
      <c r="K625" s="243"/>
      <c r="L625" s="243"/>
      <c r="M625" s="243"/>
      <c r="N625" s="243"/>
      <c r="O625" s="243"/>
    </row>
    <row r="626" spans="1:15" s="247" customFormat="1" ht="26.4" customHeight="1">
      <c r="A626" s="248"/>
      <c r="B626" s="245"/>
      <c r="C626" s="246"/>
      <c r="D626" s="243"/>
      <c r="E626" s="248"/>
      <c r="F626" s="248"/>
      <c r="G626" s="260"/>
      <c r="H626" s="243"/>
      <c r="I626" s="243"/>
      <c r="J626" s="248"/>
      <c r="K626" s="243"/>
      <c r="L626" s="243"/>
      <c r="M626" s="243"/>
      <c r="N626" s="243"/>
      <c r="O626" s="243"/>
    </row>
    <row r="627" spans="1:15" s="247" customFormat="1" ht="26.4" customHeight="1">
      <c r="A627" s="248"/>
      <c r="B627" s="245"/>
      <c r="C627" s="246"/>
      <c r="D627" s="243"/>
      <c r="E627" s="248"/>
      <c r="F627" s="248"/>
      <c r="G627" s="260"/>
      <c r="H627" s="243"/>
      <c r="I627" s="243"/>
      <c r="J627" s="248"/>
      <c r="K627" s="243"/>
      <c r="L627" s="243"/>
      <c r="M627" s="243"/>
      <c r="N627" s="243"/>
      <c r="O627" s="243"/>
    </row>
    <row r="628" spans="1:15" s="247" customFormat="1" ht="26.4" customHeight="1">
      <c r="A628" s="248"/>
      <c r="B628" s="245"/>
      <c r="C628" s="246"/>
      <c r="D628" s="243"/>
      <c r="E628" s="248"/>
      <c r="F628" s="248"/>
      <c r="G628" s="260"/>
      <c r="H628" s="243"/>
      <c r="I628" s="243"/>
      <c r="J628" s="248"/>
      <c r="K628" s="243"/>
      <c r="L628" s="243"/>
      <c r="M628" s="243"/>
      <c r="N628" s="243"/>
      <c r="O628" s="243"/>
    </row>
    <row r="629" spans="1:15" s="247" customFormat="1" ht="26.4" customHeight="1">
      <c r="A629" s="248"/>
      <c r="B629" s="245"/>
      <c r="C629" s="246"/>
      <c r="D629" s="243"/>
      <c r="E629" s="248"/>
      <c r="F629" s="248"/>
      <c r="G629" s="260"/>
      <c r="H629" s="243"/>
      <c r="I629" s="243"/>
      <c r="J629" s="248"/>
      <c r="K629" s="243"/>
      <c r="L629" s="243"/>
      <c r="M629" s="243"/>
      <c r="N629" s="243"/>
      <c r="O629" s="243"/>
    </row>
    <row r="630" spans="1:15" s="247" customFormat="1" ht="26.4" customHeight="1">
      <c r="A630" s="248"/>
      <c r="B630" s="245"/>
      <c r="C630" s="246"/>
      <c r="D630" s="243"/>
      <c r="E630" s="248"/>
      <c r="F630" s="248"/>
      <c r="G630" s="260"/>
      <c r="H630" s="243"/>
      <c r="I630" s="243"/>
      <c r="J630" s="248"/>
      <c r="K630" s="243"/>
      <c r="L630" s="243"/>
      <c r="M630" s="243"/>
      <c r="N630" s="243"/>
      <c r="O630" s="243"/>
    </row>
    <row r="631" spans="1:15" s="247" customFormat="1" ht="26.4" customHeight="1">
      <c r="A631" s="248"/>
      <c r="B631" s="245"/>
      <c r="C631" s="246"/>
      <c r="D631" s="243"/>
      <c r="E631" s="248"/>
      <c r="F631" s="248"/>
      <c r="G631" s="260"/>
      <c r="H631" s="243"/>
      <c r="I631" s="243"/>
      <c r="J631" s="248"/>
      <c r="K631" s="243"/>
      <c r="L631" s="243"/>
      <c r="M631" s="243"/>
      <c r="N631" s="243"/>
      <c r="O631" s="243"/>
    </row>
    <row r="632" spans="1:15" s="247" customFormat="1" ht="26.4" customHeight="1">
      <c r="A632" s="248"/>
      <c r="B632" s="245"/>
      <c r="C632" s="246"/>
      <c r="D632" s="243"/>
      <c r="E632" s="248"/>
      <c r="F632" s="248"/>
      <c r="G632" s="260"/>
      <c r="H632" s="243"/>
      <c r="I632" s="243"/>
      <c r="J632" s="248"/>
      <c r="K632" s="243"/>
      <c r="L632" s="243"/>
      <c r="M632" s="243"/>
      <c r="N632" s="243"/>
      <c r="O632" s="243"/>
    </row>
    <row r="633" spans="1:15" s="247" customFormat="1" ht="26.4" customHeight="1">
      <c r="A633" s="248"/>
      <c r="B633" s="245"/>
      <c r="C633" s="246"/>
      <c r="D633" s="243"/>
      <c r="E633" s="248"/>
      <c r="F633" s="248"/>
      <c r="G633" s="260"/>
      <c r="H633" s="243"/>
      <c r="I633" s="243"/>
      <c r="J633" s="248"/>
      <c r="K633" s="243"/>
      <c r="L633" s="243"/>
      <c r="M633" s="243"/>
      <c r="N633" s="243"/>
      <c r="O633" s="243"/>
    </row>
    <row r="634" spans="1:15" s="247" customFormat="1" ht="26.4" customHeight="1">
      <c r="A634" s="248"/>
      <c r="B634" s="245"/>
      <c r="C634" s="246"/>
      <c r="D634" s="243"/>
      <c r="E634" s="248"/>
      <c r="F634" s="248"/>
      <c r="G634" s="260"/>
      <c r="H634" s="243"/>
      <c r="I634" s="243"/>
      <c r="J634" s="248"/>
      <c r="K634" s="243"/>
      <c r="L634" s="243"/>
      <c r="M634" s="243"/>
      <c r="N634" s="243"/>
      <c r="O634" s="243"/>
    </row>
    <row r="635" spans="1:15" s="247" customFormat="1" ht="26.4" customHeight="1">
      <c r="A635" s="248"/>
      <c r="B635" s="245"/>
      <c r="C635" s="246"/>
      <c r="D635" s="243"/>
      <c r="E635" s="248"/>
      <c r="F635" s="248"/>
      <c r="G635" s="260"/>
      <c r="H635" s="243"/>
      <c r="I635" s="243"/>
      <c r="J635" s="248"/>
      <c r="K635" s="243"/>
      <c r="L635" s="243"/>
      <c r="M635" s="243"/>
      <c r="N635" s="243"/>
      <c r="O635" s="243"/>
    </row>
    <row r="636" spans="1:15" s="247" customFormat="1" ht="26.4" customHeight="1">
      <c r="A636" s="248"/>
      <c r="B636" s="245"/>
      <c r="C636" s="246"/>
      <c r="D636" s="243"/>
      <c r="E636" s="248"/>
      <c r="F636" s="248"/>
      <c r="G636" s="260"/>
      <c r="H636" s="243"/>
      <c r="I636" s="243"/>
      <c r="J636" s="248"/>
      <c r="K636" s="243"/>
      <c r="L636" s="243"/>
      <c r="M636" s="243"/>
      <c r="N636" s="243"/>
      <c r="O636" s="243"/>
    </row>
    <row r="637" spans="1:15" s="247" customFormat="1" ht="26.4" customHeight="1">
      <c r="A637" s="248"/>
      <c r="B637" s="245"/>
      <c r="C637" s="246"/>
      <c r="D637" s="243"/>
      <c r="E637" s="248"/>
      <c r="F637" s="248"/>
      <c r="G637" s="260"/>
      <c r="H637" s="243"/>
      <c r="I637" s="243"/>
      <c r="J637" s="248"/>
      <c r="K637" s="243"/>
      <c r="L637" s="243"/>
      <c r="M637" s="243"/>
      <c r="N637" s="243"/>
      <c r="O637" s="243"/>
    </row>
    <row r="638" spans="1:15" s="247" customFormat="1" ht="26.4" customHeight="1">
      <c r="A638" s="248"/>
      <c r="B638" s="245"/>
      <c r="C638" s="246"/>
      <c r="D638" s="243"/>
      <c r="E638" s="248"/>
      <c r="F638" s="248"/>
      <c r="G638" s="260"/>
      <c r="H638" s="243"/>
      <c r="I638" s="243"/>
      <c r="J638" s="248"/>
      <c r="K638" s="243"/>
      <c r="L638" s="243"/>
      <c r="M638" s="243"/>
      <c r="N638" s="243"/>
      <c r="O638" s="243"/>
    </row>
    <row r="639" spans="1:15" s="247" customFormat="1" ht="26.4" customHeight="1">
      <c r="A639" s="248"/>
      <c r="B639" s="245"/>
      <c r="C639" s="246"/>
      <c r="D639" s="243"/>
      <c r="E639" s="248"/>
      <c r="F639" s="248"/>
      <c r="G639" s="260"/>
      <c r="H639" s="243"/>
      <c r="I639" s="243"/>
      <c r="J639" s="248"/>
      <c r="K639" s="243"/>
      <c r="L639" s="243"/>
      <c r="M639" s="243"/>
      <c r="N639" s="243"/>
      <c r="O639" s="243"/>
    </row>
    <row r="640" spans="1:15" s="247" customFormat="1" ht="26.4" customHeight="1">
      <c r="A640" s="248"/>
      <c r="B640" s="245"/>
      <c r="C640" s="246"/>
      <c r="D640" s="243"/>
      <c r="E640" s="248"/>
      <c r="F640" s="248"/>
      <c r="G640" s="260"/>
      <c r="H640" s="243"/>
      <c r="I640" s="243"/>
      <c r="J640" s="248"/>
      <c r="K640" s="243"/>
      <c r="L640" s="243"/>
      <c r="M640" s="243"/>
      <c r="N640" s="243"/>
      <c r="O640" s="243"/>
    </row>
    <row r="641" spans="1:15" s="247" customFormat="1" ht="26.4" customHeight="1">
      <c r="A641" s="248"/>
      <c r="B641" s="245"/>
      <c r="C641" s="246"/>
      <c r="D641" s="243"/>
      <c r="E641" s="248"/>
      <c r="F641" s="248"/>
      <c r="G641" s="260"/>
      <c r="H641" s="243"/>
      <c r="I641" s="243"/>
      <c r="J641" s="248"/>
      <c r="K641" s="243"/>
      <c r="L641" s="243"/>
      <c r="M641" s="243"/>
      <c r="N641" s="243"/>
      <c r="O641" s="243"/>
    </row>
    <row r="642" spans="1:15" s="247" customFormat="1" ht="26.4" customHeight="1">
      <c r="A642" s="248"/>
      <c r="B642" s="245"/>
      <c r="C642" s="246"/>
      <c r="D642" s="243"/>
      <c r="E642" s="248"/>
      <c r="F642" s="248"/>
      <c r="G642" s="260"/>
      <c r="H642" s="243"/>
      <c r="I642" s="243"/>
      <c r="J642" s="248"/>
      <c r="K642" s="243"/>
      <c r="L642" s="243"/>
      <c r="M642" s="243"/>
      <c r="N642" s="243"/>
      <c r="O642" s="243"/>
    </row>
    <row r="643" spans="1:15" s="247" customFormat="1" ht="26.4" customHeight="1">
      <c r="A643" s="248"/>
      <c r="B643" s="245"/>
      <c r="C643" s="246"/>
      <c r="D643" s="243"/>
      <c r="E643" s="248"/>
      <c r="F643" s="248"/>
      <c r="G643" s="260"/>
      <c r="H643" s="243"/>
      <c r="I643" s="243"/>
      <c r="J643" s="248"/>
      <c r="K643" s="243"/>
      <c r="L643" s="243"/>
      <c r="M643" s="243"/>
      <c r="N643" s="243"/>
      <c r="O643" s="243"/>
    </row>
    <row r="644" spans="1:15" s="247" customFormat="1" ht="26.4" customHeight="1">
      <c r="A644" s="248"/>
      <c r="B644" s="245"/>
      <c r="C644" s="246"/>
      <c r="D644" s="243"/>
      <c r="E644" s="248"/>
      <c r="F644" s="248"/>
      <c r="G644" s="260"/>
      <c r="H644" s="243"/>
      <c r="I644" s="243"/>
      <c r="J644" s="248"/>
      <c r="K644" s="243"/>
      <c r="L644" s="243"/>
      <c r="M644" s="243"/>
      <c r="N644" s="243"/>
      <c r="O644" s="243"/>
    </row>
    <row r="645" spans="1:15" s="247" customFormat="1" ht="26.4" customHeight="1">
      <c r="A645" s="248"/>
      <c r="B645" s="245"/>
      <c r="C645" s="246"/>
      <c r="D645" s="243"/>
      <c r="E645" s="248"/>
      <c r="F645" s="248"/>
      <c r="G645" s="260"/>
      <c r="H645" s="243"/>
      <c r="I645" s="243"/>
      <c r="J645" s="248"/>
      <c r="K645" s="243"/>
      <c r="L645" s="243"/>
      <c r="M645" s="243"/>
      <c r="N645" s="243"/>
      <c r="O645" s="243"/>
    </row>
    <row r="646" spans="1:15" s="247" customFormat="1" ht="26.4" customHeight="1">
      <c r="A646" s="248"/>
      <c r="B646" s="245"/>
      <c r="C646" s="246"/>
      <c r="D646" s="243"/>
      <c r="E646" s="248"/>
      <c r="F646" s="248"/>
      <c r="G646" s="260"/>
      <c r="H646" s="243"/>
      <c r="I646" s="243"/>
      <c r="J646" s="248"/>
      <c r="K646" s="243"/>
      <c r="L646" s="243"/>
      <c r="M646" s="243"/>
      <c r="N646" s="243"/>
      <c r="O646" s="243"/>
    </row>
    <row r="647" spans="1:15" s="247" customFormat="1" ht="26.4" customHeight="1">
      <c r="A647" s="248"/>
      <c r="B647" s="245"/>
      <c r="C647" s="246"/>
      <c r="D647" s="243"/>
      <c r="E647" s="248"/>
      <c r="F647" s="248"/>
      <c r="G647" s="260"/>
      <c r="H647" s="243"/>
      <c r="I647" s="243"/>
      <c r="J647" s="248"/>
      <c r="K647" s="243"/>
      <c r="L647" s="243"/>
      <c r="M647" s="243"/>
      <c r="N647" s="243"/>
      <c r="O647" s="243"/>
    </row>
    <row r="648" spans="1:15" s="247" customFormat="1" ht="26.4" customHeight="1">
      <c r="A648" s="248"/>
      <c r="B648" s="245"/>
      <c r="C648" s="246"/>
      <c r="D648" s="243"/>
      <c r="E648" s="248"/>
      <c r="F648" s="248"/>
      <c r="G648" s="260"/>
      <c r="H648" s="243"/>
      <c r="I648" s="243"/>
      <c r="J648" s="248"/>
      <c r="K648" s="243"/>
      <c r="L648" s="243"/>
      <c r="M648" s="243"/>
      <c r="N648" s="243"/>
      <c r="O648" s="243"/>
    </row>
    <row r="649" spans="1:15" s="247" customFormat="1" ht="26.4" customHeight="1">
      <c r="A649" s="248"/>
      <c r="B649" s="245"/>
      <c r="C649" s="246"/>
      <c r="D649" s="243"/>
      <c r="E649" s="248"/>
      <c r="F649" s="248"/>
      <c r="G649" s="260"/>
      <c r="H649" s="243"/>
      <c r="I649" s="243"/>
      <c r="J649" s="248"/>
      <c r="K649" s="243"/>
      <c r="L649" s="243"/>
      <c r="M649" s="243"/>
      <c r="N649" s="243"/>
      <c r="O649" s="243"/>
    </row>
    <row r="650" spans="1:15" s="247" customFormat="1" ht="26.4" customHeight="1">
      <c r="A650" s="248"/>
      <c r="B650" s="245"/>
      <c r="C650" s="246"/>
      <c r="D650" s="243"/>
      <c r="E650" s="248"/>
      <c r="F650" s="248"/>
      <c r="G650" s="260"/>
      <c r="H650" s="243"/>
      <c r="I650" s="243"/>
      <c r="J650" s="248"/>
      <c r="K650" s="243"/>
      <c r="L650" s="243"/>
      <c r="M650" s="243"/>
      <c r="N650" s="243"/>
      <c r="O650" s="243"/>
    </row>
    <row r="651" spans="1:15" s="247" customFormat="1" ht="26.4" customHeight="1">
      <c r="A651" s="248"/>
      <c r="B651" s="245"/>
      <c r="C651" s="246"/>
      <c r="D651" s="243"/>
      <c r="E651" s="248"/>
      <c r="F651" s="248"/>
      <c r="G651" s="260"/>
      <c r="H651" s="243"/>
      <c r="I651" s="243"/>
      <c r="J651" s="248"/>
      <c r="K651" s="243"/>
      <c r="L651" s="243"/>
      <c r="M651" s="243"/>
      <c r="N651" s="243"/>
      <c r="O651" s="243"/>
    </row>
    <row r="652" spans="1:15" s="247" customFormat="1" ht="26.4" customHeight="1">
      <c r="A652" s="248"/>
      <c r="B652" s="245"/>
      <c r="C652" s="246"/>
      <c r="D652" s="243"/>
      <c r="E652" s="248"/>
      <c r="F652" s="248"/>
      <c r="G652" s="260"/>
      <c r="H652" s="243"/>
      <c r="I652" s="243"/>
      <c r="J652" s="248"/>
      <c r="K652" s="243"/>
      <c r="L652" s="243"/>
      <c r="M652" s="243"/>
      <c r="N652" s="243"/>
      <c r="O652" s="243"/>
    </row>
    <row r="653" spans="1:15" s="247" customFormat="1" ht="26.4" customHeight="1">
      <c r="A653" s="248"/>
      <c r="B653" s="245"/>
      <c r="C653" s="246"/>
      <c r="D653" s="243"/>
      <c r="E653" s="248"/>
      <c r="F653" s="248"/>
      <c r="G653" s="260"/>
      <c r="H653" s="243"/>
      <c r="I653" s="243"/>
      <c r="J653" s="248"/>
      <c r="K653" s="243"/>
      <c r="L653" s="243"/>
      <c r="M653" s="243"/>
      <c r="N653" s="243"/>
      <c r="O653" s="243"/>
    </row>
    <row r="654" spans="1:15" s="247" customFormat="1" ht="26.4" customHeight="1">
      <c r="A654" s="248"/>
      <c r="B654" s="245"/>
      <c r="C654" s="246"/>
      <c r="D654" s="243"/>
      <c r="E654" s="248"/>
      <c r="F654" s="248"/>
      <c r="G654" s="260"/>
      <c r="H654" s="243"/>
      <c r="I654" s="243"/>
      <c r="J654" s="248"/>
      <c r="K654" s="243"/>
      <c r="L654" s="243"/>
      <c r="M654" s="243"/>
      <c r="N654" s="243"/>
      <c r="O654" s="243"/>
    </row>
    <row r="655" spans="1:15" s="247" customFormat="1" ht="26.4" customHeight="1">
      <c r="A655" s="248"/>
      <c r="B655" s="245"/>
      <c r="C655" s="246"/>
      <c r="D655" s="243"/>
      <c r="E655" s="248"/>
      <c r="F655" s="248"/>
      <c r="G655" s="260"/>
      <c r="H655" s="243"/>
      <c r="I655" s="243"/>
      <c r="J655" s="248"/>
      <c r="K655" s="243"/>
      <c r="L655" s="243"/>
      <c r="M655" s="243"/>
      <c r="N655" s="243"/>
      <c r="O655" s="243"/>
    </row>
    <row r="656" spans="1:15" s="247" customFormat="1" ht="26.4" customHeight="1">
      <c r="A656" s="248"/>
      <c r="B656" s="245"/>
      <c r="C656" s="246"/>
      <c r="D656" s="243"/>
      <c r="E656" s="248"/>
      <c r="F656" s="248"/>
      <c r="G656" s="260"/>
      <c r="H656" s="243"/>
      <c r="I656" s="243"/>
      <c r="J656" s="248"/>
      <c r="K656" s="243"/>
      <c r="L656" s="243"/>
      <c r="M656" s="243"/>
      <c r="N656" s="243"/>
      <c r="O656" s="243"/>
    </row>
    <row r="657" spans="1:15" s="247" customFormat="1" ht="26.4" customHeight="1">
      <c r="A657" s="248"/>
      <c r="B657" s="245"/>
      <c r="C657" s="246"/>
      <c r="D657" s="243"/>
      <c r="E657" s="248"/>
      <c r="F657" s="248"/>
      <c r="G657" s="260"/>
      <c r="H657" s="243"/>
      <c r="I657" s="243"/>
      <c r="J657" s="248"/>
      <c r="K657" s="243"/>
      <c r="L657" s="243"/>
      <c r="M657" s="243"/>
      <c r="N657" s="243"/>
      <c r="O657" s="243"/>
    </row>
    <row r="658" spans="1:15" s="247" customFormat="1" ht="26.4" customHeight="1">
      <c r="A658" s="248"/>
      <c r="B658" s="245"/>
      <c r="C658" s="246"/>
      <c r="D658" s="243"/>
      <c r="E658" s="248"/>
      <c r="F658" s="248"/>
      <c r="G658" s="260"/>
      <c r="H658" s="243"/>
      <c r="I658" s="243"/>
      <c r="J658" s="248"/>
      <c r="K658" s="243"/>
      <c r="L658" s="243"/>
      <c r="M658" s="243"/>
      <c r="N658" s="243"/>
      <c r="O658" s="243"/>
    </row>
    <row r="659" spans="1:15" s="247" customFormat="1" ht="26.4" customHeight="1">
      <c r="A659" s="248"/>
      <c r="B659" s="245"/>
      <c r="C659" s="246"/>
      <c r="D659" s="243"/>
      <c r="E659" s="248"/>
      <c r="F659" s="248"/>
      <c r="G659" s="260"/>
      <c r="H659" s="243"/>
      <c r="I659" s="243"/>
      <c r="J659" s="248"/>
      <c r="K659" s="243"/>
      <c r="L659" s="243"/>
      <c r="M659" s="243"/>
      <c r="N659" s="243"/>
      <c r="O659" s="243"/>
    </row>
    <row r="660" spans="1:15" s="247" customFormat="1" ht="26.4" customHeight="1">
      <c r="A660" s="248"/>
      <c r="B660" s="245"/>
      <c r="C660" s="246"/>
      <c r="D660" s="243"/>
      <c r="E660" s="248"/>
      <c r="F660" s="248"/>
      <c r="G660" s="260"/>
      <c r="H660" s="243"/>
      <c r="I660" s="243"/>
      <c r="J660" s="248"/>
      <c r="K660" s="243"/>
      <c r="L660" s="243"/>
      <c r="M660" s="243"/>
      <c r="N660" s="243"/>
      <c r="O660" s="243"/>
    </row>
    <row r="661" spans="1:15" s="247" customFormat="1" ht="26.4" customHeight="1">
      <c r="A661" s="248"/>
      <c r="B661" s="245"/>
      <c r="C661" s="246"/>
      <c r="D661" s="243"/>
      <c r="E661" s="248"/>
      <c r="F661" s="248"/>
      <c r="G661" s="260"/>
      <c r="H661" s="243"/>
      <c r="I661" s="243"/>
      <c r="J661" s="248"/>
      <c r="K661" s="243"/>
      <c r="L661" s="243"/>
      <c r="M661" s="243"/>
      <c r="N661" s="243"/>
      <c r="O661" s="243"/>
    </row>
    <row r="662" spans="1:15" s="247" customFormat="1" ht="26.4" customHeight="1">
      <c r="A662" s="248"/>
      <c r="B662" s="245"/>
      <c r="C662" s="246"/>
      <c r="D662" s="243"/>
      <c r="E662" s="248"/>
      <c r="F662" s="248"/>
      <c r="G662" s="260"/>
      <c r="H662" s="243"/>
      <c r="I662" s="243"/>
      <c r="J662" s="248"/>
      <c r="K662" s="243"/>
      <c r="L662" s="243"/>
      <c r="M662" s="243"/>
      <c r="N662" s="243"/>
      <c r="O662" s="243"/>
    </row>
    <row r="663" spans="1:15" s="247" customFormat="1" ht="26.4" customHeight="1">
      <c r="A663" s="248"/>
      <c r="B663" s="245"/>
      <c r="C663" s="246"/>
      <c r="D663" s="243"/>
      <c r="E663" s="248"/>
      <c r="F663" s="248"/>
      <c r="G663" s="260"/>
      <c r="H663" s="243"/>
      <c r="I663" s="243"/>
      <c r="J663" s="248"/>
      <c r="K663" s="243"/>
      <c r="L663" s="243"/>
      <c r="M663" s="243"/>
      <c r="N663" s="243"/>
      <c r="O663" s="243"/>
    </row>
    <row r="664" spans="1:15" s="247" customFormat="1" ht="26.4" customHeight="1">
      <c r="A664" s="248"/>
      <c r="B664" s="245"/>
      <c r="C664" s="246"/>
      <c r="D664" s="243"/>
      <c r="E664" s="248"/>
      <c r="F664" s="248"/>
      <c r="G664" s="260"/>
      <c r="H664" s="243"/>
      <c r="I664" s="243"/>
      <c r="J664" s="248"/>
      <c r="K664" s="243"/>
      <c r="L664" s="243"/>
      <c r="M664" s="243"/>
      <c r="N664" s="243"/>
      <c r="O664" s="243"/>
    </row>
    <row r="665" spans="1:15" s="247" customFormat="1" ht="26.4" customHeight="1">
      <c r="A665" s="248"/>
      <c r="B665" s="245"/>
      <c r="C665" s="246"/>
      <c r="D665" s="243"/>
      <c r="E665" s="248"/>
      <c r="F665" s="248"/>
      <c r="G665" s="260"/>
      <c r="H665" s="243"/>
      <c r="I665" s="243"/>
      <c r="J665" s="248"/>
      <c r="K665" s="243"/>
      <c r="L665" s="243"/>
      <c r="M665" s="243"/>
      <c r="N665" s="243"/>
      <c r="O665" s="243"/>
    </row>
    <row r="666" spans="1:15" s="247" customFormat="1" ht="26.4" customHeight="1">
      <c r="A666" s="248"/>
      <c r="B666" s="245"/>
      <c r="C666" s="246"/>
      <c r="D666" s="243"/>
      <c r="E666" s="248"/>
      <c r="F666" s="248"/>
      <c r="G666" s="260"/>
      <c r="H666" s="243"/>
      <c r="I666" s="243"/>
      <c r="J666" s="248"/>
      <c r="K666" s="243"/>
      <c r="L666" s="243"/>
      <c r="M666" s="243"/>
      <c r="N666" s="243"/>
      <c r="O666" s="243"/>
    </row>
    <row r="667" spans="1:15" s="247" customFormat="1" ht="26.4" customHeight="1">
      <c r="A667" s="248"/>
      <c r="B667" s="245"/>
      <c r="C667" s="246"/>
      <c r="D667" s="243"/>
      <c r="E667" s="248"/>
      <c r="F667" s="248"/>
      <c r="G667" s="260"/>
      <c r="H667" s="243"/>
      <c r="I667" s="243"/>
      <c r="J667" s="248"/>
      <c r="K667" s="243"/>
      <c r="L667" s="243"/>
      <c r="M667" s="243"/>
      <c r="N667" s="243"/>
      <c r="O667" s="243"/>
    </row>
    <row r="668" spans="1:15" s="247" customFormat="1" ht="26.4" customHeight="1">
      <c r="A668" s="248"/>
      <c r="B668" s="245"/>
      <c r="C668" s="246"/>
      <c r="D668" s="243"/>
      <c r="E668" s="248"/>
      <c r="F668" s="248"/>
      <c r="G668" s="260"/>
      <c r="H668" s="243"/>
      <c r="I668" s="243"/>
      <c r="J668" s="248"/>
      <c r="K668" s="243"/>
      <c r="L668" s="243"/>
      <c r="M668" s="243"/>
      <c r="N668" s="243"/>
      <c r="O668" s="243"/>
    </row>
    <row r="669" spans="1:15" s="247" customFormat="1" ht="26.4" customHeight="1">
      <c r="A669" s="248"/>
      <c r="B669" s="245"/>
      <c r="C669" s="246"/>
      <c r="D669" s="243"/>
      <c r="E669" s="248"/>
      <c r="F669" s="248"/>
      <c r="G669" s="260"/>
      <c r="H669" s="243"/>
      <c r="I669" s="243"/>
      <c r="J669" s="248"/>
      <c r="K669" s="243"/>
      <c r="L669" s="243"/>
      <c r="M669" s="243"/>
      <c r="N669" s="243"/>
      <c r="O669" s="243"/>
    </row>
    <row r="670" spans="1:15" s="247" customFormat="1" ht="26.4" customHeight="1">
      <c r="A670" s="248"/>
      <c r="B670" s="245"/>
      <c r="C670" s="246"/>
      <c r="D670" s="243"/>
      <c r="E670" s="248"/>
      <c r="F670" s="248"/>
      <c r="G670" s="260"/>
      <c r="H670" s="243"/>
      <c r="I670" s="243"/>
      <c r="J670" s="248"/>
      <c r="K670" s="243"/>
      <c r="L670" s="243"/>
      <c r="M670" s="243"/>
      <c r="N670" s="243"/>
      <c r="O670" s="243"/>
    </row>
    <row r="671" spans="1:15" s="247" customFormat="1" ht="26.4" customHeight="1">
      <c r="A671" s="248"/>
      <c r="B671" s="245"/>
      <c r="C671" s="246"/>
      <c r="D671" s="243"/>
      <c r="E671" s="248"/>
      <c r="F671" s="248"/>
      <c r="G671" s="260"/>
      <c r="H671" s="243"/>
      <c r="I671" s="243"/>
      <c r="J671" s="248"/>
      <c r="K671" s="243"/>
      <c r="L671" s="243"/>
      <c r="M671" s="243"/>
      <c r="N671" s="243"/>
      <c r="O671" s="243"/>
    </row>
    <row r="672" spans="1:15" s="247" customFormat="1" ht="26.4" customHeight="1">
      <c r="A672" s="248"/>
      <c r="B672" s="245"/>
      <c r="C672" s="246"/>
      <c r="D672" s="243"/>
      <c r="E672" s="248"/>
      <c r="F672" s="248"/>
      <c r="G672" s="260"/>
      <c r="H672" s="243"/>
      <c r="I672" s="243"/>
      <c r="J672" s="248"/>
      <c r="K672" s="243"/>
      <c r="L672" s="243"/>
      <c r="M672" s="243"/>
      <c r="N672" s="243"/>
      <c r="O672" s="243"/>
    </row>
    <row r="673" spans="1:15" s="247" customFormat="1" ht="26.4" customHeight="1">
      <c r="A673" s="248"/>
      <c r="B673" s="245"/>
      <c r="C673" s="246"/>
      <c r="D673" s="243"/>
      <c r="E673" s="248"/>
      <c r="F673" s="248"/>
      <c r="G673" s="260"/>
      <c r="H673" s="243"/>
      <c r="I673" s="243"/>
      <c r="J673" s="248"/>
      <c r="K673" s="243"/>
      <c r="L673" s="243"/>
      <c r="M673" s="243"/>
      <c r="N673" s="243"/>
      <c r="O673" s="243"/>
    </row>
    <row r="674" spans="1:15" s="247" customFormat="1" ht="26.4" customHeight="1">
      <c r="A674" s="248"/>
      <c r="B674" s="245"/>
      <c r="C674" s="246"/>
      <c r="D674" s="243"/>
      <c r="E674" s="248"/>
      <c r="F674" s="248"/>
      <c r="G674" s="260"/>
      <c r="H674" s="243"/>
      <c r="I674" s="243"/>
      <c r="J674" s="248"/>
      <c r="K674" s="243"/>
      <c r="L674" s="243"/>
      <c r="M674" s="243"/>
      <c r="N674" s="243"/>
      <c r="O674" s="243"/>
    </row>
    <row r="675" spans="1:15" s="247" customFormat="1" ht="26.4" customHeight="1">
      <c r="A675" s="248"/>
      <c r="B675" s="245"/>
      <c r="C675" s="246"/>
      <c r="D675" s="243"/>
      <c r="E675" s="248"/>
      <c r="F675" s="248"/>
      <c r="G675" s="260"/>
      <c r="H675" s="243"/>
      <c r="I675" s="243"/>
      <c r="J675" s="248"/>
      <c r="K675" s="243"/>
      <c r="L675" s="243"/>
      <c r="M675" s="243"/>
      <c r="N675" s="243"/>
      <c r="O675" s="243"/>
    </row>
    <row r="676" spans="1:15" s="247" customFormat="1" ht="26.4" customHeight="1">
      <c r="A676" s="248"/>
      <c r="B676" s="245"/>
      <c r="C676" s="246"/>
      <c r="D676" s="243"/>
      <c r="E676" s="248"/>
      <c r="F676" s="248"/>
      <c r="G676" s="260"/>
      <c r="H676" s="243"/>
      <c r="I676" s="243"/>
      <c r="J676" s="248"/>
      <c r="K676" s="243"/>
      <c r="L676" s="243"/>
      <c r="M676" s="243"/>
      <c r="N676" s="243"/>
      <c r="O676" s="243"/>
    </row>
    <row r="677" spans="1:15" s="247" customFormat="1" ht="26.4" customHeight="1">
      <c r="A677" s="248"/>
      <c r="B677" s="245"/>
      <c r="C677" s="246"/>
      <c r="D677" s="243"/>
      <c r="E677" s="248"/>
      <c r="F677" s="248"/>
      <c r="G677" s="260"/>
      <c r="H677" s="243"/>
      <c r="I677" s="243"/>
      <c r="J677" s="248"/>
      <c r="K677" s="243"/>
      <c r="L677" s="243"/>
      <c r="M677" s="243"/>
      <c r="N677" s="243"/>
      <c r="O677" s="243"/>
    </row>
    <row r="678" spans="1:15" s="247" customFormat="1" ht="26.4" customHeight="1">
      <c r="A678" s="248"/>
      <c r="B678" s="245"/>
      <c r="C678" s="246"/>
      <c r="D678" s="243"/>
      <c r="E678" s="248"/>
      <c r="F678" s="248"/>
      <c r="G678" s="260"/>
      <c r="H678" s="243"/>
      <c r="I678" s="243"/>
      <c r="J678" s="248"/>
      <c r="K678" s="243"/>
      <c r="L678" s="243"/>
      <c r="M678" s="243"/>
      <c r="N678" s="243"/>
      <c r="O678" s="243"/>
    </row>
    <row r="679" spans="1:15" s="247" customFormat="1" ht="26.4" customHeight="1">
      <c r="A679" s="248"/>
      <c r="B679" s="245"/>
      <c r="C679" s="246"/>
      <c r="D679" s="243"/>
      <c r="E679" s="248"/>
      <c r="F679" s="248"/>
      <c r="G679" s="260"/>
      <c r="H679" s="243"/>
      <c r="I679" s="243"/>
      <c r="J679" s="248"/>
      <c r="K679" s="243"/>
      <c r="L679" s="243"/>
      <c r="M679" s="243"/>
      <c r="N679" s="243"/>
      <c r="O679" s="243"/>
    </row>
    <row r="680" spans="1:15" s="247" customFormat="1" ht="26.4" customHeight="1">
      <c r="A680" s="248"/>
      <c r="B680" s="245"/>
      <c r="C680" s="246"/>
      <c r="D680" s="243"/>
      <c r="E680" s="248"/>
      <c r="F680" s="248"/>
      <c r="G680" s="260"/>
      <c r="H680" s="243"/>
      <c r="I680" s="243"/>
      <c r="J680" s="248"/>
      <c r="K680" s="243"/>
      <c r="L680" s="243"/>
      <c r="M680" s="243"/>
      <c r="N680" s="243"/>
      <c r="O680" s="243"/>
    </row>
    <row r="681" spans="1:15" s="247" customFormat="1" ht="26.4" customHeight="1">
      <c r="A681" s="248"/>
      <c r="B681" s="245"/>
      <c r="C681" s="246"/>
      <c r="D681" s="243"/>
      <c r="E681" s="248"/>
      <c r="F681" s="248"/>
      <c r="G681" s="260"/>
      <c r="H681" s="243"/>
      <c r="I681" s="243"/>
      <c r="J681" s="248"/>
      <c r="K681" s="243"/>
      <c r="L681" s="243"/>
      <c r="M681" s="243"/>
      <c r="N681" s="243"/>
      <c r="O681" s="243"/>
    </row>
    <row r="682" spans="1:15" s="247" customFormat="1" ht="26.25" customHeight="1">
      <c r="A682" s="248"/>
      <c r="B682" s="245"/>
      <c r="C682" s="246"/>
      <c r="D682" s="243"/>
      <c r="E682" s="248"/>
      <c r="F682" s="248"/>
      <c r="G682" s="260"/>
      <c r="H682" s="243"/>
      <c r="I682" s="243"/>
      <c r="J682" s="248"/>
      <c r="K682" s="243"/>
      <c r="L682" s="243"/>
      <c r="M682" s="243"/>
      <c r="N682" s="243"/>
      <c r="O682" s="243"/>
    </row>
    <row r="683" spans="1:15" s="247" customFormat="1" ht="26.25" customHeight="1">
      <c r="A683" s="248"/>
      <c r="B683" s="245"/>
      <c r="C683" s="246"/>
      <c r="D683" s="243"/>
      <c r="E683" s="248"/>
      <c r="F683" s="248"/>
      <c r="G683" s="260"/>
      <c r="H683" s="243"/>
      <c r="I683" s="243"/>
      <c r="J683" s="248"/>
      <c r="K683" s="243"/>
      <c r="L683" s="243"/>
      <c r="M683" s="243"/>
      <c r="N683" s="243"/>
      <c r="O683" s="243"/>
    </row>
    <row r="684" spans="1:15" s="247" customFormat="1" ht="26.25" customHeight="1">
      <c r="A684" s="248"/>
      <c r="B684" s="245"/>
      <c r="C684" s="246"/>
      <c r="D684" s="243"/>
      <c r="E684" s="248"/>
      <c r="F684" s="248"/>
      <c r="G684" s="260"/>
      <c r="H684" s="243"/>
      <c r="I684" s="243"/>
      <c r="J684" s="248"/>
      <c r="K684" s="243"/>
      <c r="L684" s="243"/>
      <c r="M684" s="243"/>
      <c r="N684" s="243"/>
      <c r="O684" s="243"/>
    </row>
    <row r="685" spans="1:15" s="247" customFormat="1" ht="26.25" customHeight="1">
      <c r="A685" s="248"/>
      <c r="B685" s="245"/>
      <c r="C685" s="246"/>
      <c r="D685" s="243"/>
      <c r="E685" s="248"/>
      <c r="F685" s="248"/>
      <c r="G685" s="260"/>
      <c r="H685" s="243"/>
      <c r="I685" s="243"/>
      <c r="J685" s="248"/>
      <c r="K685" s="243"/>
      <c r="L685" s="243"/>
      <c r="M685" s="243"/>
      <c r="N685" s="243"/>
      <c r="O685" s="243"/>
    </row>
    <row r="686" spans="1:15" s="247" customFormat="1" ht="26.25" customHeight="1">
      <c r="A686" s="248"/>
      <c r="B686" s="245"/>
      <c r="C686" s="246"/>
      <c r="D686" s="243"/>
      <c r="E686" s="248"/>
      <c r="F686" s="248"/>
      <c r="G686" s="260"/>
      <c r="H686" s="243"/>
      <c r="I686" s="243"/>
      <c r="J686" s="248"/>
      <c r="K686" s="243"/>
      <c r="L686" s="243"/>
      <c r="M686" s="243"/>
      <c r="N686" s="243"/>
      <c r="O686" s="243"/>
    </row>
    <row r="687" spans="1:15" s="247" customFormat="1" ht="26.25" customHeight="1">
      <c r="A687" s="248"/>
      <c r="B687" s="245"/>
      <c r="C687" s="246"/>
      <c r="D687" s="243"/>
      <c r="E687" s="248"/>
      <c r="F687" s="248"/>
      <c r="G687" s="260"/>
      <c r="H687" s="243"/>
      <c r="I687" s="243"/>
      <c r="J687" s="248"/>
      <c r="K687" s="243"/>
      <c r="L687" s="243"/>
      <c r="M687" s="243"/>
      <c r="N687" s="243"/>
      <c r="O687" s="243"/>
    </row>
    <row r="688" spans="1:15" s="247" customFormat="1" ht="26.25" customHeight="1">
      <c r="A688" s="248"/>
      <c r="B688" s="245"/>
      <c r="C688" s="246"/>
      <c r="D688" s="243"/>
      <c r="E688" s="248"/>
      <c r="F688" s="248"/>
      <c r="G688" s="260"/>
      <c r="H688" s="243"/>
      <c r="I688" s="243"/>
      <c r="J688" s="248"/>
      <c r="K688" s="243"/>
      <c r="L688" s="243"/>
      <c r="M688" s="243"/>
      <c r="N688" s="243"/>
      <c r="O688" s="243"/>
    </row>
    <row r="689" spans="1:15" s="247" customFormat="1" ht="26.25" customHeight="1">
      <c r="A689" s="248"/>
      <c r="B689" s="245"/>
      <c r="C689" s="246"/>
      <c r="D689" s="243"/>
      <c r="E689" s="248"/>
      <c r="F689" s="248"/>
      <c r="G689" s="260"/>
      <c r="H689" s="243"/>
      <c r="I689" s="243"/>
      <c r="J689" s="248"/>
      <c r="K689" s="243"/>
      <c r="L689" s="243"/>
      <c r="M689" s="243"/>
      <c r="N689" s="243"/>
      <c r="O689" s="243"/>
    </row>
    <row r="690" spans="1:15" s="247" customFormat="1" ht="26.25" customHeight="1">
      <c r="A690" s="248"/>
      <c r="B690" s="245"/>
      <c r="C690" s="246"/>
      <c r="D690" s="243"/>
      <c r="E690" s="248"/>
      <c r="F690" s="248"/>
      <c r="G690" s="260"/>
      <c r="H690" s="243"/>
      <c r="I690" s="243"/>
      <c r="J690" s="248"/>
      <c r="K690" s="243"/>
      <c r="L690" s="243"/>
      <c r="M690" s="243"/>
      <c r="N690" s="243"/>
      <c r="O690" s="243"/>
    </row>
    <row r="691" spans="1:15" s="247" customFormat="1" ht="26.25" customHeight="1">
      <c r="A691" s="248"/>
      <c r="B691" s="245"/>
      <c r="C691" s="246"/>
      <c r="D691" s="243"/>
      <c r="E691" s="248"/>
      <c r="F691" s="248"/>
      <c r="G691" s="260"/>
      <c r="H691" s="243"/>
      <c r="I691" s="243"/>
      <c r="J691" s="248"/>
      <c r="K691" s="243"/>
      <c r="L691" s="243"/>
      <c r="M691" s="243"/>
      <c r="N691" s="243"/>
      <c r="O691" s="243"/>
    </row>
    <row r="692" spans="1:15" s="247" customFormat="1" ht="26.25" customHeight="1">
      <c r="A692" s="248"/>
      <c r="B692" s="245"/>
      <c r="C692" s="246"/>
      <c r="D692" s="243"/>
      <c r="E692" s="248"/>
      <c r="F692" s="248"/>
      <c r="G692" s="260"/>
      <c r="H692" s="243"/>
      <c r="I692" s="243"/>
      <c r="J692" s="248"/>
      <c r="K692" s="243"/>
      <c r="L692" s="243"/>
      <c r="M692" s="243"/>
      <c r="N692" s="243"/>
      <c r="O692" s="243"/>
    </row>
    <row r="693" spans="1:15" s="247" customFormat="1" ht="26.25" customHeight="1">
      <c r="A693" s="248"/>
      <c r="B693" s="245"/>
      <c r="C693" s="246"/>
      <c r="D693" s="243"/>
      <c r="E693" s="248"/>
      <c r="F693" s="248"/>
      <c r="G693" s="260"/>
      <c r="H693" s="243"/>
      <c r="I693" s="243"/>
      <c r="J693" s="248"/>
      <c r="K693" s="243"/>
      <c r="L693" s="243"/>
      <c r="M693" s="243"/>
      <c r="N693" s="243"/>
      <c r="O693" s="243"/>
    </row>
    <row r="694" spans="1:15" s="247" customFormat="1" ht="26.25" customHeight="1">
      <c r="A694" s="248"/>
      <c r="B694" s="245"/>
      <c r="C694" s="246"/>
      <c r="D694" s="243"/>
      <c r="E694" s="248"/>
      <c r="F694" s="248"/>
      <c r="G694" s="260"/>
      <c r="H694" s="243"/>
      <c r="I694" s="243"/>
      <c r="J694" s="248"/>
      <c r="K694" s="243"/>
      <c r="L694" s="243"/>
      <c r="M694" s="243"/>
      <c r="N694" s="243"/>
      <c r="O694" s="243"/>
    </row>
    <row r="695" spans="1:15" s="247" customFormat="1" ht="26.25" customHeight="1">
      <c r="A695" s="248"/>
      <c r="B695" s="245"/>
      <c r="C695" s="246"/>
      <c r="D695" s="243"/>
      <c r="E695" s="248"/>
      <c r="F695" s="248"/>
      <c r="G695" s="260"/>
      <c r="H695" s="243"/>
      <c r="I695" s="243"/>
      <c r="J695" s="248"/>
      <c r="K695" s="243"/>
      <c r="L695" s="243"/>
      <c r="M695" s="243"/>
      <c r="N695" s="243"/>
      <c r="O695" s="243"/>
    </row>
    <row r="696" spans="1:15" s="247" customFormat="1" ht="26.25" customHeight="1">
      <c r="A696" s="248"/>
      <c r="B696" s="245"/>
      <c r="C696" s="246"/>
      <c r="D696" s="243"/>
      <c r="E696" s="248"/>
      <c r="F696" s="248"/>
      <c r="G696" s="260"/>
      <c r="H696" s="243"/>
      <c r="I696" s="243"/>
      <c r="J696" s="248"/>
      <c r="K696" s="243"/>
      <c r="L696" s="243"/>
      <c r="M696" s="243"/>
      <c r="N696" s="243"/>
      <c r="O696" s="243"/>
    </row>
    <row r="697" spans="1:15" s="247" customFormat="1" ht="26.25" customHeight="1">
      <c r="A697" s="248"/>
      <c r="B697" s="245"/>
      <c r="C697" s="246"/>
      <c r="D697" s="243"/>
      <c r="E697" s="248"/>
      <c r="F697" s="248"/>
      <c r="G697" s="260"/>
      <c r="H697" s="243"/>
      <c r="I697" s="243"/>
      <c r="J697" s="248"/>
      <c r="K697" s="243"/>
      <c r="L697" s="243"/>
      <c r="M697" s="243"/>
      <c r="N697" s="243"/>
      <c r="O697" s="243"/>
    </row>
    <row r="698" spans="1:15" s="247" customFormat="1" ht="26.25" customHeight="1">
      <c r="A698" s="248"/>
      <c r="B698" s="245"/>
      <c r="C698" s="246"/>
      <c r="D698" s="243"/>
      <c r="E698" s="248"/>
      <c r="F698" s="248"/>
      <c r="G698" s="260"/>
      <c r="H698" s="243"/>
      <c r="I698" s="243"/>
      <c r="J698" s="248"/>
      <c r="K698" s="243"/>
      <c r="L698" s="243"/>
      <c r="M698" s="243"/>
      <c r="N698" s="243"/>
      <c r="O698" s="243"/>
    </row>
    <row r="699" spans="1:15" s="247" customFormat="1" ht="26.25" customHeight="1">
      <c r="A699" s="248"/>
      <c r="B699" s="245"/>
      <c r="C699" s="246"/>
      <c r="D699" s="243"/>
      <c r="E699" s="248"/>
      <c r="F699" s="248"/>
      <c r="G699" s="260"/>
      <c r="H699" s="243"/>
      <c r="I699" s="243"/>
      <c r="J699" s="248"/>
      <c r="K699" s="243"/>
      <c r="L699" s="243"/>
      <c r="M699" s="243"/>
      <c r="N699" s="243"/>
      <c r="O699" s="243"/>
    </row>
    <row r="700" spans="1:15" s="247" customFormat="1" ht="26.25" customHeight="1">
      <c r="A700" s="248"/>
      <c r="B700" s="245"/>
      <c r="C700" s="246"/>
      <c r="D700" s="243"/>
      <c r="E700" s="248"/>
      <c r="F700" s="248"/>
      <c r="G700" s="260"/>
      <c r="H700" s="243"/>
      <c r="I700" s="243"/>
      <c r="J700" s="248"/>
      <c r="K700" s="243"/>
      <c r="L700" s="243"/>
      <c r="M700" s="243"/>
      <c r="N700" s="243"/>
      <c r="O700" s="243"/>
    </row>
    <row r="701" spans="1:15" s="247" customFormat="1" ht="26.25" customHeight="1">
      <c r="A701" s="248"/>
      <c r="B701" s="245"/>
      <c r="C701" s="246"/>
      <c r="D701" s="243"/>
      <c r="E701" s="248"/>
      <c r="F701" s="248"/>
      <c r="G701" s="260"/>
      <c r="H701" s="243"/>
      <c r="I701" s="243"/>
      <c r="J701" s="248"/>
      <c r="K701" s="243"/>
      <c r="L701" s="243"/>
      <c r="M701" s="243"/>
      <c r="N701" s="243"/>
      <c r="O701" s="243"/>
    </row>
    <row r="702" spans="1:15" s="247" customFormat="1" ht="26.25" customHeight="1">
      <c r="A702" s="248"/>
      <c r="B702" s="245"/>
      <c r="C702" s="246"/>
      <c r="D702" s="243"/>
      <c r="E702" s="248"/>
      <c r="F702" s="248"/>
      <c r="G702" s="260"/>
      <c r="H702" s="243"/>
      <c r="I702" s="243"/>
      <c r="J702" s="248"/>
      <c r="K702" s="243"/>
      <c r="L702" s="243"/>
      <c r="M702" s="243"/>
      <c r="N702" s="243"/>
      <c r="O702" s="243"/>
    </row>
    <row r="703" spans="1:15" s="247" customFormat="1" ht="26.25" customHeight="1">
      <c r="A703" s="248"/>
      <c r="B703" s="245"/>
      <c r="C703" s="246"/>
      <c r="D703" s="243"/>
      <c r="E703" s="248"/>
      <c r="F703" s="248"/>
      <c r="G703" s="260"/>
      <c r="H703" s="243"/>
      <c r="I703" s="243"/>
      <c r="J703" s="248"/>
      <c r="K703" s="243"/>
      <c r="L703" s="243"/>
      <c r="M703" s="243"/>
      <c r="N703" s="243"/>
      <c r="O703" s="243"/>
    </row>
    <row r="704" spans="1:15" s="247" customFormat="1" ht="26.25" customHeight="1">
      <c r="A704" s="248"/>
      <c r="B704" s="245"/>
      <c r="C704" s="246"/>
      <c r="D704" s="243"/>
      <c r="E704" s="248"/>
      <c r="F704" s="248"/>
      <c r="G704" s="260"/>
      <c r="H704" s="243"/>
      <c r="I704" s="243"/>
      <c r="J704" s="248"/>
      <c r="K704" s="243"/>
      <c r="L704" s="243"/>
      <c r="M704" s="243"/>
      <c r="N704" s="243"/>
      <c r="O704" s="243"/>
    </row>
    <row r="705" spans="1:15" s="247" customFormat="1" ht="26.25" customHeight="1">
      <c r="A705" s="248"/>
      <c r="B705" s="245"/>
      <c r="C705" s="246"/>
      <c r="D705" s="243"/>
      <c r="E705" s="248"/>
      <c r="F705" s="248"/>
      <c r="G705" s="260"/>
      <c r="H705" s="243"/>
      <c r="I705" s="243"/>
      <c r="J705" s="248"/>
      <c r="K705" s="243"/>
      <c r="L705" s="243"/>
      <c r="M705" s="243"/>
      <c r="N705" s="243"/>
      <c r="O705" s="243"/>
    </row>
    <row r="706" spans="1:15" s="247" customFormat="1" ht="26.25" customHeight="1">
      <c r="A706" s="248"/>
      <c r="B706" s="245"/>
      <c r="C706" s="246"/>
      <c r="D706" s="243"/>
      <c r="E706" s="248"/>
      <c r="F706" s="248"/>
      <c r="G706" s="260"/>
      <c r="H706" s="243"/>
      <c r="I706" s="243"/>
      <c r="J706" s="248"/>
      <c r="K706" s="243"/>
      <c r="L706" s="243"/>
      <c r="M706" s="243"/>
      <c r="N706" s="243"/>
      <c r="O706" s="243"/>
    </row>
    <row r="707" spans="1:15" s="247" customFormat="1" ht="26.25" customHeight="1">
      <c r="A707" s="248"/>
      <c r="B707" s="245"/>
      <c r="C707" s="246"/>
      <c r="D707" s="243"/>
      <c r="E707" s="248"/>
      <c r="F707" s="248"/>
      <c r="G707" s="260"/>
      <c r="H707" s="243"/>
      <c r="I707" s="243"/>
      <c r="J707" s="248"/>
      <c r="K707" s="243"/>
      <c r="L707" s="243"/>
      <c r="M707" s="243"/>
      <c r="N707" s="243"/>
      <c r="O707" s="243"/>
    </row>
    <row r="708" spans="1:15" s="247" customFormat="1" ht="26.25" customHeight="1">
      <c r="A708" s="248"/>
      <c r="B708" s="245"/>
      <c r="C708" s="246"/>
      <c r="D708" s="243"/>
      <c r="E708" s="248"/>
      <c r="F708" s="248"/>
      <c r="G708" s="260"/>
      <c r="H708" s="243"/>
      <c r="I708" s="243"/>
      <c r="J708" s="248"/>
      <c r="K708" s="243"/>
      <c r="L708" s="243"/>
      <c r="M708" s="243"/>
      <c r="N708" s="243"/>
      <c r="O708" s="243"/>
    </row>
    <row r="709" spans="1:15" s="247" customFormat="1" ht="26.25" customHeight="1">
      <c r="A709" s="248"/>
      <c r="B709" s="245"/>
      <c r="C709" s="246"/>
      <c r="D709" s="243"/>
      <c r="E709" s="248"/>
      <c r="F709" s="248"/>
      <c r="G709" s="260"/>
      <c r="H709" s="243"/>
      <c r="I709" s="243"/>
      <c r="J709" s="248"/>
      <c r="K709" s="243"/>
      <c r="L709" s="243"/>
      <c r="M709" s="243"/>
      <c r="N709" s="243"/>
      <c r="O709" s="243"/>
    </row>
    <row r="710" spans="1:15" s="247" customFormat="1" ht="26.25" customHeight="1">
      <c r="A710" s="248"/>
      <c r="B710" s="245"/>
      <c r="C710" s="246"/>
      <c r="D710" s="243"/>
      <c r="E710" s="248"/>
      <c r="F710" s="248"/>
      <c r="G710" s="260"/>
      <c r="H710" s="243"/>
      <c r="I710" s="243"/>
      <c r="J710" s="248"/>
      <c r="K710" s="243"/>
      <c r="L710" s="243"/>
      <c r="M710" s="243"/>
      <c r="N710" s="243"/>
      <c r="O710" s="243"/>
    </row>
    <row r="711" spans="1:15" s="247" customFormat="1" ht="26.25" customHeight="1">
      <c r="A711" s="248"/>
      <c r="B711" s="245"/>
      <c r="C711" s="246"/>
      <c r="D711" s="243"/>
      <c r="E711" s="248"/>
      <c r="F711" s="248"/>
      <c r="G711" s="260"/>
      <c r="H711" s="243"/>
      <c r="I711" s="243"/>
      <c r="J711" s="248"/>
      <c r="K711" s="243"/>
      <c r="L711" s="243"/>
      <c r="M711" s="243"/>
      <c r="N711" s="243"/>
      <c r="O711" s="243"/>
    </row>
    <row r="712" spans="1:15" s="247" customFormat="1" ht="26.25" customHeight="1">
      <c r="A712" s="248"/>
      <c r="B712" s="245"/>
      <c r="C712" s="246"/>
      <c r="D712" s="243"/>
      <c r="E712" s="248"/>
      <c r="F712" s="248"/>
      <c r="G712" s="260"/>
      <c r="H712" s="243"/>
      <c r="I712" s="243"/>
      <c r="J712" s="248"/>
      <c r="K712" s="243"/>
      <c r="L712" s="243"/>
      <c r="M712" s="243"/>
      <c r="N712" s="243"/>
      <c r="O712" s="243"/>
    </row>
    <row r="713" spans="1:15" s="247" customFormat="1" ht="26.25" customHeight="1">
      <c r="A713" s="248"/>
      <c r="B713" s="245"/>
      <c r="C713" s="246"/>
      <c r="D713" s="243"/>
      <c r="E713" s="248"/>
      <c r="F713" s="248"/>
      <c r="G713" s="260"/>
      <c r="H713" s="243"/>
      <c r="I713" s="243"/>
      <c r="J713" s="248"/>
      <c r="K713" s="243"/>
      <c r="L713" s="243"/>
      <c r="M713" s="243"/>
      <c r="N713" s="243"/>
      <c r="O713" s="243"/>
    </row>
    <row r="714" spans="1:15" s="247" customFormat="1" ht="26.25" customHeight="1">
      <c r="A714" s="248"/>
      <c r="B714" s="245"/>
      <c r="C714" s="246"/>
      <c r="D714" s="243"/>
      <c r="E714" s="248"/>
      <c r="F714" s="248"/>
      <c r="G714" s="260"/>
      <c r="H714" s="243"/>
      <c r="I714" s="243"/>
      <c r="J714" s="248"/>
      <c r="K714" s="243"/>
      <c r="L714" s="243"/>
      <c r="M714" s="243"/>
      <c r="N714" s="243"/>
      <c r="O714" s="243"/>
    </row>
    <row r="715" spans="1:15" s="247" customFormat="1" ht="26.25" customHeight="1">
      <c r="A715" s="248"/>
      <c r="B715" s="245"/>
      <c r="C715" s="246"/>
      <c r="D715" s="243"/>
      <c r="E715" s="248"/>
      <c r="F715" s="248"/>
      <c r="G715" s="260"/>
      <c r="H715" s="243"/>
      <c r="I715" s="243"/>
      <c r="J715" s="248"/>
      <c r="K715" s="243"/>
      <c r="L715" s="243"/>
      <c r="M715" s="243"/>
      <c r="N715" s="243"/>
      <c r="O715" s="243"/>
    </row>
    <row r="716" spans="1:15" s="247" customFormat="1" ht="26.25" customHeight="1">
      <c r="A716" s="248"/>
      <c r="B716" s="245"/>
      <c r="C716" s="246"/>
      <c r="D716" s="243"/>
      <c r="E716" s="248"/>
      <c r="F716" s="248"/>
      <c r="G716" s="260"/>
      <c r="H716" s="243"/>
      <c r="I716" s="243"/>
      <c r="J716" s="248"/>
      <c r="K716" s="243"/>
      <c r="L716" s="243"/>
      <c r="M716" s="243"/>
      <c r="N716" s="243"/>
      <c r="O716" s="243"/>
    </row>
    <row r="717" spans="1:15" s="247" customFormat="1" ht="26.25" customHeight="1">
      <c r="A717" s="248"/>
      <c r="B717" s="245"/>
      <c r="C717" s="246"/>
      <c r="D717" s="243"/>
      <c r="E717" s="248"/>
      <c r="F717" s="248"/>
      <c r="G717" s="260"/>
      <c r="H717" s="243"/>
      <c r="I717" s="243"/>
      <c r="J717" s="248"/>
      <c r="K717" s="243"/>
      <c r="L717" s="243"/>
      <c r="M717" s="243"/>
      <c r="N717" s="243"/>
      <c r="O717" s="243"/>
    </row>
    <row r="718" spans="1:15" s="247" customFormat="1" ht="26.25" customHeight="1">
      <c r="A718" s="248"/>
      <c r="B718" s="245"/>
      <c r="C718" s="246"/>
      <c r="D718" s="243"/>
      <c r="E718" s="248"/>
      <c r="F718" s="248"/>
      <c r="G718" s="260"/>
      <c r="H718" s="243"/>
      <c r="I718" s="243"/>
      <c r="J718" s="248"/>
      <c r="K718" s="243"/>
      <c r="L718" s="243"/>
      <c r="M718" s="243"/>
      <c r="N718" s="243"/>
      <c r="O718" s="243"/>
    </row>
    <row r="719" spans="1:15" s="247" customFormat="1" ht="26.25" customHeight="1">
      <c r="A719" s="248"/>
      <c r="B719" s="245"/>
      <c r="C719" s="246"/>
      <c r="D719" s="243"/>
      <c r="E719" s="248"/>
      <c r="F719" s="248"/>
      <c r="G719" s="260"/>
      <c r="H719" s="243"/>
      <c r="I719" s="243"/>
      <c r="J719" s="248"/>
      <c r="K719" s="243"/>
      <c r="L719" s="243"/>
      <c r="M719" s="243"/>
      <c r="N719" s="243"/>
      <c r="O719" s="243"/>
    </row>
    <row r="720" spans="1:15" s="247" customFormat="1" ht="26.25" customHeight="1">
      <c r="A720" s="248"/>
      <c r="B720" s="245"/>
      <c r="C720" s="246"/>
      <c r="D720" s="243"/>
      <c r="E720" s="248"/>
      <c r="F720" s="248"/>
      <c r="G720" s="260"/>
      <c r="H720" s="243"/>
      <c r="I720" s="243"/>
      <c r="J720" s="248"/>
      <c r="K720" s="243"/>
      <c r="L720" s="243"/>
      <c r="M720" s="243"/>
      <c r="N720" s="243"/>
      <c r="O720" s="243"/>
    </row>
    <row r="721" spans="1:15" s="247" customFormat="1" ht="26.25" customHeight="1">
      <c r="A721" s="248"/>
      <c r="B721" s="245"/>
      <c r="C721" s="246"/>
      <c r="D721" s="243"/>
      <c r="E721" s="248"/>
      <c r="F721" s="248"/>
      <c r="G721" s="260"/>
      <c r="H721" s="243"/>
      <c r="I721" s="243"/>
      <c r="J721" s="248"/>
      <c r="K721" s="243"/>
      <c r="L721" s="243"/>
      <c r="M721" s="243"/>
      <c r="N721" s="243"/>
      <c r="O721" s="243"/>
    </row>
    <row r="722" spans="1:15" s="247" customFormat="1" ht="26.25" customHeight="1">
      <c r="A722" s="248"/>
      <c r="B722" s="245"/>
      <c r="C722" s="246"/>
      <c r="D722" s="243"/>
      <c r="E722" s="248"/>
      <c r="F722" s="248"/>
      <c r="G722" s="260"/>
      <c r="H722" s="243"/>
      <c r="I722" s="243"/>
      <c r="J722" s="248"/>
      <c r="K722" s="243"/>
      <c r="L722" s="243"/>
      <c r="M722" s="243"/>
      <c r="N722" s="243"/>
      <c r="O722" s="243"/>
    </row>
    <row r="723" spans="1:15" s="247" customFormat="1" ht="26.25" customHeight="1">
      <c r="A723" s="248"/>
      <c r="B723" s="245"/>
      <c r="C723" s="246"/>
      <c r="D723" s="243"/>
      <c r="E723" s="248"/>
      <c r="F723" s="248"/>
      <c r="G723" s="260"/>
      <c r="H723" s="243"/>
      <c r="I723" s="243"/>
      <c r="J723" s="248"/>
      <c r="K723" s="243"/>
      <c r="L723" s="243"/>
      <c r="M723" s="243"/>
      <c r="N723" s="243"/>
      <c r="O723" s="243"/>
    </row>
    <row r="724" spans="1:15" s="247" customFormat="1" ht="26.25" customHeight="1">
      <c r="A724" s="248"/>
      <c r="B724" s="245"/>
      <c r="C724" s="246"/>
      <c r="D724" s="243"/>
      <c r="E724" s="248"/>
      <c r="F724" s="248"/>
      <c r="G724" s="260"/>
      <c r="H724" s="243"/>
      <c r="I724" s="243"/>
      <c r="J724" s="248"/>
      <c r="K724" s="243"/>
      <c r="L724" s="243"/>
      <c r="M724" s="243"/>
      <c r="N724" s="243"/>
      <c r="O724" s="243"/>
    </row>
    <row r="725" spans="1:15" s="247" customFormat="1" ht="26.25" customHeight="1">
      <c r="A725" s="248"/>
      <c r="B725" s="245"/>
      <c r="C725" s="246"/>
      <c r="D725" s="243"/>
      <c r="E725" s="248"/>
      <c r="F725" s="248"/>
      <c r="G725" s="260"/>
      <c r="H725" s="243"/>
      <c r="I725" s="243"/>
      <c r="J725" s="248"/>
      <c r="K725" s="243"/>
      <c r="L725" s="243"/>
      <c r="M725" s="243"/>
      <c r="N725" s="243"/>
      <c r="O725" s="243"/>
    </row>
    <row r="726" spans="1:15" s="247" customFormat="1" ht="26.25" customHeight="1">
      <c r="A726" s="248"/>
      <c r="B726" s="245"/>
      <c r="C726" s="246"/>
      <c r="D726" s="243"/>
      <c r="E726" s="248"/>
      <c r="F726" s="248"/>
      <c r="G726" s="260"/>
      <c r="H726" s="243"/>
      <c r="I726" s="243"/>
      <c r="J726" s="248"/>
      <c r="K726" s="243"/>
      <c r="L726" s="243"/>
      <c r="M726" s="243"/>
      <c r="N726" s="243"/>
      <c r="O726" s="243"/>
    </row>
    <row r="727" spans="1:15" s="247" customFormat="1" ht="26.25" customHeight="1">
      <c r="A727" s="248"/>
      <c r="B727" s="245"/>
      <c r="C727" s="246"/>
      <c r="D727" s="243"/>
      <c r="E727" s="248"/>
      <c r="F727" s="248"/>
      <c r="G727" s="260"/>
      <c r="H727" s="243"/>
      <c r="I727" s="243"/>
      <c r="J727" s="248"/>
      <c r="K727" s="243"/>
      <c r="L727" s="243"/>
      <c r="M727" s="243"/>
      <c r="N727" s="243"/>
      <c r="O727" s="243"/>
    </row>
    <row r="728" spans="1:15" s="247" customFormat="1" ht="26.25" customHeight="1">
      <c r="A728" s="248"/>
      <c r="B728" s="245"/>
      <c r="C728" s="246"/>
      <c r="D728" s="243"/>
      <c r="E728" s="248"/>
      <c r="F728" s="248"/>
      <c r="G728" s="260"/>
      <c r="H728" s="243"/>
      <c r="I728" s="243"/>
      <c r="J728" s="248"/>
      <c r="K728" s="243"/>
      <c r="L728" s="243"/>
      <c r="M728" s="243"/>
      <c r="N728" s="243"/>
      <c r="O728" s="243"/>
    </row>
    <row r="729" spans="1:15" s="247" customFormat="1" ht="26.25" customHeight="1">
      <c r="A729" s="248"/>
      <c r="B729" s="245"/>
      <c r="C729" s="246"/>
      <c r="D729" s="243"/>
      <c r="E729" s="248"/>
      <c r="F729" s="248"/>
      <c r="G729" s="260"/>
      <c r="H729" s="243"/>
      <c r="I729" s="243"/>
      <c r="J729" s="248"/>
      <c r="K729" s="243"/>
      <c r="L729" s="243"/>
      <c r="M729" s="243"/>
      <c r="N729" s="243"/>
      <c r="O729" s="243"/>
    </row>
    <row r="730" spans="1:15" s="247" customFormat="1" ht="26.25" customHeight="1">
      <c r="A730" s="248"/>
      <c r="B730" s="245"/>
      <c r="C730" s="246"/>
      <c r="D730" s="243"/>
      <c r="E730" s="248"/>
      <c r="F730" s="248"/>
      <c r="G730" s="260"/>
      <c r="H730" s="243"/>
      <c r="I730" s="243"/>
      <c r="J730" s="248"/>
      <c r="K730" s="243"/>
      <c r="L730" s="243"/>
      <c r="M730" s="243"/>
      <c r="N730" s="243"/>
      <c r="O730" s="243"/>
    </row>
    <row r="731" spans="1:15" s="247" customFormat="1" ht="26.25" customHeight="1">
      <c r="A731" s="248"/>
      <c r="B731" s="245"/>
      <c r="C731" s="246"/>
      <c r="D731" s="243"/>
      <c r="E731" s="248"/>
      <c r="F731" s="248"/>
      <c r="G731" s="260"/>
      <c r="H731" s="243"/>
      <c r="I731" s="243"/>
      <c r="J731" s="248"/>
      <c r="K731" s="243"/>
      <c r="L731" s="243"/>
      <c r="M731" s="243"/>
      <c r="N731" s="243"/>
      <c r="O731" s="243"/>
    </row>
    <row r="732" spans="1:15" s="247" customFormat="1" ht="26.25" customHeight="1">
      <c r="A732" s="248"/>
      <c r="B732" s="245"/>
      <c r="C732" s="246"/>
      <c r="D732" s="243"/>
      <c r="E732" s="248"/>
      <c r="F732" s="248"/>
      <c r="G732" s="260"/>
      <c r="H732" s="243"/>
      <c r="I732" s="243"/>
      <c r="J732" s="248"/>
      <c r="K732" s="243"/>
      <c r="L732" s="243"/>
      <c r="M732" s="243"/>
      <c r="N732" s="243"/>
      <c r="O732" s="243"/>
    </row>
    <row r="733" spans="1:15" s="247" customFormat="1" ht="26.25" customHeight="1">
      <c r="A733" s="248"/>
      <c r="B733" s="245"/>
      <c r="C733" s="246"/>
      <c r="D733" s="243"/>
      <c r="E733" s="248"/>
      <c r="F733" s="248"/>
      <c r="G733" s="260"/>
      <c r="H733" s="243"/>
      <c r="I733" s="243"/>
      <c r="J733" s="248"/>
      <c r="K733" s="243"/>
      <c r="L733" s="243"/>
      <c r="M733" s="243"/>
      <c r="N733" s="243"/>
      <c r="O733" s="243"/>
    </row>
    <row r="734" spans="1:15" s="247" customFormat="1" ht="26.25" customHeight="1">
      <c r="A734" s="248"/>
      <c r="B734" s="245"/>
      <c r="C734" s="246"/>
      <c r="D734" s="243"/>
      <c r="E734" s="248"/>
      <c r="F734" s="248"/>
      <c r="G734" s="260"/>
      <c r="H734" s="243"/>
      <c r="I734" s="243"/>
      <c r="J734" s="248"/>
      <c r="K734" s="243"/>
      <c r="L734" s="243"/>
      <c r="M734" s="243"/>
      <c r="N734" s="243"/>
      <c r="O734" s="243"/>
    </row>
    <row r="735" spans="1:15" s="247" customFormat="1" ht="26.25" customHeight="1">
      <c r="A735" s="248"/>
      <c r="B735" s="245"/>
      <c r="C735" s="246"/>
      <c r="D735" s="243"/>
      <c r="E735" s="248"/>
      <c r="F735" s="248"/>
      <c r="G735" s="260"/>
      <c r="H735" s="243"/>
      <c r="I735" s="243"/>
      <c r="J735" s="248"/>
      <c r="K735" s="243"/>
      <c r="L735" s="243"/>
      <c r="M735" s="243"/>
      <c r="N735" s="243"/>
      <c r="O735" s="243"/>
    </row>
    <row r="736" spans="1:15" s="247" customFormat="1" ht="26.25" customHeight="1">
      <c r="A736" s="248"/>
      <c r="B736" s="245"/>
      <c r="C736" s="246"/>
      <c r="D736" s="243"/>
      <c r="E736" s="248"/>
      <c r="F736" s="248"/>
      <c r="G736" s="260"/>
      <c r="H736" s="243"/>
      <c r="I736" s="243"/>
      <c r="J736" s="248"/>
      <c r="K736" s="243"/>
      <c r="L736" s="243"/>
      <c r="M736" s="243"/>
      <c r="N736" s="243"/>
      <c r="O736" s="243"/>
    </row>
    <row r="737" spans="1:15" s="247" customFormat="1" ht="26.25" customHeight="1">
      <c r="A737" s="248"/>
      <c r="B737" s="245"/>
      <c r="C737" s="246"/>
      <c r="D737" s="243"/>
      <c r="E737" s="248"/>
      <c r="F737" s="248"/>
      <c r="G737" s="260"/>
      <c r="H737" s="243"/>
      <c r="I737" s="243"/>
      <c r="J737" s="248"/>
      <c r="K737" s="243"/>
      <c r="L737" s="243"/>
      <c r="M737" s="243"/>
      <c r="N737" s="243"/>
      <c r="O737" s="243"/>
    </row>
    <row r="738" spans="1:15" s="247" customFormat="1" ht="26.25" customHeight="1">
      <c r="A738" s="248"/>
      <c r="B738" s="245"/>
      <c r="C738" s="246"/>
      <c r="D738" s="243"/>
      <c r="E738" s="248"/>
      <c r="F738" s="248"/>
      <c r="G738" s="260"/>
      <c r="H738" s="243"/>
      <c r="I738" s="243"/>
      <c r="J738" s="248"/>
      <c r="K738" s="243"/>
      <c r="L738" s="243"/>
      <c r="M738" s="243"/>
      <c r="N738" s="243"/>
      <c r="O738" s="243"/>
    </row>
    <row r="739" spans="1:15" s="247" customFormat="1" ht="26.25" customHeight="1">
      <c r="A739" s="248"/>
      <c r="B739" s="245"/>
      <c r="C739" s="246"/>
      <c r="D739" s="243"/>
      <c r="E739" s="248"/>
      <c r="F739" s="248"/>
      <c r="G739" s="260"/>
      <c r="H739" s="243"/>
      <c r="I739" s="243"/>
      <c r="J739" s="248"/>
      <c r="K739" s="243"/>
      <c r="L739" s="243"/>
      <c r="M739" s="243"/>
      <c r="N739" s="243"/>
      <c r="O739" s="243"/>
    </row>
    <row r="740" spans="1:15" s="247" customFormat="1" ht="26.25" customHeight="1">
      <c r="A740" s="248"/>
      <c r="B740" s="245"/>
      <c r="C740" s="246"/>
      <c r="D740" s="243"/>
      <c r="E740" s="248"/>
      <c r="F740" s="248"/>
      <c r="G740" s="260"/>
      <c r="H740" s="243"/>
      <c r="I740" s="243"/>
      <c r="J740" s="248"/>
      <c r="K740" s="243"/>
      <c r="L740" s="243"/>
      <c r="M740" s="243"/>
      <c r="N740" s="243"/>
      <c r="O740" s="243"/>
    </row>
    <row r="741" spans="1:15" s="247" customFormat="1" ht="26.25" customHeight="1">
      <c r="A741" s="248"/>
      <c r="B741" s="245"/>
      <c r="C741" s="246"/>
      <c r="D741" s="243"/>
      <c r="E741" s="248"/>
      <c r="F741" s="248"/>
      <c r="G741" s="260"/>
      <c r="H741" s="243"/>
      <c r="I741" s="243"/>
      <c r="J741" s="248"/>
      <c r="K741" s="243"/>
      <c r="L741" s="243"/>
      <c r="M741" s="243"/>
      <c r="N741" s="243"/>
      <c r="O741" s="243"/>
    </row>
    <row r="742" spans="1:15" s="247" customFormat="1" ht="26.25" customHeight="1">
      <c r="A742" s="248"/>
      <c r="B742" s="245"/>
      <c r="C742" s="246"/>
      <c r="D742" s="243"/>
      <c r="E742" s="248"/>
      <c r="F742" s="248"/>
      <c r="G742" s="260"/>
      <c r="H742" s="243"/>
      <c r="I742" s="243"/>
      <c r="J742" s="248"/>
      <c r="K742" s="243"/>
      <c r="L742" s="243"/>
      <c r="M742" s="243"/>
      <c r="N742" s="243"/>
      <c r="O742" s="243"/>
    </row>
    <row r="743" spans="1:15" s="247" customFormat="1" ht="26.25" customHeight="1">
      <c r="A743" s="248"/>
      <c r="B743" s="245"/>
      <c r="C743" s="246"/>
      <c r="D743" s="243"/>
      <c r="E743" s="248"/>
      <c r="F743" s="248"/>
      <c r="G743" s="260"/>
      <c r="H743" s="243"/>
      <c r="I743" s="243"/>
      <c r="J743" s="248"/>
      <c r="K743" s="243"/>
      <c r="L743" s="243"/>
      <c r="M743" s="243"/>
      <c r="N743" s="243"/>
      <c r="O743" s="243"/>
    </row>
    <row r="744" spans="1:15" s="247" customFormat="1" ht="26.25" customHeight="1">
      <c r="A744" s="248"/>
      <c r="B744" s="245"/>
      <c r="C744" s="246"/>
      <c r="D744" s="243"/>
      <c r="E744" s="248"/>
      <c r="F744" s="248"/>
      <c r="G744" s="260"/>
      <c r="H744" s="243"/>
      <c r="I744" s="243"/>
      <c r="J744" s="248"/>
      <c r="K744" s="243"/>
      <c r="L744" s="243"/>
      <c r="M744" s="243"/>
      <c r="N744" s="243"/>
      <c r="O744" s="243"/>
    </row>
    <row r="745" spans="1:15" s="247" customFormat="1" ht="13.2">
      <c r="A745" s="248"/>
      <c r="B745" s="245"/>
      <c r="C745" s="246"/>
      <c r="D745" s="243"/>
      <c r="E745" s="248"/>
      <c r="F745" s="248"/>
      <c r="G745" s="260"/>
      <c r="H745" s="243"/>
      <c r="I745" s="243"/>
      <c r="J745" s="248"/>
      <c r="K745" s="243"/>
      <c r="L745" s="243"/>
      <c r="M745" s="243"/>
      <c r="N745" s="243"/>
      <c r="O745" s="243"/>
    </row>
    <row r="746" spans="1:15" s="247" customFormat="1" ht="13.2">
      <c r="A746" s="248"/>
      <c r="B746" s="245"/>
      <c r="C746" s="246"/>
      <c r="D746" s="243"/>
      <c r="E746" s="248"/>
      <c r="F746" s="248"/>
      <c r="G746" s="260"/>
      <c r="H746" s="243"/>
      <c r="I746" s="243"/>
      <c r="J746" s="248"/>
      <c r="K746" s="243"/>
      <c r="L746" s="243"/>
      <c r="M746" s="243"/>
      <c r="N746" s="243"/>
      <c r="O746" s="243"/>
    </row>
    <row r="747" spans="1:15" s="247" customFormat="1" ht="13.2">
      <c r="A747" s="248"/>
      <c r="B747" s="245"/>
      <c r="C747" s="246"/>
      <c r="D747" s="243"/>
      <c r="E747" s="248"/>
      <c r="F747" s="248"/>
      <c r="G747" s="260"/>
      <c r="H747" s="243"/>
      <c r="I747" s="243"/>
      <c r="J747" s="248"/>
      <c r="K747" s="243"/>
      <c r="L747" s="243"/>
      <c r="M747" s="243"/>
      <c r="N747" s="243"/>
      <c r="O747" s="243"/>
    </row>
    <row r="748" spans="1:15" s="247" customFormat="1" ht="13.2">
      <c r="A748" s="248"/>
      <c r="B748" s="245"/>
      <c r="C748" s="246"/>
      <c r="D748" s="243"/>
      <c r="E748" s="248"/>
      <c r="F748" s="248"/>
      <c r="G748" s="260"/>
      <c r="H748" s="243"/>
      <c r="I748" s="243"/>
      <c r="J748" s="248"/>
      <c r="K748" s="243"/>
      <c r="L748" s="243"/>
      <c r="M748" s="243"/>
      <c r="N748" s="243"/>
      <c r="O748" s="243"/>
    </row>
    <row r="749" spans="1:15" s="247" customFormat="1" ht="13.2">
      <c r="A749" s="248"/>
      <c r="B749" s="245"/>
      <c r="C749" s="246"/>
      <c r="D749" s="243"/>
      <c r="E749" s="248"/>
      <c r="F749" s="248"/>
      <c r="G749" s="260"/>
      <c r="H749" s="243"/>
      <c r="I749" s="243"/>
      <c r="J749" s="248"/>
      <c r="K749" s="243"/>
      <c r="L749" s="243"/>
      <c r="M749" s="243"/>
      <c r="N749" s="243"/>
      <c r="O749" s="243"/>
    </row>
    <row r="750" spans="1:15" s="247" customFormat="1" ht="13.2">
      <c r="A750" s="248"/>
      <c r="B750" s="245"/>
      <c r="C750" s="246"/>
      <c r="D750" s="243"/>
      <c r="E750" s="248"/>
      <c r="F750" s="248"/>
      <c r="G750" s="260"/>
      <c r="H750" s="243"/>
      <c r="I750" s="243"/>
      <c r="J750" s="248"/>
      <c r="K750" s="243"/>
      <c r="L750" s="243"/>
      <c r="M750" s="243"/>
      <c r="N750" s="243"/>
      <c r="O750" s="243"/>
    </row>
    <row r="751" spans="1:15" s="247" customFormat="1" ht="13.2">
      <c r="A751" s="248"/>
      <c r="B751" s="245"/>
      <c r="C751" s="246"/>
      <c r="D751" s="243"/>
      <c r="E751" s="248"/>
      <c r="F751" s="248"/>
      <c r="G751" s="260"/>
      <c r="H751" s="243"/>
      <c r="I751" s="243"/>
      <c r="J751" s="248"/>
      <c r="K751" s="243"/>
      <c r="L751" s="243"/>
      <c r="M751" s="243"/>
      <c r="N751" s="243"/>
      <c r="O751" s="243"/>
    </row>
    <row r="752" spans="1:15" s="247" customFormat="1" ht="13.2">
      <c r="A752" s="248"/>
      <c r="B752" s="245"/>
      <c r="C752" s="246"/>
      <c r="D752" s="243"/>
      <c r="E752" s="248"/>
      <c r="F752" s="248"/>
      <c r="G752" s="260"/>
      <c r="H752" s="243"/>
      <c r="I752" s="243"/>
      <c r="J752" s="248"/>
      <c r="K752" s="243"/>
      <c r="L752" s="243"/>
      <c r="M752" s="243"/>
      <c r="N752" s="243"/>
      <c r="O752" s="243"/>
    </row>
    <row r="753" spans="1:15" s="247" customFormat="1" ht="13.2">
      <c r="A753" s="248"/>
      <c r="B753" s="245"/>
      <c r="C753" s="246"/>
      <c r="D753" s="243"/>
      <c r="E753" s="248"/>
      <c r="F753" s="248"/>
      <c r="G753" s="260"/>
      <c r="H753" s="243"/>
      <c r="I753" s="243"/>
      <c r="J753" s="248"/>
      <c r="K753" s="243"/>
      <c r="L753" s="243"/>
      <c r="M753" s="243"/>
      <c r="N753" s="243"/>
      <c r="O753" s="243"/>
    </row>
    <row r="754" spans="1:15" s="247" customFormat="1" ht="13.2">
      <c r="A754" s="248"/>
      <c r="B754" s="245"/>
      <c r="C754" s="246"/>
      <c r="D754" s="243"/>
      <c r="E754" s="248"/>
      <c r="F754" s="248"/>
      <c r="G754" s="260"/>
      <c r="H754" s="243"/>
      <c r="I754" s="243"/>
      <c r="J754" s="248"/>
      <c r="K754" s="243"/>
      <c r="L754" s="243"/>
      <c r="M754" s="243"/>
      <c r="N754" s="243"/>
      <c r="O754" s="243"/>
    </row>
    <row r="755" spans="1:15" s="247" customFormat="1" ht="13.2">
      <c r="A755" s="248"/>
      <c r="B755" s="245"/>
      <c r="C755" s="246"/>
      <c r="D755" s="243"/>
      <c r="E755" s="248"/>
      <c r="F755" s="248"/>
      <c r="G755" s="260"/>
      <c r="H755" s="243"/>
      <c r="I755" s="243"/>
      <c r="J755" s="248"/>
      <c r="K755" s="243"/>
      <c r="L755" s="243"/>
      <c r="M755" s="243"/>
      <c r="N755" s="243"/>
      <c r="O755" s="243"/>
    </row>
    <row r="756" spans="1:15" s="247" customFormat="1" ht="13.2">
      <c r="A756" s="248"/>
      <c r="B756" s="245"/>
      <c r="C756" s="246"/>
      <c r="D756" s="243"/>
      <c r="E756" s="248"/>
      <c r="F756" s="248"/>
      <c r="G756" s="260"/>
      <c r="H756" s="243"/>
      <c r="I756" s="243"/>
      <c r="J756" s="248"/>
      <c r="K756" s="243"/>
      <c r="L756" s="243"/>
      <c r="M756" s="243"/>
      <c r="N756" s="243"/>
      <c r="O756" s="243"/>
    </row>
    <row r="757" spans="1:15" s="247" customFormat="1" ht="13.2">
      <c r="A757" s="248"/>
      <c r="B757" s="245"/>
      <c r="C757" s="246"/>
      <c r="D757" s="243"/>
      <c r="E757" s="248"/>
      <c r="F757" s="248"/>
      <c r="G757" s="260"/>
      <c r="H757" s="243"/>
      <c r="I757" s="243"/>
      <c r="J757" s="248"/>
      <c r="K757" s="243"/>
      <c r="L757" s="243"/>
      <c r="M757" s="243"/>
      <c r="N757" s="243"/>
      <c r="O757" s="243"/>
    </row>
    <row r="758" spans="1:15" s="247" customFormat="1" ht="13.2">
      <c r="A758" s="248"/>
      <c r="B758" s="245"/>
      <c r="C758" s="246"/>
      <c r="D758" s="243"/>
      <c r="E758" s="248"/>
      <c r="F758" s="248"/>
      <c r="G758" s="260"/>
      <c r="H758" s="243"/>
      <c r="I758" s="243"/>
      <c r="J758" s="248"/>
      <c r="K758" s="243"/>
      <c r="L758" s="243"/>
      <c r="M758" s="243"/>
      <c r="N758" s="243"/>
      <c r="O758" s="243"/>
    </row>
    <row r="759" spans="1:15" s="247" customFormat="1" ht="13.2">
      <c r="A759" s="248"/>
      <c r="B759" s="245"/>
      <c r="C759" s="246"/>
      <c r="D759" s="243"/>
      <c r="E759" s="248"/>
      <c r="F759" s="248"/>
      <c r="G759" s="260"/>
      <c r="H759" s="243"/>
      <c r="I759" s="243"/>
      <c r="J759" s="248"/>
      <c r="K759" s="243"/>
      <c r="L759" s="243"/>
      <c r="M759" s="243"/>
      <c r="N759" s="243"/>
      <c r="O759" s="243"/>
    </row>
    <row r="760" spans="1:15" s="247" customFormat="1" ht="13.2">
      <c r="A760" s="248"/>
      <c r="B760" s="245"/>
      <c r="C760" s="246"/>
      <c r="D760" s="243"/>
      <c r="E760" s="248"/>
      <c r="F760" s="248"/>
      <c r="G760" s="260"/>
      <c r="H760" s="243"/>
      <c r="I760" s="243"/>
      <c r="J760" s="248"/>
      <c r="K760" s="243"/>
      <c r="L760" s="243"/>
      <c r="M760" s="243"/>
      <c r="N760" s="243"/>
      <c r="O760" s="243"/>
    </row>
    <row r="761" spans="1:15" s="247" customFormat="1" ht="13.2">
      <c r="A761" s="248"/>
      <c r="B761" s="245"/>
      <c r="C761" s="246"/>
      <c r="D761" s="243"/>
      <c r="E761" s="248"/>
      <c r="F761" s="248"/>
      <c r="G761" s="260"/>
      <c r="H761" s="243"/>
      <c r="I761" s="243"/>
      <c r="J761" s="248"/>
      <c r="K761" s="243"/>
      <c r="L761" s="243"/>
      <c r="M761" s="243"/>
      <c r="N761" s="243"/>
      <c r="O761" s="243"/>
    </row>
    <row r="762" spans="1:15" s="247" customFormat="1" ht="13.2">
      <c r="A762" s="248"/>
      <c r="B762" s="245"/>
      <c r="C762" s="246"/>
      <c r="D762" s="243"/>
      <c r="E762" s="248"/>
      <c r="F762" s="248"/>
      <c r="G762" s="260"/>
      <c r="H762" s="243"/>
      <c r="I762" s="243"/>
      <c r="J762" s="248"/>
      <c r="K762" s="243"/>
      <c r="L762" s="243"/>
      <c r="M762" s="243"/>
      <c r="N762" s="243"/>
      <c r="O762" s="243"/>
    </row>
    <row r="763" spans="1:15" s="247" customFormat="1" ht="13.2">
      <c r="A763" s="248"/>
      <c r="B763" s="245"/>
      <c r="C763" s="246"/>
      <c r="D763" s="243"/>
      <c r="E763" s="248"/>
      <c r="F763" s="248"/>
      <c r="G763" s="260"/>
      <c r="H763" s="243"/>
      <c r="I763" s="243"/>
      <c r="J763" s="248"/>
      <c r="K763" s="243"/>
      <c r="L763" s="243"/>
      <c r="M763" s="243"/>
      <c r="N763" s="243"/>
      <c r="O763" s="243"/>
    </row>
    <row r="764" spans="1:15" s="247" customFormat="1" ht="13.2">
      <c r="A764" s="248"/>
      <c r="B764" s="245"/>
      <c r="C764" s="246"/>
      <c r="D764" s="243"/>
      <c r="E764" s="248"/>
      <c r="F764" s="248"/>
      <c r="G764" s="260"/>
      <c r="H764" s="243"/>
      <c r="I764" s="243"/>
      <c r="J764" s="248"/>
      <c r="K764" s="243"/>
      <c r="L764" s="243"/>
      <c r="M764" s="243"/>
      <c r="N764" s="243"/>
      <c r="O764" s="243"/>
    </row>
    <row r="765" spans="1:15" s="247" customFormat="1" ht="13.2">
      <c r="A765" s="248"/>
      <c r="B765" s="245"/>
      <c r="C765" s="246"/>
      <c r="D765" s="243"/>
      <c r="E765" s="248"/>
      <c r="F765" s="248"/>
      <c r="G765" s="260"/>
      <c r="H765" s="243"/>
      <c r="I765" s="243"/>
      <c r="J765" s="248"/>
      <c r="K765" s="243"/>
      <c r="L765" s="243"/>
      <c r="M765" s="243"/>
      <c r="N765" s="243"/>
      <c r="O765" s="243"/>
    </row>
    <row r="766" spans="1:15" s="247" customFormat="1" ht="13.2">
      <c r="A766" s="248"/>
      <c r="B766" s="245"/>
      <c r="C766" s="246"/>
      <c r="D766" s="243"/>
      <c r="E766" s="248"/>
      <c r="F766" s="248"/>
      <c r="G766" s="260"/>
      <c r="H766" s="243"/>
      <c r="I766" s="243"/>
      <c r="J766" s="248"/>
      <c r="K766" s="243"/>
      <c r="L766" s="243"/>
      <c r="M766" s="243"/>
      <c r="N766" s="243"/>
      <c r="O766" s="243"/>
    </row>
    <row r="767" spans="1:15" s="247" customFormat="1" ht="13.2">
      <c r="A767" s="248"/>
      <c r="B767" s="245"/>
      <c r="C767" s="246"/>
      <c r="D767" s="243"/>
      <c r="E767" s="248"/>
      <c r="F767" s="248"/>
      <c r="G767" s="260"/>
      <c r="H767" s="243"/>
      <c r="I767" s="243"/>
      <c r="J767" s="248"/>
      <c r="K767" s="243"/>
      <c r="L767" s="243"/>
      <c r="M767" s="243"/>
      <c r="N767" s="243"/>
      <c r="O767" s="243"/>
    </row>
    <row r="768" spans="1:15" s="247" customFormat="1" ht="13.2">
      <c r="A768" s="248"/>
      <c r="B768" s="245"/>
      <c r="C768" s="246"/>
      <c r="D768" s="243"/>
      <c r="E768" s="248"/>
      <c r="F768" s="248"/>
      <c r="G768" s="260"/>
      <c r="H768" s="243"/>
      <c r="I768" s="243"/>
      <c r="J768" s="248"/>
      <c r="K768" s="243"/>
      <c r="L768" s="243"/>
      <c r="M768" s="243"/>
      <c r="N768" s="243"/>
      <c r="O768" s="243"/>
    </row>
    <row r="769" spans="1:15" s="247" customFormat="1" ht="13.2">
      <c r="A769" s="248"/>
      <c r="B769" s="245"/>
      <c r="C769" s="246"/>
      <c r="D769" s="243"/>
      <c r="E769" s="248"/>
      <c r="F769" s="248"/>
      <c r="G769" s="260"/>
      <c r="H769" s="243"/>
      <c r="I769" s="243"/>
      <c r="J769" s="248"/>
      <c r="K769" s="243"/>
      <c r="L769" s="243"/>
      <c r="M769" s="243"/>
      <c r="N769" s="243"/>
      <c r="O769" s="243"/>
    </row>
    <row r="770" spans="1:15" s="247" customFormat="1" ht="13.2">
      <c r="A770" s="248"/>
      <c r="B770" s="245"/>
      <c r="C770" s="246"/>
      <c r="D770" s="243"/>
      <c r="E770" s="248"/>
      <c r="F770" s="248"/>
      <c r="G770" s="260"/>
      <c r="H770" s="243"/>
      <c r="I770" s="243"/>
      <c r="J770" s="248"/>
      <c r="K770" s="243"/>
      <c r="L770" s="243"/>
      <c r="M770" s="243"/>
      <c r="N770" s="243"/>
      <c r="O770" s="243"/>
    </row>
    <row r="771" spans="1:15" s="247" customFormat="1" ht="13.2">
      <c r="A771" s="248"/>
      <c r="B771" s="245"/>
      <c r="C771" s="246"/>
      <c r="D771" s="243"/>
      <c r="E771" s="248"/>
      <c r="F771" s="248"/>
      <c r="G771" s="260"/>
      <c r="H771" s="243"/>
      <c r="I771" s="243"/>
      <c r="J771" s="248"/>
      <c r="K771" s="243"/>
      <c r="L771" s="243"/>
      <c r="M771" s="243"/>
      <c r="N771" s="243"/>
      <c r="O771" s="243"/>
    </row>
    <row r="772" spans="1:15" s="247" customFormat="1" ht="13.2">
      <c r="A772" s="248"/>
      <c r="B772" s="245"/>
      <c r="C772" s="246"/>
      <c r="D772" s="243"/>
      <c r="E772" s="248"/>
      <c r="F772" s="248"/>
      <c r="G772" s="260"/>
      <c r="H772" s="243"/>
      <c r="I772" s="243"/>
      <c r="J772" s="248"/>
      <c r="K772" s="243"/>
      <c r="L772" s="243"/>
      <c r="M772" s="243"/>
      <c r="N772" s="243"/>
      <c r="O772" s="243"/>
    </row>
    <row r="773" spans="1:15" s="247" customFormat="1" ht="13.2">
      <c r="A773" s="248"/>
      <c r="B773" s="245"/>
      <c r="C773" s="246"/>
      <c r="D773" s="243"/>
      <c r="E773" s="248"/>
      <c r="F773" s="248"/>
      <c r="G773" s="260"/>
      <c r="H773" s="243"/>
      <c r="I773" s="243"/>
      <c r="J773" s="248"/>
      <c r="K773" s="243"/>
      <c r="L773" s="243"/>
      <c r="M773" s="243"/>
      <c r="N773" s="243"/>
      <c r="O773" s="243"/>
    </row>
    <row r="774" spans="1:15" s="247" customFormat="1" ht="13.2">
      <c r="A774" s="248"/>
      <c r="B774" s="245"/>
      <c r="C774" s="246"/>
      <c r="D774" s="243"/>
      <c r="E774" s="248"/>
      <c r="F774" s="248"/>
      <c r="G774" s="260"/>
      <c r="H774" s="243"/>
      <c r="I774" s="243"/>
      <c r="J774" s="248"/>
      <c r="K774" s="243"/>
      <c r="L774" s="243"/>
      <c r="M774" s="243"/>
      <c r="N774" s="243"/>
      <c r="O774" s="243"/>
    </row>
    <row r="775" spans="1:15" s="247" customFormat="1" ht="13.2">
      <c r="A775" s="248"/>
      <c r="B775" s="245"/>
      <c r="C775" s="246"/>
      <c r="D775" s="243"/>
      <c r="E775" s="248"/>
      <c r="F775" s="248"/>
      <c r="G775" s="260"/>
      <c r="H775" s="243"/>
      <c r="I775" s="243"/>
      <c r="J775" s="248"/>
      <c r="K775" s="243"/>
      <c r="L775" s="243"/>
      <c r="M775" s="243"/>
      <c r="N775" s="243"/>
      <c r="O775" s="243"/>
    </row>
    <row r="776" spans="1:15" s="247" customFormat="1" ht="13.2">
      <c r="A776" s="248"/>
      <c r="B776" s="245"/>
      <c r="C776" s="246"/>
      <c r="D776" s="243"/>
      <c r="E776" s="248"/>
      <c r="F776" s="248"/>
      <c r="G776" s="260"/>
      <c r="H776" s="243"/>
      <c r="I776" s="243"/>
      <c r="J776" s="248"/>
      <c r="K776" s="243"/>
      <c r="L776" s="243"/>
      <c r="M776" s="243"/>
      <c r="N776" s="243"/>
      <c r="O776" s="243"/>
    </row>
    <row r="777" spans="1:15" s="247" customFormat="1" ht="13.2">
      <c r="A777" s="248"/>
      <c r="B777" s="245"/>
      <c r="C777" s="246"/>
      <c r="D777" s="243"/>
      <c r="E777" s="248"/>
      <c r="F777" s="248"/>
      <c r="G777" s="260"/>
      <c r="H777" s="243"/>
      <c r="I777" s="243"/>
      <c r="J777" s="248"/>
      <c r="K777" s="243"/>
      <c r="L777" s="243"/>
      <c r="M777" s="243"/>
      <c r="N777" s="243"/>
      <c r="O777" s="243"/>
    </row>
    <row r="778" spans="1:15" s="247" customFormat="1" ht="13.2">
      <c r="A778" s="248"/>
      <c r="B778" s="245"/>
      <c r="C778" s="246"/>
      <c r="D778" s="243"/>
      <c r="E778" s="248"/>
      <c r="F778" s="248"/>
      <c r="G778" s="260"/>
      <c r="H778" s="243"/>
      <c r="I778" s="243"/>
      <c r="J778" s="248"/>
      <c r="K778" s="243"/>
      <c r="L778" s="243"/>
      <c r="M778" s="243"/>
      <c r="N778" s="243"/>
      <c r="O778" s="243"/>
    </row>
    <row r="779" spans="1:15" s="247" customFormat="1" ht="13.2">
      <c r="A779" s="248"/>
      <c r="B779" s="245"/>
      <c r="C779" s="246"/>
      <c r="D779" s="243"/>
      <c r="E779" s="248"/>
      <c r="F779" s="248"/>
      <c r="G779" s="260"/>
      <c r="H779" s="243"/>
      <c r="I779" s="243"/>
      <c r="J779" s="248"/>
      <c r="K779" s="243"/>
      <c r="L779" s="243"/>
      <c r="M779" s="243"/>
      <c r="N779" s="243"/>
      <c r="O779" s="243"/>
    </row>
    <row r="780" spans="1:15" s="247" customFormat="1" ht="13.2">
      <c r="A780" s="248"/>
      <c r="B780" s="245"/>
      <c r="C780" s="246"/>
      <c r="D780" s="243"/>
      <c r="E780" s="248"/>
      <c r="F780" s="248"/>
      <c r="G780" s="260"/>
      <c r="H780" s="243"/>
      <c r="I780" s="243"/>
      <c r="J780" s="248"/>
      <c r="K780" s="243"/>
      <c r="L780" s="243"/>
      <c r="M780" s="243"/>
      <c r="N780" s="243"/>
      <c r="O780" s="243"/>
    </row>
    <row r="781" spans="1:15" s="247" customFormat="1" ht="13.2">
      <c r="A781" s="248"/>
      <c r="B781" s="245"/>
      <c r="C781" s="246"/>
      <c r="D781" s="243"/>
      <c r="E781" s="248"/>
      <c r="F781" s="248"/>
      <c r="G781" s="260"/>
      <c r="H781" s="243"/>
      <c r="I781" s="243"/>
      <c r="J781" s="248"/>
      <c r="K781" s="243"/>
      <c r="L781" s="243"/>
      <c r="M781" s="243"/>
      <c r="N781" s="243"/>
      <c r="O781" s="243"/>
    </row>
    <row r="782" spans="1:15" s="247" customFormat="1" ht="13.2">
      <c r="A782" s="248"/>
      <c r="B782" s="245"/>
      <c r="C782" s="246"/>
      <c r="D782" s="243"/>
      <c r="E782" s="248"/>
      <c r="F782" s="248"/>
      <c r="G782" s="260"/>
      <c r="H782" s="243"/>
      <c r="I782" s="243"/>
      <c r="J782" s="248"/>
      <c r="K782" s="243"/>
      <c r="L782" s="243"/>
      <c r="M782" s="243"/>
      <c r="N782" s="243"/>
      <c r="O782" s="243"/>
    </row>
    <row r="783" spans="1:15" s="247" customFormat="1" ht="13.2">
      <c r="A783" s="248"/>
      <c r="B783" s="245"/>
      <c r="C783" s="246"/>
      <c r="D783" s="243"/>
      <c r="E783" s="248"/>
      <c r="F783" s="248"/>
      <c r="G783" s="260"/>
      <c r="H783" s="243"/>
      <c r="I783" s="243"/>
      <c r="J783" s="248"/>
      <c r="K783" s="243"/>
      <c r="L783" s="243"/>
      <c r="M783" s="243"/>
      <c r="N783" s="243"/>
      <c r="O783" s="243"/>
    </row>
    <row r="784" spans="1:15" s="247" customFormat="1" ht="13.2">
      <c r="A784" s="248"/>
      <c r="B784" s="245"/>
      <c r="C784" s="246"/>
      <c r="D784" s="243"/>
      <c r="E784" s="248"/>
      <c r="F784" s="248"/>
      <c r="G784" s="260"/>
      <c r="H784" s="243"/>
      <c r="I784" s="243"/>
      <c r="J784" s="248"/>
      <c r="K784" s="243"/>
      <c r="L784" s="243"/>
      <c r="M784" s="243"/>
      <c r="N784" s="243"/>
      <c r="O784" s="243"/>
    </row>
    <row r="785" spans="1:15" s="247" customFormat="1" ht="13.2">
      <c r="A785" s="248"/>
      <c r="B785" s="245"/>
      <c r="C785" s="246"/>
      <c r="D785" s="243"/>
      <c r="E785" s="248"/>
      <c r="F785" s="248"/>
      <c r="G785" s="260"/>
      <c r="H785" s="243"/>
      <c r="I785" s="243"/>
      <c r="J785" s="248"/>
      <c r="K785" s="243"/>
      <c r="L785" s="243"/>
      <c r="M785" s="243"/>
      <c r="N785" s="243"/>
      <c r="O785" s="243"/>
    </row>
    <row r="786" spans="1:15" s="247" customFormat="1" ht="13.2">
      <c r="A786" s="248"/>
      <c r="B786" s="245"/>
      <c r="C786" s="246"/>
      <c r="D786" s="243"/>
      <c r="E786" s="248"/>
      <c r="F786" s="248"/>
      <c r="G786" s="260"/>
      <c r="H786" s="243"/>
      <c r="I786" s="243"/>
      <c r="J786" s="248"/>
      <c r="K786" s="243"/>
      <c r="L786" s="243"/>
      <c r="M786" s="243"/>
      <c r="N786" s="243"/>
      <c r="O786" s="243"/>
    </row>
    <row r="787" spans="1:15" s="247" customFormat="1" ht="13.2">
      <c r="A787" s="248"/>
      <c r="B787" s="245"/>
      <c r="C787" s="246"/>
      <c r="D787" s="243"/>
      <c r="E787" s="248"/>
      <c r="F787" s="248"/>
      <c r="G787" s="260"/>
      <c r="H787" s="243"/>
      <c r="I787" s="243"/>
      <c r="J787" s="248"/>
      <c r="K787" s="243"/>
      <c r="L787" s="243"/>
      <c r="M787" s="243"/>
      <c r="N787" s="243"/>
      <c r="O787" s="243"/>
    </row>
    <row r="788" spans="1:15" s="247" customFormat="1" ht="13.2">
      <c r="A788" s="248"/>
      <c r="B788" s="245"/>
      <c r="C788" s="246"/>
      <c r="D788" s="243"/>
      <c r="E788" s="248"/>
      <c r="F788" s="248"/>
      <c r="G788" s="260"/>
      <c r="H788" s="243"/>
      <c r="I788" s="243"/>
      <c r="J788" s="248"/>
      <c r="K788" s="243"/>
      <c r="L788" s="243"/>
      <c r="M788" s="243"/>
      <c r="N788" s="243"/>
      <c r="O788" s="243"/>
    </row>
    <row r="789" spans="1:15" s="247" customFormat="1" ht="13.2">
      <c r="A789" s="248"/>
      <c r="B789" s="245"/>
      <c r="C789" s="246"/>
      <c r="D789" s="243"/>
      <c r="E789" s="248"/>
      <c r="F789" s="248"/>
      <c r="G789" s="260"/>
      <c r="H789" s="243"/>
      <c r="I789" s="243"/>
      <c r="J789" s="248"/>
      <c r="K789" s="243"/>
      <c r="L789" s="243"/>
      <c r="M789" s="243"/>
      <c r="N789" s="243"/>
      <c r="O789" s="243"/>
    </row>
    <row r="790" spans="1:15" s="247" customFormat="1" ht="13.2">
      <c r="A790" s="248"/>
      <c r="B790" s="245"/>
      <c r="C790" s="246"/>
      <c r="D790" s="243"/>
      <c r="E790" s="248"/>
      <c r="F790" s="248"/>
      <c r="G790" s="260"/>
      <c r="H790" s="243"/>
      <c r="I790" s="243"/>
      <c r="J790" s="248"/>
      <c r="K790" s="243"/>
      <c r="L790" s="243"/>
      <c r="M790" s="243"/>
      <c r="N790" s="243"/>
      <c r="O790" s="243"/>
    </row>
    <row r="791" spans="1:15" s="247" customFormat="1" ht="13.2">
      <c r="A791" s="248"/>
      <c r="B791" s="245"/>
      <c r="C791" s="246"/>
      <c r="D791" s="243"/>
      <c r="E791" s="248"/>
      <c r="F791" s="248"/>
      <c r="G791" s="260"/>
      <c r="H791" s="243"/>
      <c r="I791" s="243"/>
      <c r="J791" s="248"/>
      <c r="K791" s="243"/>
      <c r="L791" s="243"/>
      <c r="M791" s="243"/>
      <c r="N791" s="243"/>
      <c r="O791" s="243"/>
    </row>
    <row r="792" spans="1:15" s="247" customFormat="1" ht="13.2">
      <c r="A792" s="248"/>
      <c r="B792" s="245"/>
      <c r="C792" s="246"/>
      <c r="D792" s="243"/>
      <c r="E792" s="248"/>
      <c r="F792" s="248"/>
      <c r="G792" s="260"/>
      <c r="H792" s="243"/>
      <c r="I792" s="243"/>
      <c r="J792" s="248"/>
      <c r="K792" s="243"/>
      <c r="L792" s="243"/>
      <c r="M792" s="243"/>
      <c r="N792" s="243"/>
      <c r="O792" s="243"/>
    </row>
    <row r="793" spans="1:15" s="247" customFormat="1" ht="13.2">
      <c r="A793" s="248"/>
      <c r="B793" s="245"/>
      <c r="C793" s="246"/>
      <c r="D793" s="243"/>
      <c r="E793" s="248"/>
      <c r="F793" s="248"/>
      <c r="G793" s="260"/>
      <c r="H793" s="243"/>
      <c r="I793" s="243"/>
      <c r="J793" s="248"/>
      <c r="K793" s="243"/>
      <c r="L793" s="243"/>
      <c r="M793" s="243"/>
      <c r="N793" s="243"/>
      <c r="O793" s="243"/>
    </row>
    <row r="794" spans="1:15" s="247" customFormat="1" ht="13.2">
      <c r="A794" s="248"/>
      <c r="B794" s="245"/>
      <c r="C794" s="246"/>
      <c r="D794" s="243"/>
      <c r="E794" s="248"/>
      <c r="F794" s="248"/>
      <c r="G794" s="260"/>
      <c r="H794" s="243"/>
      <c r="I794" s="243"/>
      <c r="J794" s="248"/>
      <c r="K794" s="243"/>
      <c r="L794" s="243"/>
      <c r="M794" s="243"/>
      <c r="N794" s="243"/>
      <c r="O794" s="243"/>
    </row>
    <row r="795" spans="1:15" s="247" customFormat="1" ht="13.2">
      <c r="A795" s="248"/>
      <c r="B795" s="245"/>
      <c r="C795" s="246"/>
      <c r="D795" s="243"/>
      <c r="E795" s="248"/>
      <c r="F795" s="248"/>
      <c r="G795" s="260"/>
      <c r="H795" s="243"/>
      <c r="I795" s="243"/>
      <c r="J795" s="248"/>
      <c r="K795" s="243"/>
      <c r="L795" s="243"/>
      <c r="M795" s="243"/>
      <c r="N795" s="243"/>
      <c r="O795" s="243"/>
    </row>
    <row r="796" spans="1:15" s="247" customFormat="1" ht="13.2">
      <c r="A796" s="248"/>
      <c r="B796" s="245"/>
      <c r="C796" s="246"/>
      <c r="D796" s="243"/>
      <c r="E796" s="248"/>
      <c r="F796" s="248"/>
      <c r="G796" s="260"/>
      <c r="H796" s="243"/>
      <c r="I796" s="243"/>
      <c r="J796" s="248"/>
      <c r="K796" s="243"/>
      <c r="L796" s="243"/>
      <c r="M796" s="243"/>
      <c r="N796" s="243"/>
      <c r="O796" s="243"/>
    </row>
    <row r="797" spans="1:15" s="247" customFormat="1" ht="13.2">
      <c r="A797" s="248"/>
      <c r="B797" s="245"/>
      <c r="C797" s="246"/>
      <c r="D797" s="243"/>
      <c r="E797" s="248"/>
      <c r="F797" s="248"/>
      <c r="G797" s="260"/>
      <c r="H797" s="243"/>
      <c r="I797" s="243"/>
      <c r="J797" s="248"/>
      <c r="K797" s="243"/>
      <c r="L797" s="243"/>
      <c r="M797" s="243"/>
      <c r="N797" s="243"/>
      <c r="O797" s="243"/>
    </row>
    <row r="798" spans="1:15" s="247" customFormat="1" ht="13.2">
      <c r="A798" s="248"/>
      <c r="B798" s="245"/>
      <c r="C798" s="246"/>
      <c r="D798" s="243"/>
      <c r="E798" s="248"/>
      <c r="F798" s="248"/>
      <c r="G798" s="260"/>
      <c r="H798" s="243"/>
      <c r="I798" s="243"/>
      <c r="J798" s="248"/>
      <c r="K798" s="243"/>
      <c r="L798" s="243"/>
      <c r="M798" s="243"/>
      <c r="N798" s="243"/>
      <c r="O798" s="243"/>
    </row>
    <row r="799" spans="1:15" s="247" customFormat="1" ht="13.2">
      <c r="A799" s="248"/>
      <c r="B799" s="245"/>
      <c r="C799" s="246"/>
      <c r="D799" s="243"/>
      <c r="E799" s="248"/>
      <c r="F799" s="248"/>
      <c r="G799" s="260"/>
      <c r="H799" s="243"/>
      <c r="I799" s="243"/>
      <c r="J799" s="248"/>
      <c r="K799" s="243"/>
      <c r="L799" s="243"/>
      <c r="M799" s="243"/>
      <c r="N799" s="243"/>
      <c r="O799" s="243"/>
    </row>
    <row r="800" spans="1:15" s="247" customFormat="1" ht="13.2">
      <c r="A800" s="248"/>
      <c r="B800" s="245"/>
      <c r="C800" s="246"/>
      <c r="D800" s="243"/>
      <c r="E800" s="248"/>
      <c r="F800" s="248"/>
      <c r="G800" s="260"/>
      <c r="H800" s="243"/>
      <c r="I800" s="243"/>
      <c r="J800" s="248"/>
      <c r="K800" s="243"/>
      <c r="L800" s="243"/>
      <c r="M800" s="243"/>
      <c r="N800" s="243"/>
      <c r="O800" s="243"/>
    </row>
    <row r="801" spans="1:15" s="247" customFormat="1" ht="13.2">
      <c r="A801" s="248"/>
      <c r="B801" s="245"/>
      <c r="C801" s="246"/>
      <c r="D801" s="243"/>
      <c r="E801" s="248"/>
      <c r="F801" s="248"/>
      <c r="G801" s="260"/>
      <c r="H801" s="243"/>
      <c r="I801" s="243"/>
      <c r="J801" s="248"/>
      <c r="K801" s="243"/>
      <c r="L801" s="243"/>
      <c r="M801" s="243"/>
      <c r="N801" s="243"/>
      <c r="O801" s="243"/>
    </row>
    <row r="802" spans="1:15" s="247" customFormat="1" ht="13.2">
      <c r="A802" s="248"/>
      <c r="B802" s="245"/>
      <c r="C802" s="246"/>
      <c r="D802" s="243"/>
      <c r="E802" s="248"/>
      <c r="F802" s="248"/>
      <c r="G802" s="260"/>
      <c r="H802" s="243"/>
      <c r="I802" s="243"/>
      <c r="J802" s="248"/>
      <c r="K802" s="243"/>
      <c r="L802" s="243"/>
      <c r="M802" s="243"/>
      <c r="N802" s="243"/>
      <c r="O802" s="243"/>
    </row>
    <row r="803" spans="1:15" s="247" customFormat="1" ht="13.2">
      <c r="A803" s="248"/>
      <c r="B803" s="245"/>
      <c r="C803" s="246"/>
      <c r="D803" s="243"/>
      <c r="E803" s="248"/>
      <c r="F803" s="248"/>
      <c r="G803" s="260"/>
      <c r="H803" s="243"/>
      <c r="I803" s="243"/>
      <c r="J803" s="248"/>
      <c r="K803" s="243"/>
      <c r="L803" s="243"/>
      <c r="M803" s="243"/>
      <c r="N803" s="243"/>
      <c r="O803" s="243"/>
    </row>
    <row r="804" spans="1:15" s="247" customFormat="1" ht="13.2">
      <c r="A804" s="248"/>
      <c r="B804" s="245"/>
      <c r="C804" s="246"/>
      <c r="D804" s="243"/>
      <c r="E804" s="248"/>
      <c r="F804" s="248"/>
      <c r="G804" s="260"/>
      <c r="H804" s="243"/>
      <c r="I804" s="243"/>
      <c r="J804" s="248"/>
      <c r="K804" s="243"/>
      <c r="L804" s="243"/>
      <c r="M804" s="243"/>
      <c r="N804" s="243"/>
      <c r="O804" s="243"/>
    </row>
    <row r="805" spans="1:15" s="247" customFormat="1" ht="13.2">
      <c r="A805" s="248"/>
      <c r="B805" s="245"/>
      <c r="C805" s="246"/>
      <c r="D805" s="243"/>
      <c r="E805" s="248"/>
      <c r="F805" s="248"/>
      <c r="G805" s="260"/>
      <c r="H805" s="243"/>
      <c r="I805" s="243"/>
      <c r="J805" s="248"/>
      <c r="K805" s="243"/>
      <c r="L805" s="243"/>
      <c r="M805" s="243"/>
      <c r="N805" s="243"/>
      <c r="O805" s="243"/>
    </row>
    <row r="806" spans="1:15" s="247" customFormat="1" ht="13.2">
      <c r="A806" s="248"/>
      <c r="B806" s="245"/>
      <c r="C806" s="246"/>
      <c r="D806" s="243"/>
      <c r="E806" s="248"/>
      <c r="F806" s="248"/>
      <c r="G806" s="260"/>
      <c r="H806" s="243"/>
      <c r="I806" s="243"/>
      <c r="J806" s="248"/>
      <c r="K806" s="243"/>
      <c r="L806" s="243"/>
      <c r="M806" s="243"/>
      <c r="N806" s="243"/>
      <c r="O806" s="243"/>
    </row>
    <row r="807" spans="1:15" s="247" customFormat="1" ht="13.2">
      <c r="A807" s="248"/>
      <c r="B807" s="245"/>
      <c r="C807" s="246"/>
      <c r="D807" s="243"/>
      <c r="E807" s="248"/>
      <c r="F807" s="248"/>
      <c r="G807" s="260"/>
      <c r="H807" s="243"/>
      <c r="I807" s="243"/>
      <c r="J807" s="248"/>
      <c r="K807" s="243"/>
      <c r="L807" s="243"/>
      <c r="M807" s="243"/>
      <c r="N807" s="243"/>
      <c r="O807" s="243"/>
    </row>
    <row r="808" spans="1:15" s="247" customFormat="1" ht="13.2">
      <c r="A808" s="248"/>
      <c r="B808" s="245"/>
      <c r="C808" s="246"/>
      <c r="D808" s="243"/>
      <c r="E808" s="248"/>
      <c r="F808" s="248"/>
      <c r="G808" s="260"/>
      <c r="H808" s="243"/>
      <c r="I808" s="243"/>
      <c r="J808" s="248"/>
      <c r="K808" s="243"/>
      <c r="L808" s="243"/>
      <c r="M808" s="243"/>
      <c r="N808" s="243"/>
      <c r="O808" s="243"/>
    </row>
    <row r="809" spans="1:15" s="247" customFormat="1" ht="13.2">
      <c r="A809" s="248"/>
      <c r="B809" s="245"/>
      <c r="C809" s="246"/>
      <c r="D809" s="243"/>
      <c r="E809" s="248"/>
      <c r="F809" s="248"/>
      <c r="G809" s="260"/>
      <c r="H809" s="243"/>
      <c r="I809" s="243"/>
      <c r="J809" s="248"/>
      <c r="K809" s="243"/>
      <c r="L809" s="243"/>
      <c r="M809" s="243"/>
      <c r="N809" s="243"/>
      <c r="O809" s="243"/>
    </row>
    <row r="810" spans="1:15" s="247" customFormat="1" ht="13.2">
      <c r="A810" s="248"/>
      <c r="B810" s="245"/>
      <c r="C810" s="246"/>
      <c r="D810" s="243"/>
      <c r="E810" s="248"/>
      <c r="F810" s="248"/>
      <c r="G810" s="260"/>
      <c r="H810" s="243"/>
      <c r="I810" s="243"/>
      <c r="J810" s="248"/>
      <c r="K810" s="243"/>
      <c r="L810" s="243"/>
      <c r="M810" s="243"/>
      <c r="N810" s="243"/>
      <c r="O810" s="243"/>
    </row>
    <row r="811" spans="1:15" s="247" customFormat="1" ht="13.2">
      <c r="A811" s="248"/>
      <c r="B811" s="245"/>
      <c r="C811" s="246"/>
      <c r="D811" s="243"/>
      <c r="E811" s="248"/>
      <c r="F811" s="248"/>
      <c r="G811" s="260"/>
      <c r="H811" s="243"/>
      <c r="I811" s="243"/>
      <c r="J811" s="248"/>
      <c r="K811" s="243"/>
      <c r="L811" s="243"/>
      <c r="M811" s="243"/>
      <c r="N811" s="243"/>
      <c r="O811" s="243"/>
    </row>
    <row r="812" spans="1:15" s="247" customFormat="1" ht="13.2">
      <c r="A812" s="248"/>
      <c r="B812" s="245"/>
      <c r="C812" s="246"/>
      <c r="D812" s="243"/>
      <c r="E812" s="248"/>
      <c r="F812" s="248"/>
      <c r="G812" s="260"/>
      <c r="H812" s="243"/>
      <c r="I812" s="243"/>
      <c r="J812" s="248"/>
      <c r="K812" s="243"/>
      <c r="L812" s="243"/>
      <c r="M812" s="243"/>
      <c r="N812" s="243"/>
      <c r="O812" s="243"/>
    </row>
    <row r="813" spans="1:15" s="247" customFormat="1" ht="13.2">
      <c r="A813" s="248"/>
      <c r="B813" s="245"/>
      <c r="C813" s="246"/>
      <c r="D813" s="243"/>
      <c r="E813" s="248"/>
      <c r="F813" s="248"/>
      <c r="G813" s="260"/>
      <c r="H813" s="243"/>
      <c r="I813" s="243"/>
      <c r="J813" s="248"/>
      <c r="K813" s="243"/>
      <c r="L813" s="243"/>
      <c r="M813" s="243"/>
      <c r="N813" s="243"/>
      <c r="O813" s="243"/>
    </row>
    <row r="814" spans="1:15" s="247" customFormat="1" ht="13.2">
      <c r="A814" s="248"/>
      <c r="B814" s="245"/>
      <c r="C814" s="246"/>
      <c r="D814" s="243"/>
      <c r="E814" s="248"/>
      <c r="F814" s="248"/>
      <c r="G814" s="260"/>
      <c r="H814" s="243"/>
      <c r="I814" s="243"/>
      <c r="J814" s="248"/>
      <c r="K814" s="243"/>
      <c r="L814" s="243"/>
      <c r="M814" s="243"/>
      <c r="N814" s="243"/>
      <c r="O814" s="243"/>
    </row>
    <row r="815" spans="1:15" s="247" customFormat="1" ht="13.2">
      <c r="A815" s="248"/>
      <c r="B815" s="245"/>
      <c r="C815" s="246"/>
      <c r="D815" s="243"/>
      <c r="E815" s="248"/>
      <c r="F815" s="248"/>
      <c r="G815" s="260"/>
      <c r="H815" s="243"/>
      <c r="I815" s="243"/>
      <c r="J815" s="248"/>
      <c r="K815" s="243"/>
      <c r="L815" s="243"/>
      <c r="M815" s="243"/>
      <c r="N815" s="243"/>
      <c r="O815" s="243"/>
    </row>
    <row r="816" spans="1:15" s="247" customFormat="1" ht="13.2">
      <c r="A816" s="248"/>
      <c r="B816" s="245"/>
      <c r="C816" s="246"/>
      <c r="D816" s="243"/>
      <c r="E816" s="248"/>
      <c r="F816" s="248"/>
      <c r="G816" s="260"/>
      <c r="H816" s="243"/>
      <c r="I816" s="243"/>
      <c r="J816" s="248"/>
      <c r="K816" s="243"/>
      <c r="L816" s="243"/>
      <c r="M816" s="243"/>
      <c r="N816" s="243"/>
      <c r="O816" s="243"/>
    </row>
    <row r="817" spans="1:15" s="247" customFormat="1" ht="13.2">
      <c r="A817" s="248"/>
      <c r="B817" s="245"/>
      <c r="C817" s="246"/>
      <c r="D817" s="243"/>
      <c r="E817" s="248"/>
      <c r="F817" s="248"/>
      <c r="G817" s="260"/>
      <c r="H817" s="243"/>
      <c r="I817" s="243"/>
      <c r="J817" s="248"/>
      <c r="K817" s="243"/>
      <c r="L817" s="243"/>
      <c r="M817" s="243"/>
      <c r="N817" s="243"/>
      <c r="O817" s="243"/>
    </row>
    <row r="818" spans="1:15" s="247" customFormat="1" ht="13.2">
      <c r="A818" s="248"/>
      <c r="B818" s="245"/>
      <c r="C818" s="246"/>
      <c r="D818" s="243"/>
      <c r="E818" s="248"/>
      <c r="F818" s="248"/>
      <c r="G818" s="260"/>
      <c r="H818" s="243"/>
      <c r="I818" s="243"/>
      <c r="J818" s="248"/>
      <c r="K818" s="243"/>
      <c r="L818" s="243"/>
      <c r="M818" s="243"/>
      <c r="N818" s="243"/>
      <c r="O818" s="243"/>
    </row>
    <row r="819" spans="1:15" s="247" customFormat="1" ht="13.2">
      <c r="A819" s="248"/>
      <c r="B819" s="245"/>
      <c r="C819" s="246"/>
      <c r="D819" s="243"/>
      <c r="E819" s="248"/>
      <c r="F819" s="248"/>
      <c r="G819" s="260"/>
      <c r="H819" s="243"/>
      <c r="I819" s="243"/>
      <c r="J819" s="248"/>
      <c r="K819" s="243"/>
      <c r="L819" s="243"/>
      <c r="M819" s="243"/>
      <c r="N819" s="243"/>
      <c r="O819" s="243"/>
    </row>
    <row r="820" spans="1:15" s="247" customFormat="1" ht="13.2">
      <c r="A820" s="248"/>
      <c r="B820" s="245"/>
      <c r="C820" s="246"/>
      <c r="D820" s="243"/>
      <c r="E820" s="248"/>
      <c r="F820" s="248"/>
      <c r="G820" s="260"/>
      <c r="H820" s="243"/>
      <c r="I820" s="243"/>
      <c r="J820" s="248"/>
      <c r="K820" s="243"/>
      <c r="L820" s="243"/>
      <c r="M820" s="243"/>
      <c r="N820" s="243"/>
      <c r="O820" s="243"/>
    </row>
    <row r="821" spans="1:15" s="247" customFormat="1" ht="13.2">
      <c r="A821" s="248"/>
      <c r="B821" s="245"/>
      <c r="C821" s="246"/>
      <c r="D821" s="243"/>
      <c r="E821" s="248"/>
      <c r="F821" s="248"/>
      <c r="G821" s="260"/>
      <c r="H821" s="243"/>
      <c r="I821" s="243"/>
      <c r="J821" s="248"/>
      <c r="K821" s="243"/>
      <c r="L821" s="243"/>
      <c r="M821" s="243"/>
      <c r="N821" s="243"/>
      <c r="O821" s="243"/>
    </row>
    <row r="822" spans="1:15" s="247" customFormat="1" ht="13.2">
      <c r="A822" s="248"/>
      <c r="B822" s="245"/>
      <c r="C822" s="246"/>
      <c r="D822" s="243"/>
      <c r="E822" s="248"/>
      <c r="F822" s="248"/>
      <c r="G822" s="260"/>
      <c r="H822" s="243"/>
      <c r="I822" s="243"/>
      <c r="J822" s="248"/>
      <c r="K822" s="243"/>
      <c r="L822" s="243"/>
      <c r="M822" s="243"/>
      <c r="N822" s="243"/>
      <c r="O822" s="243"/>
    </row>
    <row r="823" spans="1:15" s="247" customFormat="1" ht="13.2">
      <c r="A823" s="248"/>
      <c r="B823" s="245"/>
      <c r="C823" s="246"/>
      <c r="D823" s="243"/>
      <c r="E823" s="248"/>
      <c r="F823" s="248"/>
      <c r="G823" s="260"/>
      <c r="H823" s="243"/>
      <c r="I823" s="243"/>
      <c r="J823" s="248"/>
      <c r="K823" s="243"/>
      <c r="L823" s="243"/>
      <c r="M823" s="243"/>
      <c r="N823" s="243"/>
      <c r="O823" s="243"/>
    </row>
    <row r="824" spans="1:15" s="247" customFormat="1" ht="13.2">
      <c r="A824" s="248"/>
      <c r="B824" s="245"/>
      <c r="C824" s="246"/>
      <c r="D824" s="243"/>
      <c r="E824" s="248"/>
      <c r="F824" s="248"/>
      <c r="G824" s="260"/>
      <c r="H824" s="243"/>
      <c r="I824" s="243"/>
      <c r="J824" s="248"/>
      <c r="K824" s="243"/>
      <c r="L824" s="243"/>
      <c r="M824" s="243"/>
      <c r="N824" s="243"/>
      <c r="O824" s="243"/>
    </row>
    <row r="825" spans="1:15" s="247" customFormat="1" ht="13.2">
      <c r="A825" s="248"/>
      <c r="B825" s="245"/>
      <c r="C825" s="246"/>
      <c r="D825" s="243"/>
      <c r="E825" s="248"/>
      <c r="F825" s="248"/>
      <c r="G825" s="260"/>
      <c r="H825" s="243"/>
      <c r="I825" s="243"/>
      <c r="J825" s="248"/>
      <c r="K825" s="243"/>
      <c r="L825" s="243"/>
      <c r="M825" s="243"/>
      <c r="N825" s="243"/>
      <c r="O825" s="243"/>
    </row>
    <row r="826" spans="1:15" s="247" customFormat="1" ht="13.2">
      <c r="A826" s="248"/>
      <c r="B826" s="245"/>
      <c r="C826" s="246"/>
      <c r="D826" s="243"/>
      <c r="E826" s="248"/>
      <c r="F826" s="248"/>
      <c r="G826" s="260"/>
      <c r="H826" s="243"/>
      <c r="I826" s="243"/>
      <c r="J826" s="248"/>
      <c r="K826" s="243"/>
      <c r="L826" s="243"/>
      <c r="M826" s="243"/>
      <c r="N826" s="243"/>
      <c r="O826" s="243"/>
    </row>
    <row r="827" spans="1:15" s="247" customFormat="1" ht="13.2">
      <c r="A827" s="248"/>
      <c r="B827" s="245"/>
      <c r="C827" s="246"/>
      <c r="D827" s="243"/>
      <c r="E827" s="248"/>
      <c r="F827" s="248"/>
      <c r="G827" s="260"/>
      <c r="H827" s="243"/>
      <c r="I827" s="243"/>
      <c r="J827" s="248"/>
      <c r="K827" s="243"/>
      <c r="L827" s="243"/>
      <c r="M827" s="243"/>
      <c r="N827" s="243"/>
      <c r="O827" s="243"/>
    </row>
    <row r="828" spans="1:15" s="247" customFormat="1" ht="13.2">
      <c r="A828" s="248"/>
      <c r="B828" s="245"/>
      <c r="C828" s="246"/>
      <c r="D828" s="243"/>
      <c r="E828" s="248"/>
      <c r="F828" s="248"/>
      <c r="G828" s="260"/>
      <c r="H828" s="243"/>
      <c r="I828" s="243"/>
      <c r="J828" s="248"/>
      <c r="K828" s="243"/>
      <c r="L828" s="243"/>
      <c r="M828" s="243"/>
      <c r="N828" s="243"/>
      <c r="O828" s="243"/>
    </row>
    <row r="829" spans="1:15" s="247" customFormat="1" ht="13.2">
      <c r="A829" s="248"/>
      <c r="B829" s="245"/>
      <c r="C829" s="246"/>
      <c r="D829" s="243"/>
      <c r="E829" s="248"/>
      <c r="F829" s="248"/>
      <c r="G829" s="260"/>
      <c r="H829" s="243"/>
      <c r="I829" s="243"/>
      <c r="J829" s="248"/>
      <c r="K829" s="243"/>
      <c r="L829" s="243"/>
      <c r="M829" s="243"/>
      <c r="N829" s="243"/>
      <c r="O829" s="243"/>
    </row>
    <row r="830" spans="1:15" s="247" customFormat="1" ht="13.2">
      <c r="A830" s="248"/>
      <c r="B830" s="245"/>
      <c r="C830" s="246"/>
      <c r="D830" s="243"/>
      <c r="E830" s="248"/>
      <c r="F830" s="248"/>
      <c r="G830" s="260"/>
      <c r="H830" s="243"/>
      <c r="I830" s="243"/>
      <c r="J830" s="248"/>
      <c r="K830" s="243"/>
      <c r="L830" s="243"/>
      <c r="M830" s="243"/>
      <c r="N830" s="243"/>
      <c r="O830" s="243"/>
    </row>
    <row r="831" spans="1:15" s="247" customFormat="1" ht="13.2">
      <c r="A831" s="248"/>
      <c r="B831" s="245"/>
      <c r="C831" s="246"/>
      <c r="D831" s="243"/>
      <c r="E831" s="248"/>
      <c r="F831" s="248"/>
      <c r="G831" s="260"/>
      <c r="H831" s="243"/>
      <c r="I831" s="243"/>
      <c r="J831" s="248"/>
      <c r="K831" s="243"/>
      <c r="L831" s="243"/>
      <c r="M831" s="243"/>
      <c r="N831" s="243"/>
      <c r="O831" s="243"/>
    </row>
    <row r="832" spans="1:15" s="247" customFormat="1" ht="13.2">
      <c r="A832" s="248"/>
      <c r="B832" s="245"/>
      <c r="C832" s="246"/>
      <c r="D832" s="243"/>
      <c r="E832" s="248"/>
      <c r="F832" s="248"/>
      <c r="G832" s="260"/>
      <c r="H832" s="243"/>
      <c r="I832" s="243"/>
      <c r="J832" s="248"/>
      <c r="K832" s="243"/>
      <c r="L832" s="243"/>
      <c r="M832" s="243"/>
      <c r="N832" s="243"/>
      <c r="O832" s="243"/>
    </row>
    <row r="833" spans="1:15" s="247" customFormat="1" ht="13.2">
      <c r="A833" s="248"/>
      <c r="B833" s="245"/>
      <c r="C833" s="246"/>
      <c r="D833" s="243"/>
      <c r="E833" s="248"/>
      <c r="F833" s="248"/>
      <c r="G833" s="260"/>
      <c r="H833" s="243"/>
      <c r="I833" s="243"/>
      <c r="J833" s="248"/>
      <c r="K833" s="243"/>
      <c r="L833" s="243"/>
      <c r="M833" s="243"/>
      <c r="N833" s="243"/>
      <c r="O833" s="243"/>
    </row>
    <row r="834" spans="1:15" s="247" customFormat="1" ht="13.2">
      <c r="A834" s="248"/>
      <c r="B834" s="245"/>
      <c r="C834" s="246"/>
      <c r="D834" s="243"/>
      <c r="E834" s="248"/>
      <c r="F834" s="248"/>
      <c r="G834" s="260"/>
      <c r="H834" s="243"/>
      <c r="I834" s="243"/>
      <c r="J834" s="248"/>
      <c r="K834" s="243"/>
      <c r="L834" s="243"/>
      <c r="M834" s="243"/>
      <c r="N834" s="243"/>
      <c r="O834" s="243"/>
    </row>
    <row r="835" spans="1:15" s="247" customFormat="1" ht="13.2">
      <c r="A835" s="248"/>
      <c r="B835" s="245"/>
      <c r="C835" s="246"/>
      <c r="D835" s="243"/>
      <c r="E835" s="248"/>
      <c r="F835" s="248"/>
      <c r="G835" s="260"/>
      <c r="H835" s="243"/>
      <c r="I835" s="243"/>
      <c r="J835" s="248"/>
      <c r="K835" s="243"/>
      <c r="L835" s="243"/>
      <c r="M835" s="243"/>
      <c r="N835" s="243"/>
      <c r="O835" s="243"/>
    </row>
    <row r="836" spans="1:15" s="247" customFormat="1" ht="13.2">
      <c r="A836" s="248"/>
      <c r="B836" s="245"/>
      <c r="C836" s="246"/>
      <c r="D836" s="243"/>
      <c r="E836" s="248"/>
      <c r="F836" s="248"/>
      <c r="G836" s="260"/>
      <c r="H836" s="243"/>
      <c r="I836" s="243"/>
      <c r="J836" s="248"/>
      <c r="K836" s="243"/>
      <c r="L836" s="243"/>
      <c r="M836" s="243"/>
      <c r="N836" s="243"/>
      <c r="O836" s="243"/>
    </row>
    <row r="837" spans="1:15" s="247" customFormat="1" ht="13.2">
      <c r="A837" s="248"/>
      <c r="B837" s="245"/>
      <c r="C837" s="246"/>
      <c r="D837" s="243"/>
      <c r="E837" s="248"/>
      <c r="F837" s="248"/>
      <c r="G837" s="260"/>
      <c r="H837" s="243"/>
      <c r="I837" s="243"/>
      <c r="J837" s="248"/>
      <c r="K837" s="243"/>
      <c r="L837" s="243"/>
      <c r="M837" s="243"/>
      <c r="N837" s="243"/>
      <c r="O837" s="243"/>
    </row>
    <row r="838" spans="1:15" s="247" customFormat="1" ht="13.2">
      <c r="A838" s="248"/>
      <c r="B838" s="245"/>
      <c r="C838" s="246"/>
      <c r="D838" s="243"/>
      <c r="E838" s="248"/>
      <c r="F838" s="248"/>
      <c r="G838" s="260"/>
      <c r="H838" s="243"/>
      <c r="I838" s="243"/>
      <c r="J838" s="248"/>
      <c r="K838" s="243"/>
      <c r="L838" s="243"/>
      <c r="M838" s="243"/>
      <c r="N838" s="243"/>
      <c r="O838" s="243"/>
    </row>
    <row r="839" spans="1:15" s="247" customFormat="1" ht="13.2">
      <c r="A839" s="248"/>
      <c r="B839" s="245"/>
      <c r="C839" s="246"/>
      <c r="D839" s="243"/>
      <c r="E839" s="248"/>
      <c r="F839" s="248"/>
      <c r="G839" s="260"/>
      <c r="H839" s="243"/>
      <c r="I839" s="243"/>
      <c r="J839" s="248"/>
      <c r="K839" s="243"/>
      <c r="L839" s="243"/>
      <c r="M839" s="243"/>
      <c r="N839" s="243"/>
      <c r="O839" s="243"/>
    </row>
    <row r="840" spans="1:15" s="247" customFormat="1" ht="13.2">
      <c r="A840" s="248"/>
      <c r="B840" s="245"/>
      <c r="C840" s="246"/>
      <c r="D840" s="243"/>
      <c r="E840" s="248"/>
      <c r="F840" s="248"/>
      <c r="G840" s="260"/>
      <c r="H840" s="243"/>
      <c r="I840" s="243"/>
      <c r="J840" s="248"/>
      <c r="K840" s="243"/>
      <c r="L840" s="243"/>
      <c r="M840" s="243"/>
      <c r="N840" s="243"/>
      <c r="O840" s="243"/>
    </row>
    <row r="841" spans="1:15" s="247" customFormat="1" ht="13.2">
      <c r="A841" s="248"/>
      <c r="B841" s="245"/>
      <c r="C841" s="246"/>
      <c r="D841" s="243"/>
      <c r="E841" s="248"/>
      <c r="F841" s="248"/>
      <c r="G841" s="260"/>
      <c r="H841" s="243"/>
      <c r="I841" s="243"/>
      <c r="J841" s="248"/>
      <c r="K841" s="243"/>
      <c r="L841" s="243"/>
      <c r="M841" s="243"/>
      <c r="N841" s="243"/>
      <c r="O841" s="243"/>
    </row>
    <row r="842" spans="1:15" s="247" customFormat="1" ht="13.2">
      <c r="A842" s="248"/>
      <c r="B842" s="245"/>
      <c r="C842" s="246"/>
      <c r="D842" s="243"/>
      <c r="E842" s="248"/>
      <c r="F842" s="248"/>
      <c r="G842" s="260"/>
      <c r="H842" s="243"/>
      <c r="I842" s="243"/>
      <c r="J842" s="248"/>
      <c r="K842" s="243"/>
      <c r="L842" s="243"/>
      <c r="M842" s="243"/>
      <c r="N842" s="243"/>
      <c r="O842" s="243"/>
    </row>
    <row r="843" spans="1:15" s="247" customFormat="1" ht="13.2">
      <c r="A843" s="248"/>
      <c r="B843" s="245"/>
      <c r="C843" s="246"/>
      <c r="D843" s="243"/>
      <c r="E843" s="248"/>
      <c r="F843" s="248"/>
      <c r="G843" s="260"/>
      <c r="H843" s="243"/>
      <c r="I843" s="243"/>
      <c r="J843" s="248"/>
      <c r="K843" s="243"/>
      <c r="L843" s="243"/>
      <c r="M843" s="243"/>
      <c r="N843" s="243"/>
      <c r="O843" s="243"/>
    </row>
    <row r="844" spans="1:15" s="247" customFormat="1" ht="13.2">
      <c r="A844" s="248"/>
      <c r="B844" s="245"/>
      <c r="C844" s="246"/>
      <c r="D844" s="243"/>
      <c r="E844" s="248"/>
      <c r="F844" s="248"/>
      <c r="G844" s="260"/>
      <c r="H844" s="243"/>
      <c r="I844" s="243"/>
      <c r="J844" s="248"/>
      <c r="K844" s="243"/>
      <c r="L844" s="243"/>
      <c r="M844" s="243"/>
      <c r="N844" s="243"/>
      <c r="O844" s="243"/>
    </row>
    <row r="845" spans="1:15" s="247" customFormat="1" ht="13.2">
      <c r="A845" s="248"/>
      <c r="B845" s="245"/>
      <c r="C845" s="246"/>
      <c r="D845" s="243"/>
      <c r="E845" s="248"/>
      <c r="F845" s="248"/>
      <c r="G845" s="260"/>
      <c r="H845" s="243"/>
      <c r="I845" s="243"/>
      <c r="J845" s="248"/>
      <c r="K845" s="243"/>
      <c r="L845" s="243"/>
      <c r="M845" s="243"/>
      <c r="N845" s="243"/>
      <c r="O845" s="243"/>
    </row>
  </sheetData>
  <mergeCells count="19">
    <mergeCell ref="D115:E115"/>
    <mergeCell ref="D116:E116"/>
    <mergeCell ref="D117:E117"/>
    <mergeCell ref="D118:E118"/>
    <mergeCell ref="D119:E119"/>
    <mergeCell ref="D114:E114"/>
    <mergeCell ref="D109:E109"/>
    <mergeCell ref="D110:E110"/>
    <mergeCell ref="D111:E111"/>
    <mergeCell ref="D112:E112"/>
    <mergeCell ref="D113:E113"/>
    <mergeCell ref="K1:N1"/>
    <mergeCell ref="O1:O2"/>
    <mergeCell ref="A1:A2"/>
    <mergeCell ref="B1:B2"/>
    <mergeCell ref="D1:E2"/>
    <mergeCell ref="F1:F2"/>
    <mergeCell ref="G1:I1"/>
    <mergeCell ref="C1:C2"/>
  </mergeCells>
  <phoneticPr fontId="4"/>
  <printOptions horizontalCentered="1" gridLines="1"/>
  <pageMargins left="0.31496062992125984" right="0.31496062992125984" top="0.94488188976377963" bottom="0.51181102362204722" header="0.31496062992125984" footer="0.31496062992125984"/>
  <pageSetup paperSize="9" scale="77" firstPageNumber="16" orientation="landscape" blackAndWhite="1" useFirstPageNumber="1" r:id="rId1"/>
  <headerFooter>
    <oddFooter>&amp;C株式会社　川島隆太郎建築事務所&amp;RNo.&amp;P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CBC79-F567-419A-92E6-C59E7031BE20}">
  <sheetPr>
    <tabColor rgb="FF92D050"/>
  </sheetPr>
  <dimension ref="A1:O520"/>
  <sheetViews>
    <sheetView view="pageBreakPreview" zoomScaleNormal="81" zoomScaleSheetLayoutView="100" workbookViewId="0">
      <pane ySplit="3" topLeftCell="A16" activePane="bottomLeft" state="frozen"/>
      <selection activeCell="I10" sqref="I10"/>
      <selection pane="bottomLeft" activeCell="H123" sqref="H123"/>
    </sheetView>
  </sheetViews>
  <sheetFormatPr defaultColWidth="10.33203125" defaultRowHeight="19.5" customHeight="1" outlineLevelCol="1"/>
  <cols>
    <col min="1" max="1" width="5.33203125" style="384" customWidth="1"/>
    <col min="2" max="2" width="29.33203125" style="390" customWidth="1"/>
    <col min="3" max="3" width="5.109375" style="384" customWidth="1"/>
    <col min="4" max="4" width="33.6640625" style="264" customWidth="1"/>
    <col min="5" max="6" width="6.44140625" style="384" customWidth="1"/>
    <col min="7" max="7" width="9.88671875" style="385" customWidth="1"/>
    <col min="8" max="8" width="14.44140625" style="386" customWidth="1"/>
    <col min="9" max="9" width="15.109375" style="386" customWidth="1"/>
    <col min="10" max="10" width="9.88671875" style="387" customWidth="1"/>
    <col min="11" max="11" width="9.88671875" style="388" customWidth="1" outlineLevel="1"/>
    <col min="12" max="12" width="14.44140625" style="386" customWidth="1" outlineLevel="1"/>
    <col min="13" max="13" width="15.109375" style="386" customWidth="1" outlineLevel="1"/>
    <col min="14" max="14" width="10.88671875" style="386" customWidth="1" outlineLevel="1"/>
    <col min="15" max="15" width="14.5546875" style="384" customWidth="1" outlineLevel="1"/>
    <col min="16" max="16384" width="10.33203125" style="264"/>
  </cols>
  <sheetData>
    <row r="1" spans="1:15" ht="24" customHeight="1">
      <c r="A1" s="886"/>
      <c r="B1" s="883" t="s">
        <v>140</v>
      </c>
      <c r="C1" s="889"/>
      <c r="D1" s="883" t="s">
        <v>141</v>
      </c>
      <c r="E1" s="883"/>
      <c r="F1" s="883" t="s">
        <v>10</v>
      </c>
      <c r="G1" s="882" t="s">
        <v>11</v>
      </c>
      <c r="H1" s="882"/>
      <c r="I1" s="882"/>
      <c r="J1" s="263"/>
      <c r="K1" s="882" t="s">
        <v>12</v>
      </c>
      <c r="L1" s="882"/>
      <c r="M1" s="882"/>
      <c r="N1" s="883"/>
      <c r="O1" s="884" t="s">
        <v>13</v>
      </c>
    </row>
    <row r="2" spans="1:15" ht="24" customHeight="1">
      <c r="A2" s="887"/>
      <c r="B2" s="888"/>
      <c r="C2" s="890"/>
      <c r="D2" s="888"/>
      <c r="E2" s="888"/>
      <c r="F2" s="888"/>
      <c r="G2" s="267" t="s">
        <v>173</v>
      </c>
      <c r="H2" s="268" t="s">
        <v>174</v>
      </c>
      <c r="I2" s="268" t="s">
        <v>175</v>
      </c>
      <c r="J2" s="268" t="s">
        <v>176</v>
      </c>
      <c r="K2" s="269" t="s">
        <v>173</v>
      </c>
      <c r="L2" s="268" t="s">
        <v>174</v>
      </c>
      <c r="M2" s="268" t="s">
        <v>175</v>
      </c>
      <c r="N2" s="268" t="s">
        <v>176</v>
      </c>
      <c r="O2" s="885"/>
    </row>
    <row r="3" spans="1:15" ht="24" customHeight="1">
      <c r="A3" s="270" t="s">
        <v>240</v>
      </c>
      <c r="B3" s="271" t="s">
        <v>241</v>
      </c>
      <c r="C3" s="262"/>
      <c r="D3" s="272"/>
      <c r="E3" s="262"/>
      <c r="F3" s="262"/>
      <c r="G3" s="273"/>
      <c r="H3" s="274"/>
      <c r="I3" s="274"/>
      <c r="J3" s="263"/>
      <c r="K3" s="275"/>
      <c r="L3" s="274"/>
      <c r="M3" s="274"/>
      <c r="N3" s="274"/>
      <c r="O3" s="276"/>
    </row>
    <row r="4" spans="1:15" ht="24" customHeight="1">
      <c r="A4" s="277"/>
      <c r="B4" s="278"/>
      <c r="C4" s="279"/>
      <c r="D4" s="280"/>
      <c r="E4" s="279"/>
      <c r="F4" s="279"/>
      <c r="G4" s="281"/>
      <c r="H4" s="282"/>
      <c r="I4" s="282"/>
      <c r="J4" s="283"/>
      <c r="K4" s="284"/>
      <c r="L4" s="282"/>
      <c r="M4" s="282"/>
      <c r="N4" s="282"/>
      <c r="O4" s="285"/>
    </row>
    <row r="5" spans="1:15" ht="24" customHeight="1">
      <c r="A5" s="277"/>
      <c r="B5" s="278"/>
      <c r="C5" s="279"/>
      <c r="D5" s="280"/>
      <c r="E5" s="279"/>
      <c r="F5" s="279"/>
      <c r="G5" s="286"/>
      <c r="H5" s="280"/>
      <c r="I5" s="287"/>
      <c r="J5" s="288"/>
      <c r="K5" s="284"/>
      <c r="L5" s="282"/>
      <c r="M5" s="282"/>
      <c r="N5" s="282"/>
      <c r="O5" s="285"/>
    </row>
    <row r="6" spans="1:15" ht="24" customHeight="1">
      <c r="A6" s="270"/>
      <c r="B6" s="289"/>
      <c r="C6" s="290"/>
      <c r="D6" s="289"/>
      <c r="E6" s="291"/>
      <c r="F6" s="292"/>
      <c r="G6" s="293"/>
      <c r="H6" s="280"/>
      <c r="I6" s="287"/>
      <c r="J6" s="288"/>
      <c r="K6" s="284"/>
      <c r="L6" s="282"/>
      <c r="M6" s="282"/>
      <c r="N6" s="282"/>
      <c r="O6" s="285"/>
    </row>
    <row r="7" spans="1:15" ht="24" customHeight="1">
      <c r="A7" s="294" t="s">
        <v>179</v>
      </c>
      <c r="B7" s="295" t="s">
        <v>180</v>
      </c>
      <c r="C7" s="290"/>
      <c r="D7" s="296" t="s">
        <v>182</v>
      </c>
      <c r="E7" s="279"/>
      <c r="F7" s="290" t="s">
        <v>18</v>
      </c>
      <c r="G7" s="286">
        <v>1</v>
      </c>
      <c r="H7" s="282"/>
      <c r="I7" s="282">
        <f>I52</f>
        <v>0</v>
      </c>
      <c r="J7" s="283"/>
      <c r="K7" s="194"/>
      <c r="L7" s="192"/>
      <c r="M7" s="192"/>
      <c r="N7" s="282"/>
      <c r="O7" s="298"/>
    </row>
    <row r="8" spans="1:15" ht="24" customHeight="1">
      <c r="A8" s="294" t="s">
        <v>127</v>
      </c>
      <c r="B8" s="295" t="s">
        <v>180</v>
      </c>
      <c r="C8" s="299"/>
      <c r="D8" s="296" t="s">
        <v>183</v>
      </c>
      <c r="E8" s="291"/>
      <c r="F8" s="290" t="s">
        <v>18</v>
      </c>
      <c r="G8" s="286">
        <v>1</v>
      </c>
      <c r="H8" s="282"/>
      <c r="I8" s="282">
        <f>I102</f>
        <v>0</v>
      </c>
      <c r="J8" s="283"/>
      <c r="K8" s="194"/>
      <c r="L8" s="192"/>
      <c r="M8" s="192"/>
      <c r="N8" s="282"/>
      <c r="O8" s="300"/>
    </row>
    <row r="9" spans="1:15" ht="24" customHeight="1">
      <c r="A9" s="294" t="s">
        <v>129</v>
      </c>
      <c r="B9" s="296" t="s">
        <v>184</v>
      </c>
      <c r="C9" s="299"/>
      <c r="D9" s="289"/>
      <c r="E9" s="279"/>
      <c r="F9" s="290" t="s">
        <v>18</v>
      </c>
      <c r="G9" s="286">
        <v>1</v>
      </c>
      <c r="H9" s="282"/>
      <c r="I9" s="282">
        <f>I104</f>
        <v>0</v>
      </c>
      <c r="J9" s="283"/>
      <c r="K9" s="194"/>
      <c r="L9" s="192"/>
      <c r="M9" s="301"/>
      <c r="N9" s="282"/>
      <c r="O9" s="300"/>
    </row>
    <row r="10" spans="1:15" ht="24" customHeight="1">
      <c r="A10" s="294" t="s">
        <v>131</v>
      </c>
      <c r="B10" s="296" t="s">
        <v>186</v>
      </c>
      <c r="C10" s="299"/>
      <c r="D10" s="296"/>
      <c r="E10" s="291"/>
      <c r="F10" s="290" t="s">
        <v>18</v>
      </c>
      <c r="G10" s="286">
        <v>1</v>
      </c>
      <c r="H10" s="282"/>
      <c r="I10" s="282">
        <f>I105</f>
        <v>0</v>
      </c>
      <c r="J10" s="288"/>
      <c r="K10" s="284"/>
      <c r="L10" s="282"/>
      <c r="M10" s="282"/>
      <c r="N10" s="282"/>
      <c r="O10" s="300"/>
    </row>
    <row r="11" spans="1:15" ht="24" customHeight="1">
      <c r="A11" s="294"/>
      <c r="B11" s="296"/>
      <c r="C11" s="299"/>
      <c r="D11" s="296"/>
      <c r="E11" s="279"/>
      <c r="F11" s="290"/>
      <c r="G11" s="286"/>
      <c r="H11" s="282"/>
      <c r="I11" s="287"/>
      <c r="J11" s="288"/>
      <c r="K11" s="284"/>
      <c r="L11" s="282"/>
      <c r="M11" s="282"/>
      <c r="N11" s="282"/>
      <c r="O11" s="300"/>
    </row>
    <row r="12" spans="1:15" ht="24" customHeight="1">
      <c r="A12" s="187"/>
      <c r="B12" s="296"/>
      <c r="C12" s="299"/>
      <c r="D12" s="296"/>
      <c r="E12" s="279"/>
      <c r="F12" s="290"/>
      <c r="G12" s="286"/>
      <c r="H12" s="282"/>
      <c r="I12" s="282"/>
      <c r="J12" s="283"/>
      <c r="K12" s="284"/>
      <c r="L12" s="282"/>
      <c r="M12" s="282"/>
      <c r="N12" s="282"/>
      <c r="O12" s="300"/>
    </row>
    <row r="13" spans="1:15" ht="24" customHeight="1">
      <c r="A13" s="187"/>
      <c r="B13" s="302"/>
      <c r="C13" s="303"/>
      <c r="D13" s="296"/>
      <c r="E13" s="279"/>
      <c r="F13" s="290"/>
      <c r="G13" s="286"/>
      <c r="H13" s="282"/>
      <c r="I13" s="282"/>
      <c r="J13" s="283"/>
      <c r="K13" s="284"/>
      <c r="L13" s="282"/>
      <c r="M13" s="282"/>
      <c r="N13" s="282"/>
      <c r="O13" s="300"/>
    </row>
    <row r="14" spans="1:15" ht="24" customHeight="1">
      <c r="A14" s="277"/>
      <c r="B14" s="278"/>
      <c r="C14" s="279"/>
      <c r="D14" s="280"/>
      <c r="E14" s="279"/>
      <c r="F14" s="279"/>
      <c r="G14" s="281"/>
      <c r="H14" s="282"/>
      <c r="I14" s="282"/>
      <c r="J14" s="283"/>
      <c r="K14" s="284"/>
      <c r="L14" s="282"/>
      <c r="M14" s="282"/>
      <c r="N14" s="282"/>
      <c r="O14" s="285"/>
    </row>
    <row r="15" spans="1:15" ht="24" customHeight="1">
      <c r="A15" s="277"/>
      <c r="B15" s="278"/>
      <c r="C15" s="279"/>
      <c r="D15" s="280"/>
      <c r="E15" s="279"/>
      <c r="F15" s="279"/>
      <c r="G15" s="281"/>
      <c r="H15" s="282"/>
      <c r="I15" s="282"/>
      <c r="J15" s="283"/>
      <c r="K15" s="284"/>
      <c r="L15" s="282"/>
      <c r="M15" s="282"/>
      <c r="N15" s="282"/>
      <c r="O15" s="285"/>
    </row>
    <row r="16" spans="1:15" ht="24" customHeight="1">
      <c r="A16" s="277"/>
      <c r="B16" s="278"/>
      <c r="C16" s="279"/>
      <c r="D16" s="280"/>
      <c r="E16" s="279"/>
      <c r="F16" s="279"/>
      <c r="G16" s="281"/>
      <c r="H16" s="282"/>
      <c r="I16" s="282"/>
      <c r="J16" s="283"/>
      <c r="K16" s="284"/>
      <c r="L16" s="282"/>
      <c r="M16" s="282"/>
      <c r="N16" s="282"/>
      <c r="O16" s="285"/>
    </row>
    <row r="17" spans="1:15" ht="24" customHeight="1">
      <c r="A17" s="277"/>
      <c r="B17" s="278"/>
      <c r="C17" s="279"/>
      <c r="D17" s="280"/>
      <c r="E17" s="279"/>
      <c r="F17" s="279"/>
      <c r="G17" s="281"/>
      <c r="H17" s="282"/>
      <c r="I17" s="282"/>
      <c r="J17" s="283"/>
      <c r="K17" s="284"/>
      <c r="L17" s="282"/>
      <c r="M17" s="282"/>
      <c r="N17" s="282"/>
      <c r="O17" s="285"/>
    </row>
    <row r="18" spans="1:15" ht="24" customHeight="1">
      <c r="A18" s="277"/>
      <c r="B18" s="278"/>
      <c r="C18" s="279"/>
      <c r="D18" s="280"/>
      <c r="E18" s="279"/>
      <c r="F18" s="279"/>
      <c r="G18" s="281"/>
      <c r="H18" s="282"/>
      <c r="I18" s="282"/>
      <c r="J18" s="283"/>
      <c r="K18" s="284"/>
      <c r="L18" s="282"/>
      <c r="M18" s="282"/>
      <c r="N18" s="282"/>
      <c r="O18" s="285"/>
    </row>
    <row r="19" spans="1:15" ht="24" customHeight="1">
      <c r="A19" s="277"/>
      <c r="B19" s="278"/>
      <c r="C19" s="279"/>
      <c r="D19" s="280"/>
      <c r="E19" s="279"/>
      <c r="F19" s="279"/>
      <c r="G19" s="281"/>
      <c r="H19" s="282"/>
      <c r="I19" s="282"/>
      <c r="J19" s="283"/>
      <c r="K19" s="284"/>
      <c r="L19" s="282"/>
      <c r="M19" s="282"/>
      <c r="N19" s="282"/>
      <c r="O19" s="285"/>
    </row>
    <row r="20" spans="1:15" ht="24" customHeight="1">
      <c r="A20" s="277"/>
      <c r="B20" s="278"/>
      <c r="C20" s="279"/>
      <c r="D20" s="280"/>
      <c r="E20" s="279"/>
      <c r="F20" s="279"/>
      <c r="G20" s="281"/>
      <c r="H20" s="282"/>
      <c r="I20" s="282"/>
      <c r="J20" s="283"/>
      <c r="K20" s="284"/>
      <c r="L20" s="282"/>
      <c r="M20" s="282"/>
      <c r="N20" s="282"/>
      <c r="O20" s="285"/>
    </row>
    <row r="21" spans="1:15" ht="24" customHeight="1">
      <c r="A21" s="277"/>
      <c r="B21" s="278"/>
      <c r="C21" s="279"/>
      <c r="D21" s="280"/>
      <c r="E21" s="279"/>
      <c r="F21" s="279"/>
      <c r="G21" s="286"/>
      <c r="H21" s="280"/>
      <c r="I21" s="287"/>
      <c r="J21" s="288"/>
      <c r="K21" s="284"/>
      <c r="L21" s="282"/>
      <c r="M21" s="280"/>
      <c r="N21" s="282"/>
      <c r="O21" s="285"/>
    </row>
    <row r="22" spans="1:15" ht="24" customHeight="1">
      <c r="A22" s="304"/>
      <c r="B22" s="305" t="s">
        <v>242</v>
      </c>
      <c r="C22" s="306"/>
      <c r="D22" s="307"/>
      <c r="E22" s="306"/>
      <c r="F22" s="306"/>
      <c r="G22" s="308"/>
      <c r="H22" s="309"/>
      <c r="I22" s="309">
        <f>SUM(I7:I21)</f>
        <v>0</v>
      </c>
      <c r="J22" s="310"/>
      <c r="K22" s="311"/>
      <c r="L22" s="309"/>
      <c r="M22" s="307"/>
      <c r="N22" s="309"/>
      <c r="O22" s="312"/>
    </row>
    <row r="23" spans="1:15" ht="24" customHeight="1">
      <c r="A23" s="313"/>
      <c r="B23" s="314"/>
      <c r="C23" s="315"/>
      <c r="D23" s="316"/>
      <c r="E23" s="315"/>
      <c r="F23" s="315"/>
      <c r="G23" s="317"/>
      <c r="H23" s="318"/>
      <c r="I23" s="318"/>
      <c r="J23" s="319"/>
      <c r="K23" s="320"/>
      <c r="L23" s="318"/>
      <c r="M23" s="316"/>
      <c r="N23" s="318"/>
      <c r="O23" s="321"/>
    </row>
    <row r="24" spans="1:15" ht="24" customHeight="1">
      <c r="A24" s="313"/>
      <c r="B24" s="322" t="s">
        <v>196</v>
      </c>
      <c r="C24" s="323"/>
      <c r="D24" s="324"/>
      <c r="E24" s="323"/>
      <c r="F24" s="325" t="s">
        <v>18</v>
      </c>
      <c r="G24" s="326">
        <v>1</v>
      </c>
      <c r="H24" s="327"/>
      <c r="I24" s="327">
        <f>ⅡA棟電気内訳!I120</f>
        <v>0</v>
      </c>
      <c r="J24" s="319"/>
      <c r="K24" s="320"/>
      <c r="L24" s="318"/>
      <c r="M24" s="316"/>
      <c r="N24" s="318"/>
      <c r="O24" s="321"/>
    </row>
    <row r="25" spans="1:15" ht="24" customHeight="1">
      <c r="A25" s="313"/>
      <c r="B25" s="322"/>
      <c r="C25" s="323"/>
      <c r="D25" s="324"/>
      <c r="E25" s="323"/>
      <c r="F25" s="325"/>
      <c r="G25" s="326"/>
      <c r="H25" s="327"/>
      <c r="I25" s="327"/>
      <c r="J25" s="319"/>
      <c r="K25" s="320"/>
      <c r="L25" s="318"/>
      <c r="M25" s="316"/>
      <c r="N25" s="318"/>
      <c r="O25" s="321"/>
    </row>
    <row r="26" spans="1:15" ht="24" customHeight="1">
      <c r="A26" s="313"/>
      <c r="B26" s="322" t="s">
        <v>120</v>
      </c>
      <c r="C26" s="323"/>
      <c r="D26" s="324"/>
      <c r="E26" s="323"/>
      <c r="F26" s="325" t="s">
        <v>18</v>
      </c>
      <c r="G26" s="326">
        <v>1</v>
      </c>
      <c r="H26" s="327"/>
      <c r="I26" s="327">
        <f>I125</f>
        <v>0</v>
      </c>
      <c r="J26" s="319"/>
      <c r="K26" s="320"/>
      <c r="L26" s="318"/>
      <c r="M26" s="316"/>
      <c r="N26" s="318"/>
      <c r="O26" s="321"/>
    </row>
    <row r="27" spans="1:15" ht="24" customHeight="1">
      <c r="A27" s="328"/>
      <c r="B27" s="329"/>
      <c r="C27" s="330"/>
      <c r="D27" s="331"/>
      <c r="E27" s="330"/>
      <c r="F27" s="330"/>
      <c r="G27" s="332"/>
      <c r="H27" s="333"/>
      <c r="I27" s="333"/>
      <c r="J27" s="334"/>
      <c r="K27" s="335"/>
      <c r="L27" s="333"/>
      <c r="M27" s="331"/>
      <c r="N27" s="333"/>
      <c r="O27" s="336"/>
    </row>
    <row r="28" spans="1:15" ht="24" customHeight="1">
      <c r="A28" s="337" t="s">
        <v>125</v>
      </c>
      <c r="B28" s="338" t="s">
        <v>202</v>
      </c>
      <c r="C28" s="339"/>
      <c r="D28" s="340" t="s">
        <v>181</v>
      </c>
      <c r="E28" s="262"/>
      <c r="F28" s="262"/>
      <c r="G28" s="273"/>
      <c r="H28" s="274"/>
      <c r="I28" s="274"/>
      <c r="J28" s="263"/>
      <c r="K28" s="275"/>
      <c r="L28" s="274"/>
      <c r="M28" s="272"/>
      <c r="N28" s="274"/>
      <c r="O28" s="276"/>
    </row>
    <row r="29" spans="1:15" ht="24" customHeight="1">
      <c r="A29" s="294"/>
      <c r="B29" s="295" t="s">
        <v>203</v>
      </c>
      <c r="C29" s="290"/>
      <c r="D29" s="296" t="s">
        <v>243</v>
      </c>
      <c r="E29" s="279" t="s">
        <v>205</v>
      </c>
      <c r="F29" s="279" t="s">
        <v>206</v>
      </c>
      <c r="G29" s="281">
        <v>24</v>
      </c>
      <c r="H29" s="816"/>
      <c r="I29" s="341">
        <f>ROUND(G29*H29,0)</f>
        <v>0</v>
      </c>
      <c r="J29" s="365"/>
      <c r="K29" s="284"/>
      <c r="L29" s="282"/>
      <c r="M29" s="280"/>
      <c r="N29" s="282"/>
      <c r="O29" s="285"/>
    </row>
    <row r="30" spans="1:15" ht="24" customHeight="1">
      <c r="A30" s="294"/>
      <c r="B30" s="295" t="s">
        <v>203</v>
      </c>
      <c r="C30" s="290"/>
      <c r="D30" s="296" t="s">
        <v>204</v>
      </c>
      <c r="E30" s="279" t="s">
        <v>205</v>
      </c>
      <c r="F30" s="279" t="s">
        <v>206</v>
      </c>
      <c r="G30" s="281">
        <v>14</v>
      </c>
      <c r="H30" s="816"/>
      <c r="I30" s="341">
        <f t="shared" ref="I30:I41" si="0">ROUND(G30*H30,0)</f>
        <v>0</v>
      </c>
      <c r="J30" s="365"/>
      <c r="K30" s="284"/>
      <c r="L30" s="282"/>
      <c r="M30" s="280"/>
      <c r="N30" s="282"/>
      <c r="O30" s="285"/>
    </row>
    <row r="31" spans="1:15" ht="24" customHeight="1">
      <c r="A31" s="294"/>
      <c r="B31" s="295" t="s">
        <v>203</v>
      </c>
      <c r="C31" s="290"/>
      <c r="D31" s="296" t="s">
        <v>207</v>
      </c>
      <c r="E31" s="279" t="s">
        <v>205</v>
      </c>
      <c r="F31" s="279" t="s">
        <v>206</v>
      </c>
      <c r="G31" s="281">
        <v>7</v>
      </c>
      <c r="H31" s="816"/>
      <c r="I31" s="341">
        <f t="shared" si="0"/>
        <v>0</v>
      </c>
      <c r="J31" s="365"/>
      <c r="K31" s="284"/>
      <c r="L31" s="282"/>
      <c r="M31" s="280"/>
      <c r="N31" s="282"/>
      <c r="O31" s="285"/>
    </row>
    <row r="32" spans="1:15" ht="24" customHeight="1">
      <c r="A32" s="294"/>
      <c r="B32" s="295" t="s">
        <v>208</v>
      </c>
      <c r="C32" s="290" t="s">
        <v>209</v>
      </c>
      <c r="D32" s="296" t="s">
        <v>210</v>
      </c>
      <c r="E32" s="279" t="s">
        <v>211</v>
      </c>
      <c r="F32" s="279" t="s">
        <v>212</v>
      </c>
      <c r="G32" s="281">
        <v>3</v>
      </c>
      <c r="H32" s="816"/>
      <c r="I32" s="341">
        <f t="shared" si="0"/>
        <v>0</v>
      </c>
      <c r="J32" s="365"/>
      <c r="K32" s="284"/>
      <c r="L32" s="282"/>
      <c r="M32" s="280"/>
      <c r="N32" s="282"/>
      <c r="O32" s="285"/>
    </row>
    <row r="33" spans="1:15" ht="24" customHeight="1">
      <c r="A33" s="294"/>
      <c r="B33" s="295" t="s">
        <v>208</v>
      </c>
      <c r="C33" s="290" t="s">
        <v>209</v>
      </c>
      <c r="D33" s="296" t="s">
        <v>213</v>
      </c>
      <c r="E33" s="279" t="s">
        <v>211</v>
      </c>
      <c r="F33" s="279" t="s">
        <v>212</v>
      </c>
      <c r="G33" s="281">
        <v>1</v>
      </c>
      <c r="H33" s="816"/>
      <c r="I33" s="341">
        <f t="shared" si="0"/>
        <v>0</v>
      </c>
      <c r="J33" s="365"/>
      <c r="K33" s="284"/>
      <c r="L33" s="282"/>
      <c r="M33" s="280"/>
      <c r="N33" s="282"/>
      <c r="O33" s="285"/>
    </row>
    <row r="34" spans="1:15" ht="24" customHeight="1">
      <c r="A34" s="294"/>
      <c r="B34" s="295" t="s">
        <v>214</v>
      </c>
      <c r="C34" s="290"/>
      <c r="D34" s="296" t="s">
        <v>215</v>
      </c>
      <c r="E34" s="279" t="s">
        <v>216</v>
      </c>
      <c r="F34" s="279" t="s">
        <v>206</v>
      </c>
      <c r="G34" s="281">
        <v>34</v>
      </c>
      <c r="H34" s="816"/>
      <c r="I34" s="341">
        <f t="shared" si="0"/>
        <v>0</v>
      </c>
      <c r="J34" s="365"/>
      <c r="K34" s="284"/>
      <c r="L34" s="282"/>
      <c r="M34" s="280"/>
      <c r="N34" s="282"/>
      <c r="O34" s="285"/>
    </row>
    <row r="35" spans="1:15" ht="24" customHeight="1">
      <c r="A35" s="294"/>
      <c r="B35" s="295" t="s">
        <v>214</v>
      </c>
      <c r="C35" s="290"/>
      <c r="D35" s="296" t="s">
        <v>215</v>
      </c>
      <c r="E35" s="279" t="s">
        <v>217</v>
      </c>
      <c r="F35" s="279" t="s">
        <v>206</v>
      </c>
      <c r="G35" s="281">
        <v>15</v>
      </c>
      <c r="H35" s="816"/>
      <c r="I35" s="341">
        <f t="shared" si="0"/>
        <v>0</v>
      </c>
      <c r="J35" s="365"/>
      <c r="K35" s="284"/>
      <c r="L35" s="282"/>
      <c r="M35" s="280"/>
      <c r="N35" s="282"/>
      <c r="O35" s="285"/>
    </row>
    <row r="36" spans="1:15" ht="24" customHeight="1">
      <c r="A36" s="294"/>
      <c r="B36" s="295" t="s">
        <v>214</v>
      </c>
      <c r="C36" s="290"/>
      <c r="D36" s="296" t="s">
        <v>218</v>
      </c>
      <c r="E36" s="279" t="s">
        <v>217</v>
      </c>
      <c r="F36" s="279" t="s">
        <v>206</v>
      </c>
      <c r="G36" s="281">
        <v>34</v>
      </c>
      <c r="H36" s="816"/>
      <c r="I36" s="341">
        <f t="shared" si="0"/>
        <v>0</v>
      </c>
      <c r="J36" s="365"/>
      <c r="K36" s="284"/>
      <c r="L36" s="282"/>
      <c r="M36" s="280"/>
      <c r="N36" s="282"/>
      <c r="O36" s="285"/>
    </row>
    <row r="37" spans="1:15" ht="24" customHeight="1">
      <c r="A37" s="294"/>
      <c r="B37" s="295" t="s">
        <v>214</v>
      </c>
      <c r="C37" s="290"/>
      <c r="D37" s="296" t="s">
        <v>234</v>
      </c>
      <c r="E37" s="279" t="s">
        <v>216</v>
      </c>
      <c r="F37" s="279" t="s">
        <v>206</v>
      </c>
      <c r="G37" s="281">
        <v>34</v>
      </c>
      <c r="H37" s="816"/>
      <c r="I37" s="341">
        <f t="shared" si="0"/>
        <v>0</v>
      </c>
      <c r="J37" s="365"/>
      <c r="K37" s="284"/>
      <c r="L37" s="282"/>
      <c r="M37" s="280"/>
      <c r="N37" s="282"/>
      <c r="O37" s="285"/>
    </row>
    <row r="38" spans="1:15" ht="24" customHeight="1">
      <c r="A38" s="294"/>
      <c r="B38" s="295" t="s">
        <v>214</v>
      </c>
      <c r="C38" s="290"/>
      <c r="D38" s="296" t="s">
        <v>234</v>
      </c>
      <c r="E38" s="279" t="s">
        <v>217</v>
      </c>
      <c r="F38" s="279" t="s">
        <v>206</v>
      </c>
      <c r="G38" s="281">
        <v>12</v>
      </c>
      <c r="H38" s="816"/>
      <c r="I38" s="341">
        <f t="shared" si="0"/>
        <v>0</v>
      </c>
      <c r="J38" s="365"/>
      <c r="K38" s="284"/>
      <c r="L38" s="282"/>
      <c r="M38" s="280"/>
      <c r="N38" s="282"/>
      <c r="O38" s="285"/>
    </row>
    <row r="39" spans="1:15" ht="24" customHeight="1">
      <c r="A39" s="294"/>
      <c r="B39" s="295" t="s">
        <v>214</v>
      </c>
      <c r="C39" s="290"/>
      <c r="D39" s="296" t="s">
        <v>219</v>
      </c>
      <c r="E39" s="279" t="s">
        <v>216</v>
      </c>
      <c r="F39" s="279" t="s">
        <v>206</v>
      </c>
      <c r="G39" s="281">
        <v>34</v>
      </c>
      <c r="H39" s="816"/>
      <c r="I39" s="341">
        <f t="shared" si="0"/>
        <v>0</v>
      </c>
      <c r="J39" s="365"/>
      <c r="K39" s="284"/>
      <c r="L39" s="282"/>
      <c r="M39" s="280"/>
      <c r="N39" s="282"/>
      <c r="O39" s="285"/>
    </row>
    <row r="40" spans="1:15" ht="24" customHeight="1">
      <c r="A40" s="294"/>
      <c r="B40" s="295" t="s">
        <v>214</v>
      </c>
      <c r="C40" s="290"/>
      <c r="D40" s="296" t="s">
        <v>219</v>
      </c>
      <c r="E40" s="279" t="s">
        <v>217</v>
      </c>
      <c r="F40" s="279" t="s">
        <v>206</v>
      </c>
      <c r="G40" s="281">
        <v>8</v>
      </c>
      <c r="H40" s="816"/>
      <c r="I40" s="341">
        <f t="shared" si="0"/>
        <v>0</v>
      </c>
      <c r="J40" s="365"/>
      <c r="K40" s="284"/>
      <c r="L40" s="282"/>
      <c r="M40" s="280"/>
      <c r="N40" s="282"/>
      <c r="O40" s="285"/>
    </row>
    <row r="41" spans="1:15" ht="24" customHeight="1">
      <c r="A41" s="294"/>
      <c r="B41" s="295" t="s">
        <v>220</v>
      </c>
      <c r="C41" s="290"/>
      <c r="D41" s="296" t="s">
        <v>221</v>
      </c>
      <c r="E41" s="279" t="s">
        <v>222</v>
      </c>
      <c r="F41" s="279" t="s">
        <v>223</v>
      </c>
      <c r="G41" s="281">
        <v>1</v>
      </c>
      <c r="H41" s="816"/>
      <c r="I41" s="341">
        <f t="shared" si="0"/>
        <v>0</v>
      </c>
      <c r="J41" s="365"/>
      <c r="K41" s="284"/>
      <c r="L41" s="282"/>
      <c r="M41" s="280"/>
      <c r="N41" s="282"/>
      <c r="O41" s="285"/>
    </row>
    <row r="42" spans="1:15" ht="24" customHeight="1">
      <c r="A42" s="294"/>
      <c r="B42" s="295"/>
      <c r="C42" s="290"/>
      <c r="D42" s="296"/>
      <c r="E42" s="279"/>
      <c r="F42" s="279"/>
      <c r="G42" s="343"/>
      <c r="H42" s="282"/>
      <c r="I42" s="341"/>
      <c r="J42" s="342"/>
      <c r="K42" s="284"/>
      <c r="L42" s="282"/>
      <c r="M42" s="280"/>
      <c r="N42" s="282"/>
      <c r="O42" s="285"/>
    </row>
    <row r="43" spans="1:15" ht="24" customHeight="1">
      <c r="A43" s="294"/>
      <c r="B43" s="295"/>
      <c r="C43" s="290"/>
      <c r="D43" s="296"/>
      <c r="E43" s="279"/>
      <c r="F43" s="279"/>
      <c r="G43" s="343"/>
      <c r="H43" s="282"/>
      <c r="I43" s="341"/>
      <c r="J43" s="342"/>
      <c r="K43" s="284"/>
      <c r="L43" s="282"/>
      <c r="M43" s="280"/>
      <c r="N43" s="282"/>
      <c r="O43" s="285"/>
    </row>
    <row r="44" spans="1:15" ht="24" customHeight="1">
      <c r="A44" s="294"/>
      <c r="B44" s="295"/>
      <c r="C44" s="290"/>
      <c r="D44" s="296"/>
      <c r="E44" s="279"/>
      <c r="F44" s="279"/>
      <c r="G44" s="343"/>
      <c r="H44" s="282"/>
      <c r="I44" s="341"/>
      <c r="J44" s="342"/>
      <c r="K44" s="284"/>
      <c r="L44" s="282"/>
      <c r="M44" s="280"/>
      <c r="N44" s="282"/>
      <c r="O44" s="285"/>
    </row>
    <row r="45" spans="1:15" ht="24" customHeight="1">
      <c r="A45" s="294"/>
      <c r="B45" s="295"/>
      <c r="C45" s="290"/>
      <c r="D45" s="296"/>
      <c r="E45" s="279"/>
      <c r="F45" s="279"/>
      <c r="G45" s="343"/>
      <c r="H45" s="282"/>
      <c r="I45" s="341"/>
      <c r="J45" s="342"/>
      <c r="K45" s="284"/>
      <c r="L45" s="282"/>
      <c r="M45" s="280"/>
      <c r="N45" s="282"/>
      <c r="O45" s="285"/>
    </row>
    <row r="46" spans="1:15" ht="24" customHeight="1">
      <c r="A46" s="294"/>
      <c r="B46" s="295"/>
      <c r="C46" s="290"/>
      <c r="D46" s="296"/>
      <c r="E46" s="279"/>
      <c r="F46" s="279"/>
      <c r="G46" s="281"/>
      <c r="H46" s="282"/>
      <c r="I46" s="341"/>
      <c r="J46" s="283"/>
      <c r="K46" s="284"/>
      <c r="L46" s="282"/>
      <c r="M46" s="280"/>
      <c r="N46" s="282"/>
      <c r="O46" s="285"/>
    </row>
    <row r="47" spans="1:15" ht="24" customHeight="1">
      <c r="A47" s="294"/>
      <c r="B47" s="295"/>
      <c r="C47" s="290"/>
      <c r="D47" s="296"/>
      <c r="E47" s="279"/>
      <c r="F47" s="279"/>
      <c r="G47" s="281"/>
      <c r="H47" s="282"/>
      <c r="I47" s="341"/>
      <c r="J47" s="283"/>
      <c r="K47" s="284"/>
      <c r="L47" s="282"/>
      <c r="M47" s="280"/>
      <c r="N47" s="282"/>
      <c r="O47" s="285"/>
    </row>
    <row r="48" spans="1:15" ht="24" customHeight="1">
      <c r="A48" s="294"/>
      <c r="B48" s="295"/>
      <c r="C48" s="290"/>
      <c r="D48" s="296"/>
      <c r="E48" s="279"/>
      <c r="F48" s="279"/>
      <c r="G48" s="281"/>
      <c r="H48" s="282"/>
      <c r="I48" s="341"/>
      <c r="J48" s="283"/>
      <c r="K48" s="284"/>
      <c r="L48" s="282"/>
      <c r="M48" s="280"/>
      <c r="N48" s="282"/>
      <c r="O48" s="285"/>
    </row>
    <row r="49" spans="1:15" ht="24" customHeight="1">
      <c r="A49" s="294"/>
      <c r="B49" s="295"/>
      <c r="C49" s="290"/>
      <c r="D49" s="296"/>
      <c r="E49" s="279"/>
      <c r="F49" s="279"/>
      <c r="G49" s="281"/>
      <c r="H49" s="282"/>
      <c r="I49" s="341"/>
      <c r="J49" s="283"/>
      <c r="K49" s="284"/>
      <c r="L49" s="282"/>
      <c r="M49" s="280"/>
      <c r="N49" s="282"/>
      <c r="O49" s="285"/>
    </row>
    <row r="50" spans="1:15" ht="24" customHeight="1">
      <c r="A50" s="294"/>
      <c r="B50" s="295"/>
      <c r="C50" s="290"/>
      <c r="D50" s="296"/>
      <c r="E50" s="279"/>
      <c r="F50" s="279"/>
      <c r="G50" s="281"/>
      <c r="H50" s="282"/>
      <c r="I50" s="341"/>
      <c r="J50" s="283"/>
      <c r="K50" s="284"/>
      <c r="L50" s="282"/>
      <c r="M50" s="280"/>
      <c r="N50" s="282"/>
      <c r="O50" s="285"/>
    </row>
    <row r="51" spans="1:15" ht="24" customHeight="1">
      <c r="A51" s="294"/>
      <c r="B51" s="295"/>
      <c r="C51" s="290"/>
      <c r="D51" s="296"/>
      <c r="E51" s="279"/>
      <c r="F51" s="279"/>
      <c r="G51" s="281"/>
      <c r="H51" s="282"/>
      <c r="I51" s="341"/>
      <c r="J51" s="283"/>
      <c r="K51" s="284"/>
      <c r="L51" s="282"/>
      <c r="M51" s="280"/>
      <c r="N51" s="282"/>
      <c r="O51" s="285"/>
    </row>
    <row r="52" spans="1:15" ht="24" customHeight="1">
      <c r="A52" s="344"/>
      <c r="B52" s="345" t="s">
        <v>228</v>
      </c>
      <c r="C52" s="345"/>
      <c r="D52" s="346"/>
      <c r="E52" s="266"/>
      <c r="F52" s="266"/>
      <c r="G52" s="347"/>
      <c r="H52" s="348"/>
      <c r="I52" s="349">
        <f>SUM(I29:I51)</f>
        <v>0</v>
      </c>
      <c r="J52" s="268"/>
      <c r="K52" s="350"/>
      <c r="L52" s="348"/>
      <c r="M52" s="351"/>
      <c r="N52" s="348"/>
      <c r="O52" s="352"/>
    </row>
    <row r="53" spans="1:15" ht="24" customHeight="1">
      <c r="A53" s="337" t="s">
        <v>127</v>
      </c>
      <c r="B53" s="338" t="s">
        <v>183</v>
      </c>
      <c r="C53" s="339"/>
      <c r="D53" s="340" t="s">
        <v>221</v>
      </c>
      <c r="E53" s="262"/>
      <c r="F53" s="262"/>
      <c r="G53" s="273"/>
      <c r="H53" s="274"/>
      <c r="I53" s="353"/>
      <c r="J53" s="263"/>
      <c r="K53" s="275"/>
      <c r="L53" s="274"/>
      <c r="M53" s="272"/>
      <c r="N53" s="274"/>
      <c r="O53" s="276"/>
    </row>
    <row r="54" spans="1:15" ht="24" customHeight="1">
      <c r="A54" s="294"/>
      <c r="B54" s="295" t="s">
        <v>224</v>
      </c>
      <c r="C54" s="290"/>
      <c r="D54" s="296" t="s">
        <v>243</v>
      </c>
      <c r="E54" s="279" t="s">
        <v>205</v>
      </c>
      <c r="F54" s="279" t="s">
        <v>206</v>
      </c>
      <c r="G54" s="354">
        <v>35</v>
      </c>
      <c r="H54" s="816"/>
      <c r="I54" s="341">
        <f>ROUND(G54*H54,0)</f>
        <v>0</v>
      </c>
      <c r="J54" s="761"/>
      <c r="K54" s="284"/>
      <c r="L54" s="282"/>
      <c r="M54" s="280"/>
      <c r="N54" s="282"/>
      <c r="O54" s="285"/>
    </row>
    <row r="55" spans="1:15" ht="24" customHeight="1">
      <c r="A55" s="294"/>
      <c r="B55" s="295" t="s">
        <v>224</v>
      </c>
      <c r="C55" s="290"/>
      <c r="D55" s="296" t="s">
        <v>204</v>
      </c>
      <c r="E55" s="279" t="s">
        <v>205</v>
      </c>
      <c r="F55" s="279" t="s">
        <v>206</v>
      </c>
      <c r="G55" s="354">
        <v>62</v>
      </c>
      <c r="H55" s="816"/>
      <c r="I55" s="341">
        <f>ROUND(G55*H55,0)</f>
        <v>0</v>
      </c>
      <c r="J55" s="761"/>
      <c r="K55" s="284"/>
      <c r="L55" s="282"/>
      <c r="M55" s="280"/>
      <c r="N55" s="282"/>
      <c r="O55" s="285"/>
    </row>
    <row r="56" spans="1:15" ht="24" customHeight="1">
      <c r="A56" s="294"/>
      <c r="B56" s="295" t="s">
        <v>224</v>
      </c>
      <c r="C56" s="290"/>
      <c r="D56" s="296" t="s">
        <v>244</v>
      </c>
      <c r="E56" s="279" t="s">
        <v>205</v>
      </c>
      <c r="F56" s="279" t="s">
        <v>206</v>
      </c>
      <c r="G56" s="354">
        <v>101</v>
      </c>
      <c r="H56" s="816"/>
      <c r="I56" s="341">
        <f t="shared" ref="I56:I79" si="1">ROUND(G56*H56,0)</f>
        <v>0</v>
      </c>
      <c r="J56" s="761"/>
      <c r="K56" s="284"/>
      <c r="L56" s="282"/>
      <c r="M56" s="280"/>
      <c r="N56" s="282"/>
      <c r="O56" s="285"/>
    </row>
    <row r="57" spans="1:15" ht="24" customHeight="1">
      <c r="A57" s="294"/>
      <c r="B57" s="295" t="s">
        <v>224</v>
      </c>
      <c r="C57" s="290"/>
      <c r="D57" s="296" t="s">
        <v>207</v>
      </c>
      <c r="E57" s="279" t="s">
        <v>205</v>
      </c>
      <c r="F57" s="279" t="s">
        <v>206</v>
      </c>
      <c r="G57" s="354">
        <v>9</v>
      </c>
      <c r="H57" s="816"/>
      <c r="I57" s="341">
        <f t="shared" si="1"/>
        <v>0</v>
      </c>
      <c r="J57" s="761"/>
      <c r="K57" s="284"/>
      <c r="L57" s="282"/>
      <c r="M57" s="280"/>
      <c r="N57" s="282"/>
      <c r="O57" s="285"/>
    </row>
    <row r="58" spans="1:15" ht="24" customHeight="1">
      <c r="A58" s="294"/>
      <c r="B58" s="295" t="s">
        <v>224</v>
      </c>
      <c r="C58" s="290"/>
      <c r="D58" s="296" t="s">
        <v>225</v>
      </c>
      <c r="E58" s="279" t="s">
        <v>205</v>
      </c>
      <c r="F58" s="279" t="s">
        <v>206</v>
      </c>
      <c r="G58" s="354">
        <v>41</v>
      </c>
      <c r="H58" s="816"/>
      <c r="I58" s="341">
        <f t="shared" si="1"/>
        <v>0</v>
      </c>
      <c r="J58" s="761"/>
      <c r="K58" s="284"/>
      <c r="L58" s="282"/>
      <c r="M58" s="280"/>
      <c r="N58" s="282"/>
      <c r="O58" s="285"/>
    </row>
    <row r="59" spans="1:15" ht="24" customHeight="1">
      <c r="A59" s="294"/>
      <c r="B59" s="295" t="s">
        <v>226</v>
      </c>
      <c r="C59" s="290"/>
      <c r="D59" s="296" t="s">
        <v>245</v>
      </c>
      <c r="E59" s="279" t="s">
        <v>205</v>
      </c>
      <c r="F59" s="279" t="s">
        <v>206</v>
      </c>
      <c r="G59" s="354">
        <v>7</v>
      </c>
      <c r="H59" s="816"/>
      <c r="I59" s="341">
        <f t="shared" si="1"/>
        <v>0</v>
      </c>
      <c r="J59" s="761"/>
      <c r="K59" s="284"/>
      <c r="L59" s="282"/>
      <c r="M59" s="280"/>
      <c r="N59" s="282"/>
      <c r="O59" s="285"/>
    </row>
    <row r="60" spans="1:15" ht="24" customHeight="1">
      <c r="A60" s="294"/>
      <c r="B60" s="295" t="s">
        <v>226</v>
      </c>
      <c r="C60" s="290"/>
      <c r="D60" s="296" t="s">
        <v>227</v>
      </c>
      <c r="E60" s="279" t="s">
        <v>205</v>
      </c>
      <c r="F60" s="279" t="s">
        <v>206</v>
      </c>
      <c r="G60" s="354">
        <v>4</v>
      </c>
      <c r="H60" s="816"/>
      <c r="I60" s="341">
        <f t="shared" si="1"/>
        <v>0</v>
      </c>
      <c r="J60" s="761"/>
      <c r="K60" s="284"/>
      <c r="L60" s="282"/>
      <c r="M60" s="280"/>
      <c r="N60" s="282"/>
      <c r="O60" s="285"/>
    </row>
    <row r="61" spans="1:15" ht="24" customHeight="1">
      <c r="A61" s="294"/>
      <c r="B61" s="295" t="s">
        <v>226</v>
      </c>
      <c r="C61" s="290"/>
      <c r="D61" s="296" t="s">
        <v>246</v>
      </c>
      <c r="E61" s="279" t="s">
        <v>205</v>
      </c>
      <c r="F61" s="279" t="s">
        <v>206</v>
      </c>
      <c r="G61" s="354">
        <v>11</v>
      </c>
      <c r="H61" s="816"/>
      <c r="I61" s="341">
        <f t="shared" si="1"/>
        <v>0</v>
      </c>
      <c r="J61" s="761"/>
      <c r="K61" s="284"/>
      <c r="L61" s="282"/>
      <c r="M61" s="280"/>
      <c r="N61" s="282"/>
      <c r="O61" s="285"/>
    </row>
    <row r="62" spans="1:15" ht="24" customHeight="1">
      <c r="A62" s="294"/>
      <c r="B62" s="295" t="s">
        <v>226</v>
      </c>
      <c r="C62" s="290"/>
      <c r="D62" s="296" t="s">
        <v>247</v>
      </c>
      <c r="E62" s="279" t="s">
        <v>205</v>
      </c>
      <c r="F62" s="279" t="s">
        <v>206</v>
      </c>
      <c r="G62" s="354">
        <v>2</v>
      </c>
      <c r="H62" s="816"/>
      <c r="I62" s="341">
        <f t="shared" si="1"/>
        <v>0</v>
      </c>
      <c r="J62" s="761"/>
      <c r="K62" s="284"/>
      <c r="L62" s="282"/>
      <c r="M62" s="280"/>
      <c r="N62" s="282"/>
      <c r="O62" s="285"/>
    </row>
    <row r="63" spans="1:15" ht="24" customHeight="1">
      <c r="A63" s="294"/>
      <c r="B63" s="295" t="s">
        <v>208</v>
      </c>
      <c r="C63" s="290"/>
      <c r="D63" s="296" t="s">
        <v>210</v>
      </c>
      <c r="E63" s="279" t="s">
        <v>211</v>
      </c>
      <c r="F63" s="279" t="s">
        <v>212</v>
      </c>
      <c r="G63" s="354">
        <v>7</v>
      </c>
      <c r="H63" s="816"/>
      <c r="I63" s="341">
        <f t="shared" si="1"/>
        <v>0</v>
      </c>
      <c r="J63" s="761"/>
      <c r="K63" s="284"/>
      <c r="L63" s="282"/>
      <c r="M63" s="280"/>
      <c r="N63" s="282"/>
      <c r="O63" s="285"/>
    </row>
    <row r="64" spans="1:15" ht="24" customHeight="1">
      <c r="A64" s="277"/>
      <c r="B64" s="295" t="s">
        <v>208</v>
      </c>
      <c r="C64" s="290"/>
      <c r="D64" s="296" t="s">
        <v>213</v>
      </c>
      <c r="E64" s="279" t="s">
        <v>211</v>
      </c>
      <c r="F64" s="279" t="s">
        <v>212</v>
      </c>
      <c r="G64" s="354">
        <v>12</v>
      </c>
      <c r="H64" s="816"/>
      <c r="I64" s="341">
        <f t="shared" si="1"/>
        <v>0</v>
      </c>
      <c r="J64" s="761"/>
      <c r="K64" s="284"/>
      <c r="L64" s="282"/>
      <c r="M64" s="280"/>
      <c r="N64" s="282"/>
      <c r="O64" s="285"/>
    </row>
    <row r="65" spans="1:15" ht="24" customHeight="1">
      <c r="A65" s="277"/>
      <c r="B65" s="295" t="s">
        <v>208</v>
      </c>
      <c r="C65" s="290"/>
      <c r="D65" s="296" t="s">
        <v>248</v>
      </c>
      <c r="E65" s="279" t="s">
        <v>249</v>
      </c>
      <c r="F65" s="279" t="s">
        <v>212</v>
      </c>
      <c r="G65" s="354">
        <v>1</v>
      </c>
      <c r="H65" s="816"/>
      <c r="I65" s="341">
        <f t="shared" si="1"/>
        <v>0</v>
      </c>
      <c r="J65" s="761"/>
      <c r="K65" s="284"/>
      <c r="L65" s="282"/>
      <c r="M65" s="280"/>
      <c r="N65" s="282"/>
      <c r="O65" s="285"/>
    </row>
    <row r="66" spans="1:15" ht="24" customHeight="1">
      <c r="A66" s="277"/>
      <c r="B66" s="295" t="s">
        <v>214</v>
      </c>
      <c r="C66" s="290"/>
      <c r="D66" s="296" t="s">
        <v>250</v>
      </c>
      <c r="E66" s="279" t="s">
        <v>217</v>
      </c>
      <c r="F66" s="279" t="s">
        <v>206</v>
      </c>
      <c r="G66" s="354">
        <v>105</v>
      </c>
      <c r="H66" s="816"/>
      <c r="I66" s="341">
        <f t="shared" si="1"/>
        <v>0</v>
      </c>
      <c r="J66" s="761"/>
      <c r="K66" s="284"/>
      <c r="L66" s="282"/>
      <c r="M66" s="280"/>
      <c r="N66" s="282"/>
      <c r="O66" s="285"/>
    </row>
    <row r="67" spans="1:15" ht="24" customHeight="1">
      <c r="A67" s="277"/>
      <c r="B67" s="295" t="s">
        <v>214</v>
      </c>
      <c r="C67" s="290"/>
      <c r="D67" s="296" t="s">
        <v>251</v>
      </c>
      <c r="E67" s="279" t="s">
        <v>217</v>
      </c>
      <c r="F67" s="279" t="s">
        <v>206</v>
      </c>
      <c r="G67" s="354">
        <v>54</v>
      </c>
      <c r="H67" s="816"/>
      <c r="I67" s="341">
        <f t="shared" si="1"/>
        <v>0</v>
      </c>
      <c r="J67" s="761"/>
      <c r="K67" s="284"/>
      <c r="L67" s="282"/>
      <c r="M67" s="280"/>
      <c r="N67" s="282"/>
      <c r="O67" s="285"/>
    </row>
    <row r="68" spans="1:15" ht="24" customHeight="1">
      <c r="A68" s="277"/>
      <c r="B68" s="295" t="s">
        <v>214</v>
      </c>
      <c r="C68" s="290"/>
      <c r="D68" s="296" t="s">
        <v>215</v>
      </c>
      <c r="E68" s="279" t="s">
        <v>217</v>
      </c>
      <c r="F68" s="279" t="s">
        <v>206</v>
      </c>
      <c r="G68" s="354">
        <v>31</v>
      </c>
      <c r="H68" s="816"/>
      <c r="I68" s="341">
        <f t="shared" si="1"/>
        <v>0</v>
      </c>
      <c r="J68" s="761"/>
      <c r="K68" s="284"/>
      <c r="L68" s="282"/>
      <c r="M68" s="280"/>
      <c r="N68" s="282"/>
      <c r="O68" s="285"/>
    </row>
    <row r="69" spans="1:15" ht="24" customHeight="1">
      <c r="A69" s="277"/>
      <c r="B69" s="295" t="s">
        <v>214</v>
      </c>
      <c r="C69" s="290"/>
      <c r="D69" s="296" t="s">
        <v>252</v>
      </c>
      <c r="E69" s="279" t="s">
        <v>217</v>
      </c>
      <c r="F69" s="279" t="s">
        <v>206</v>
      </c>
      <c r="G69" s="354">
        <v>4</v>
      </c>
      <c r="H69" s="816"/>
      <c r="I69" s="341">
        <f t="shared" si="1"/>
        <v>0</v>
      </c>
      <c r="J69" s="761"/>
      <c r="K69" s="284"/>
      <c r="L69" s="282"/>
      <c r="M69" s="280"/>
      <c r="N69" s="282"/>
      <c r="O69" s="285"/>
    </row>
    <row r="70" spans="1:15" ht="24" customHeight="1">
      <c r="A70" s="277"/>
      <c r="B70" s="295" t="s">
        <v>214</v>
      </c>
      <c r="C70" s="290"/>
      <c r="D70" s="296" t="s">
        <v>253</v>
      </c>
      <c r="E70" s="279" t="s">
        <v>217</v>
      </c>
      <c r="F70" s="279" t="s">
        <v>206</v>
      </c>
      <c r="G70" s="354">
        <v>41</v>
      </c>
      <c r="H70" s="816"/>
      <c r="I70" s="341">
        <f t="shared" si="1"/>
        <v>0</v>
      </c>
      <c r="J70" s="761"/>
      <c r="K70" s="284"/>
      <c r="L70" s="282"/>
      <c r="M70" s="280"/>
      <c r="N70" s="282"/>
      <c r="O70" s="285"/>
    </row>
    <row r="71" spans="1:15" ht="24" customHeight="1">
      <c r="A71" s="277"/>
      <c r="B71" s="295" t="s">
        <v>214</v>
      </c>
      <c r="C71" s="290"/>
      <c r="D71" s="296" t="s">
        <v>253</v>
      </c>
      <c r="E71" s="279" t="s">
        <v>216</v>
      </c>
      <c r="F71" s="279" t="s">
        <v>206</v>
      </c>
      <c r="G71" s="354">
        <v>23</v>
      </c>
      <c r="H71" s="816"/>
      <c r="I71" s="341">
        <f t="shared" si="1"/>
        <v>0</v>
      </c>
      <c r="J71" s="761"/>
      <c r="K71" s="284"/>
      <c r="L71" s="282"/>
      <c r="M71" s="280"/>
      <c r="N71" s="282"/>
      <c r="O71" s="285"/>
    </row>
    <row r="72" spans="1:15" ht="24" customHeight="1">
      <c r="A72" s="277"/>
      <c r="B72" s="295" t="s">
        <v>214</v>
      </c>
      <c r="C72" s="290"/>
      <c r="D72" s="296" t="s">
        <v>218</v>
      </c>
      <c r="E72" s="279" t="s">
        <v>217</v>
      </c>
      <c r="F72" s="279" t="s">
        <v>206</v>
      </c>
      <c r="G72" s="354">
        <v>144</v>
      </c>
      <c r="H72" s="816"/>
      <c r="I72" s="341">
        <f t="shared" si="1"/>
        <v>0</v>
      </c>
      <c r="J72" s="761"/>
      <c r="K72" s="284"/>
      <c r="L72" s="282"/>
      <c r="M72" s="280"/>
      <c r="N72" s="282"/>
      <c r="O72" s="285"/>
    </row>
    <row r="73" spans="1:15" ht="24" customHeight="1">
      <c r="A73" s="277"/>
      <c r="B73" s="295" t="s">
        <v>214</v>
      </c>
      <c r="C73" s="290"/>
      <c r="D73" s="296" t="s">
        <v>254</v>
      </c>
      <c r="E73" s="279" t="s">
        <v>217</v>
      </c>
      <c r="F73" s="279" t="s">
        <v>206</v>
      </c>
      <c r="G73" s="354">
        <v>39</v>
      </c>
      <c r="H73" s="816"/>
      <c r="I73" s="341">
        <f t="shared" si="1"/>
        <v>0</v>
      </c>
      <c r="J73" s="761"/>
      <c r="K73" s="284"/>
      <c r="L73" s="282"/>
      <c r="M73" s="280"/>
      <c r="N73" s="282"/>
      <c r="O73" s="285"/>
    </row>
    <row r="74" spans="1:15" ht="24" customHeight="1">
      <c r="A74" s="277"/>
      <c r="B74" s="295" t="s">
        <v>214</v>
      </c>
      <c r="C74" s="290"/>
      <c r="D74" s="296" t="s">
        <v>234</v>
      </c>
      <c r="E74" s="279" t="s">
        <v>217</v>
      </c>
      <c r="F74" s="279" t="s">
        <v>206</v>
      </c>
      <c r="G74" s="354">
        <v>9</v>
      </c>
      <c r="H74" s="816"/>
      <c r="I74" s="341">
        <f t="shared" si="1"/>
        <v>0</v>
      </c>
      <c r="J74" s="761"/>
      <c r="K74" s="284"/>
      <c r="L74" s="282"/>
      <c r="M74" s="280"/>
      <c r="N74" s="282"/>
      <c r="O74" s="285"/>
    </row>
    <row r="75" spans="1:15" ht="24" customHeight="1">
      <c r="A75" s="277"/>
      <c r="B75" s="295" t="s">
        <v>214</v>
      </c>
      <c r="C75" s="290"/>
      <c r="D75" s="296" t="s">
        <v>234</v>
      </c>
      <c r="E75" s="279" t="s">
        <v>216</v>
      </c>
      <c r="F75" s="279" t="s">
        <v>206</v>
      </c>
      <c r="G75" s="354">
        <v>23</v>
      </c>
      <c r="H75" s="816"/>
      <c r="I75" s="341">
        <f t="shared" si="1"/>
        <v>0</v>
      </c>
      <c r="J75" s="761"/>
      <c r="K75" s="284"/>
      <c r="L75" s="282"/>
      <c r="M75" s="280"/>
      <c r="N75" s="282"/>
      <c r="O75" s="285"/>
    </row>
    <row r="76" spans="1:15" ht="24" customHeight="1">
      <c r="A76" s="277"/>
      <c r="B76" s="295" t="s">
        <v>214</v>
      </c>
      <c r="C76" s="290"/>
      <c r="D76" s="296" t="s">
        <v>255</v>
      </c>
      <c r="E76" s="279" t="s">
        <v>217</v>
      </c>
      <c r="F76" s="279" t="s">
        <v>206</v>
      </c>
      <c r="G76" s="354">
        <v>99</v>
      </c>
      <c r="H76" s="816"/>
      <c r="I76" s="341">
        <f t="shared" si="1"/>
        <v>0</v>
      </c>
      <c r="J76" s="761"/>
      <c r="K76" s="284"/>
      <c r="L76" s="282"/>
      <c r="M76" s="280"/>
      <c r="N76" s="282"/>
      <c r="O76" s="285"/>
    </row>
    <row r="77" spans="1:15" ht="24" customHeight="1">
      <c r="A77" s="277"/>
      <c r="B77" s="295" t="s">
        <v>214</v>
      </c>
      <c r="C77" s="290"/>
      <c r="D77" s="296" t="s">
        <v>219</v>
      </c>
      <c r="E77" s="279" t="s">
        <v>217</v>
      </c>
      <c r="F77" s="279" t="s">
        <v>206</v>
      </c>
      <c r="G77" s="354">
        <v>27</v>
      </c>
      <c r="H77" s="816"/>
      <c r="I77" s="341">
        <f t="shared" si="1"/>
        <v>0</v>
      </c>
      <c r="J77" s="761"/>
      <c r="K77" s="284"/>
      <c r="L77" s="282"/>
      <c r="M77" s="280"/>
      <c r="N77" s="282"/>
      <c r="O77" s="285"/>
    </row>
    <row r="78" spans="1:15" ht="24" customHeight="1">
      <c r="A78" s="277"/>
      <c r="B78" s="295" t="s">
        <v>214</v>
      </c>
      <c r="C78" s="290"/>
      <c r="D78" s="296" t="s">
        <v>256</v>
      </c>
      <c r="E78" s="279" t="s">
        <v>217</v>
      </c>
      <c r="F78" s="279" t="s">
        <v>206</v>
      </c>
      <c r="G78" s="354">
        <v>14</v>
      </c>
      <c r="H78" s="816"/>
      <c r="I78" s="341">
        <f t="shared" si="1"/>
        <v>0</v>
      </c>
      <c r="J78" s="761"/>
      <c r="K78" s="284"/>
      <c r="L78" s="282"/>
      <c r="M78" s="280"/>
      <c r="N78" s="282"/>
      <c r="O78" s="285"/>
    </row>
    <row r="79" spans="1:15" ht="24" customHeight="1">
      <c r="A79" s="277"/>
      <c r="B79" s="295" t="s">
        <v>214</v>
      </c>
      <c r="C79" s="290"/>
      <c r="D79" s="296" t="s">
        <v>256</v>
      </c>
      <c r="E79" s="279" t="s">
        <v>216</v>
      </c>
      <c r="F79" s="279" t="s">
        <v>206</v>
      </c>
      <c r="G79" s="354">
        <v>46</v>
      </c>
      <c r="H79" s="816"/>
      <c r="I79" s="341">
        <f t="shared" si="1"/>
        <v>0</v>
      </c>
      <c r="J79" s="761"/>
      <c r="K79" s="284"/>
      <c r="L79" s="282"/>
      <c r="M79" s="280"/>
      <c r="N79" s="282"/>
      <c r="O79" s="285"/>
    </row>
    <row r="80" spans="1:15" ht="24" customHeight="1">
      <c r="A80" s="277"/>
      <c r="B80" s="295"/>
      <c r="C80" s="290"/>
      <c r="D80" s="296"/>
      <c r="E80" s="279"/>
      <c r="F80" s="279"/>
      <c r="G80" s="354"/>
      <c r="H80" s="282"/>
      <c r="I80" s="341"/>
      <c r="J80" s="283"/>
      <c r="K80" s="284"/>
      <c r="L80" s="282"/>
      <c r="M80" s="280"/>
      <c r="N80" s="282"/>
      <c r="O80" s="285"/>
    </row>
    <row r="81" spans="1:15" ht="24" customHeight="1">
      <c r="A81" s="277"/>
      <c r="B81" s="295" t="s">
        <v>257</v>
      </c>
      <c r="C81" s="290"/>
      <c r="D81" s="296" t="s">
        <v>258</v>
      </c>
      <c r="E81" s="279" t="s">
        <v>259</v>
      </c>
      <c r="F81" s="279" t="s">
        <v>229</v>
      </c>
      <c r="G81" s="354">
        <v>2</v>
      </c>
      <c r="H81" s="816"/>
      <c r="I81" s="341">
        <f>ROUND(G81*H81,0)</f>
        <v>0</v>
      </c>
      <c r="J81" s="761"/>
      <c r="K81" s="284"/>
      <c r="L81" s="282"/>
      <c r="M81" s="280"/>
      <c r="N81" s="282"/>
      <c r="O81" s="285"/>
    </row>
    <row r="82" spans="1:15" ht="24" customHeight="1">
      <c r="A82" s="277"/>
      <c r="B82" s="295"/>
      <c r="C82" s="290"/>
      <c r="D82" s="296"/>
      <c r="E82" s="279"/>
      <c r="F82" s="279"/>
      <c r="G82" s="354"/>
      <c r="H82" s="282"/>
      <c r="I82" s="341"/>
      <c r="J82" s="761"/>
      <c r="K82" s="284"/>
      <c r="L82" s="282"/>
      <c r="M82" s="280"/>
      <c r="N82" s="282"/>
      <c r="O82" s="285"/>
    </row>
    <row r="83" spans="1:15" ht="24" customHeight="1">
      <c r="A83" s="277"/>
      <c r="B83" s="295" t="s">
        <v>220</v>
      </c>
      <c r="C83" s="290"/>
      <c r="D83" s="296" t="s">
        <v>260</v>
      </c>
      <c r="E83" s="279" t="s">
        <v>183</v>
      </c>
      <c r="F83" s="279" t="s">
        <v>223</v>
      </c>
      <c r="G83" s="354">
        <v>1</v>
      </c>
      <c r="H83" s="816"/>
      <c r="I83" s="341">
        <f t="shared" ref="I83:I85" si="2">ROUND(G83*H83,0)</f>
        <v>0</v>
      </c>
      <c r="J83" s="365"/>
      <c r="K83" s="284"/>
      <c r="L83" s="282"/>
      <c r="M83" s="280"/>
      <c r="N83" s="282"/>
      <c r="O83" s="285"/>
    </row>
    <row r="84" spans="1:15" ht="24" customHeight="1">
      <c r="A84" s="277"/>
      <c r="B84" s="295" t="s">
        <v>220</v>
      </c>
      <c r="C84" s="290"/>
      <c r="D84" s="296" t="s">
        <v>261</v>
      </c>
      <c r="E84" s="279" t="s">
        <v>262</v>
      </c>
      <c r="F84" s="279" t="s">
        <v>223</v>
      </c>
      <c r="G84" s="354">
        <v>1</v>
      </c>
      <c r="H84" s="816"/>
      <c r="I84" s="341">
        <f t="shared" si="2"/>
        <v>0</v>
      </c>
      <c r="J84" s="365"/>
      <c r="K84" s="284"/>
      <c r="L84" s="282"/>
      <c r="M84" s="280"/>
      <c r="N84" s="282"/>
      <c r="O84" s="285"/>
    </row>
    <row r="85" spans="1:15" ht="24" customHeight="1">
      <c r="A85" s="277"/>
      <c r="B85" s="295" t="s">
        <v>220</v>
      </c>
      <c r="C85" s="290"/>
      <c r="D85" s="296" t="s">
        <v>263</v>
      </c>
      <c r="E85" s="279" t="s">
        <v>183</v>
      </c>
      <c r="F85" s="279" t="s">
        <v>223</v>
      </c>
      <c r="G85" s="354">
        <v>1</v>
      </c>
      <c r="H85" s="816"/>
      <c r="I85" s="341">
        <f t="shared" si="2"/>
        <v>0</v>
      </c>
      <c r="J85" s="365"/>
      <c r="K85" s="284"/>
      <c r="L85" s="282"/>
      <c r="M85" s="280"/>
      <c r="N85" s="282"/>
      <c r="O85" s="285"/>
    </row>
    <row r="86" spans="1:15" ht="24" customHeight="1">
      <c r="A86" s="277"/>
      <c r="B86" s="295"/>
      <c r="C86" s="290"/>
      <c r="D86" s="296"/>
      <c r="E86" s="279"/>
      <c r="F86" s="279"/>
      <c r="G86" s="354"/>
      <c r="H86" s="282"/>
      <c r="I86" s="341"/>
      <c r="J86" s="283"/>
      <c r="K86" s="284"/>
      <c r="L86" s="282"/>
      <c r="M86" s="280"/>
      <c r="N86" s="282"/>
      <c r="O86" s="285"/>
    </row>
    <row r="87" spans="1:15" ht="24" customHeight="1">
      <c r="A87" s="277"/>
      <c r="B87" s="295"/>
      <c r="C87" s="290"/>
      <c r="D87" s="296"/>
      <c r="E87" s="279"/>
      <c r="F87" s="279"/>
      <c r="G87" s="354"/>
      <c r="H87" s="282"/>
      <c r="I87" s="341"/>
      <c r="J87" s="365"/>
      <c r="K87" s="284"/>
      <c r="L87" s="282"/>
      <c r="M87" s="280"/>
      <c r="N87" s="282"/>
      <c r="O87" s="285"/>
    </row>
    <row r="88" spans="1:15" ht="24" customHeight="1">
      <c r="A88" s="277"/>
      <c r="B88" s="295"/>
      <c r="C88" s="290"/>
      <c r="D88" s="296"/>
      <c r="E88" s="279"/>
      <c r="F88" s="279"/>
      <c r="G88" s="354"/>
      <c r="H88" s="282"/>
      <c r="I88" s="341"/>
      <c r="J88" s="365"/>
      <c r="K88" s="284"/>
      <c r="L88" s="282"/>
      <c r="M88" s="280"/>
      <c r="N88" s="282"/>
      <c r="O88" s="285"/>
    </row>
    <row r="89" spans="1:15" ht="24" customHeight="1">
      <c r="A89" s="277"/>
      <c r="B89" s="295"/>
      <c r="C89" s="290"/>
      <c r="D89" s="296"/>
      <c r="E89" s="279"/>
      <c r="F89" s="279"/>
      <c r="G89" s="354"/>
      <c r="H89" s="282"/>
      <c r="I89" s="341"/>
      <c r="J89" s="283"/>
      <c r="K89" s="284"/>
      <c r="L89" s="282"/>
      <c r="M89" s="280"/>
      <c r="N89" s="282"/>
      <c r="O89" s="285"/>
    </row>
    <row r="90" spans="1:15" ht="24" customHeight="1">
      <c r="A90" s="277"/>
      <c r="B90" s="295"/>
      <c r="C90" s="290"/>
      <c r="D90" s="296"/>
      <c r="E90" s="279"/>
      <c r="F90" s="279"/>
      <c r="G90" s="354"/>
      <c r="H90" s="282"/>
      <c r="I90" s="341"/>
      <c r="J90" s="283"/>
      <c r="K90" s="284"/>
      <c r="L90" s="282"/>
      <c r="M90" s="280"/>
      <c r="N90" s="282"/>
      <c r="O90" s="285"/>
    </row>
    <row r="91" spans="1:15" ht="24" customHeight="1">
      <c r="A91" s="277"/>
      <c r="B91" s="295"/>
      <c r="C91" s="290"/>
      <c r="D91" s="296"/>
      <c r="E91" s="279"/>
      <c r="F91" s="279"/>
      <c r="G91" s="354"/>
      <c r="H91" s="282"/>
      <c r="I91" s="341"/>
      <c r="J91" s="283"/>
      <c r="K91" s="284"/>
      <c r="L91" s="282"/>
      <c r="M91" s="280"/>
      <c r="N91" s="282"/>
      <c r="O91" s="285"/>
    </row>
    <row r="92" spans="1:15" ht="24" customHeight="1">
      <c r="A92" s="277"/>
      <c r="B92" s="295"/>
      <c r="C92" s="290"/>
      <c r="D92" s="296"/>
      <c r="E92" s="279"/>
      <c r="F92" s="279"/>
      <c r="G92" s="354"/>
      <c r="H92" s="282"/>
      <c r="I92" s="341"/>
      <c r="J92" s="283"/>
      <c r="K92" s="284"/>
      <c r="L92" s="282"/>
      <c r="M92" s="280"/>
      <c r="N92" s="282"/>
      <c r="O92" s="285"/>
    </row>
    <row r="93" spans="1:15" ht="24" customHeight="1">
      <c r="A93" s="277"/>
      <c r="B93" s="295"/>
      <c r="C93" s="290"/>
      <c r="D93" s="296"/>
      <c r="E93" s="279"/>
      <c r="F93" s="279"/>
      <c r="G93" s="354"/>
      <c r="H93" s="282"/>
      <c r="I93" s="341"/>
      <c r="J93" s="283"/>
      <c r="K93" s="284"/>
      <c r="L93" s="282"/>
      <c r="M93" s="280"/>
      <c r="N93" s="282"/>
      <c r="O93" s="285"/>
    </row>
    <row r="94" spans="1:15" ht="24" customHeight="1">
      <c r="A94" s="277"/>
      <c r="B94" s="295"/>
      <c r="C94" s="290"/>
      <c r="D94" s="296"/>
      <c r="E94" s="279"/>
      <c r="F94" s="279"/>
      <c r="G94" s="354"/>
      <c r="H94" s="282"/>
      <c r="I94" s="341"/>
      <c r="J94" s="283"/>
      <c r="K94" s="284"/>
      <c r="L94" s="282"/>
      <c r="M94" s="280"/>
      <c r="N94" s="282"/>
      <c r="O94" s="285"/>
    </row>
    <row r="95" spans="1:15" ht="24" customHeight="1">
      <c r="A95" s="277"/>
      <c r="B95" s="295"/>
      <c r="C95" s="290"/>
      <c r="D95" s="296"/>
      <c r="E95" s="279"/>
      <c r="F95" s="279"/>
      <c r="G95" s="354"/>
      <c r="H95" s="282"/>
      <c r="I95" s="341"/>
      <c r="J95" s="283"/>
      <c r="K95" s="284"/>
      <c r="L95" s="282"/>
      <c r="M95" s="280"/>
      <c r="N95" s="282"/>
      <c r="O95" s="285"/>
    </row>
    <row r="96" spans="1:15" ht="24" customHeight="1">
      <c r="A96" s="277"/>
      <c r="B96" s="295"/>
      <c r="C96" s="290"/>
      <c r="D96" s="296"/>
      <c r="E96" s="279"/>
      <c r="F96" s="279"/>
      <c r="G96" s="354"/>
      <c r="H96" s="282"/>
      <c r="I96" s="341"/>
      <c r="J96" s="283"/>
      <c r="K96" s="284"/>
      <c r="L96" s="282"/>
      <c r="M96" s="280"/>
      <c r="N96" s="282"/>
      <c r="O96" s="285"/>
    </row>
    <row r="97" spans="1:15" ht="24" customHeight="1">
      <c r="A97" s="277"/>
      <c r="B97" s="295"/>
      <c r="C97" s="290"/>
      <c r="D97" s="296"/>
      <c r="E97" s="279"/>
      <c r="F97" s="279"/>
      <c r="G97" s="354"/>
      <c r="H97" s="282"/>
      <c r="I97" s="341"/>
      <c r="J97" s="283"/>
      <c r="K97" s="284"/>
      <c r="L97" s="282"/>
      <c r="M97" s="280"/>
      <c r="N97" s="282"/>
      <c r="O97" s="285"/>
    </row>
    <row r="98" spans="1:15" ht="24" customHeight="1">
      <c r="A98" s="277"/>
      <c r="B98" s="295"/>
      <c r="C98" s="290"/>
      <c r="D98" s="296"/>
      <c r="E98" s="279"/>
      <c r="F98" s="279"/>
      <c r="G98" s="354"/>
      <c r="H98" s="282"/>
      <c r="I98" s="341"/>
      <c r="J98" s="283"/>
      <c r="K98" s="284"/>
      <c r="L98" s="282"/>
      <c r="M98" s="280"/>
      <c r="N98" s="282"/>
      <c r="O98" s="285"/>
    </row>
    <row r="99" spans="1:15" ht="24" customHeight="1">
      <c r="A99" s="277"/>
      <c r="B99" s="295"/>
      <c r="C99" s="290"/>
      <c r="D99" s="296"/>
      <c r="E99" s="279"/>
      <c r="F99" s="279"/>
      <c r="G99" s="354"/>
      <c r="H99" s="282"/>
      <c r="I99" s="341"/>
      <c r="J99" s="283"/>
      <c r="K99" s="284"/>
      <c r="L99" s="282"/>
      <c r="M99" s="280"/>
      <c r="N99" s="282"/>
      <c r="O99" s="285"/>
    </row>
    <row r="100" spans="1:15" ht="24" customHeight="1">
      <c r="A100" s="277"/>
      <c r="B100" s="295"/>
      <c r="C100" s="290"/>
      <c r="D100" s="296"/>
      <c r="E100" s="279"/>
      <c r="F100" s="279"/>
      <c r="G100" s="354"/>
      <c r="H100" s="282"/>
      <c r="I100" s="341"/>
      <c r="J100" s="283"/>
      <c r="K100" s="284"/>
      <c r="L100" s="282"/>
      <c r="M100" s="280"/>
      <c r="N100" s="282"/>
      <c r="O100" s="285"/>
    </row>
    <row r="101" spans="1:15" ht="24" customHeight="1">
      <c r="A101" s="277"/>
      <c r="B101" s="295"/>
      <c r="C101" s="290"/>
      <c r="D101" s="280"/>
      <c r="E101" s="279"/>
      <c r="F101" s="279"/>
      <c r="G101" s="281"/>
      <c r="H101" s="282"/>
      <c r="I101" s="282"/>
      <c r="J101" s="283"/>
      <c r="K101" s="284"/>
      <c r="L101" s="282"/>
      <c r="M101" s="280"/>
      <c r="N101" s="282"/>
      <c r="O101" s="285"/>
    </row>
    <row r="102" spans="1:15" ht="24" customHeight="1">
      <c r="A102" s="265"/>
      <c r="B102" s="345" t="s">
        <v>228</v>
      </c>
      <c r="C102" s="345"/>
      <c r="D102" s="351"/>
      <c r="E102" s="266"/>
      <c r="F102" s="266"/>
      <c r="G102" s="347"/>
      <c r="H102" s="348"/>
      <c r="I102" s="348">
        <f>SUM(I54:I101)</f>
        <v>0</v>
      </c>
      <c r="J102" s="268"/>
      <c r="K102" s="350"/>
      <c r="L102" s="348"/>
      <c r="M102" s="351"/>
      <c r="N102" s="348"/>
      <c r="O102" s="352"/>
    </row>
    <row r="103" spans="1:15" ht="26.4" customHeight="1">
      <c r="A103" s="337"/>
      <c r="B103" s="338"/>
      <c r="C103" s="339"/>
      <c r="D103" s="355"/>
      <c r="E103" s="262"/>
      <c r="F103" s="262"/>
      <c r="G103" s="356"/>
      <c r="H103" s="272"/>
      <c r="I103" s="357"/>
      <c r="J103" s="358"/>
      <c r="K103" s="275"/>
      <c r="L103" s="274"/>
      <c r="M103" s="272"/>
      <c r="N103" s="274"/>
      <c r="O103" s="276"/>
    </row>
    <row r="104" spans="1:15" ht="26.4" customHeight="1">
      <c r="A104" s="359" t="s">
        <v>129</v>
      </c>
      <c r="B104" s="360" t="s">
        <v>184</v>
      </c>
      <c r="C104" s="290"/>
      <c r="D104" s="361" t="s">
        <v>264</v>
      </c>
      <c r="E104" s="362" t="s">
        <v>265</v>
      </c>
      <c r="F104" s="362" t="s">
        <v>266</v>
      </c>
      <c r="G104" s="281">
        <v>0.2</v>
      </c>
      <c r="H104" s="817"/>
      <c r="I104" s="341">
        <f>ROUND(G104*H104,0)</f>
        <v>0</v>
      </c>
      <c r="J104" s="365"/>
      <c r="K104" s="284"/>
      <c r="L104" s="282"/>
      <c r="M104" s="282"/>
      <c r="N104" s="282"/>
      <c r="O104" s="363"/>
    </row>
    <row r="105" spans="1:15" ht="26.4" customHeight="1">
      <c r="A105" s="277" t="s">
        <v>131</v>
      </c>
      <c r="B105" s="360" t="s">
        <v>186</v>
      </c>
      <c r="C105" s="362"/>
      <c r="D105" s="364" t="s">
        <v>267</v>
      </c>
      <c r="E105" s="362"/>
      <c r="F105" s="362" t="s">
        <v>266</v>
      </c>
      <c r="G105" s="281">
        <v>0.2</v>
      </c>
      <c r="H105" s="816"/>
      <c r="I105" s="341">
        <f t="shared" ref="I105" si="3">ROUND(G105*H105,0)</f>
        <v>0</v>
      </c>
      <c r="J105" s="365"/>
      <c r="K105" s="284"/>
      <c r="L105" s="282"/>
      <c r="M105" s="282"/>
      <c r="N105" s="282"/>
      <c r="O105" s="363"/>
    </row>
    <row r="106" spans="1:15" ht="26.4" customHeight="1">
      <c r="A106" s="277"/>
      <c r="B106" s="278"/>
      <c r="C106" s="279"/>
      <c r="D106" s="280"/>
      <c r="E106" s="279"/>
      <c r="F106" s="279"/>
      <c r="G106" s="281"/>
      <c r="H106" s="282"/>
      <c r="I106" s="282"/>
      <c r="J106" s="283"/>
      <c r="K106" s="284"/>
      <c r="L106" s="282"/>
      <c r="M106" s="282"/>
      <c r="N106" s="282"/>
      <c r="O106" s="363"/>
    </row>
    <row r="107" spans="1:15" ht="26.4" customHeight="1">
      <c r="A107" s="277"/>
      <c r="B107" s="230"/>
      <c r="C107" s="366"/>
      <c r="D107" s="367"/>
      <c r="E107" s="368"/>
      <c r="F107" s="325"/>
      <c r="G107" s="326"/>
      <c r="H107" s="369"/>
      <c r="I107" s="341"/>
      <c r="J107" s="283"/>
      <c r="K107" s="284"/>
      <c r="L107" s="282"/>
      <c r="M107" s="282"/>
      <c r="N107" s="282"/>
      <c r="O107" s="363"/>
    </row>
    <row r="108" spans="1:15" ht="26.4" customHeight="1">
      <c r="A108" s="277"/>
      <c r="B108" s="230"/>
      <c r="C108" s="366"/>
      <c r="D108" s="367"/>
      <c r="E108" s="370"/>
      <c r="F108" s="325"/>
      <c r="G108" s="326"/>
      <c r="H108" s="369"/>
      <c r="I108" s="341"/>
      <c r="J108" s="283"/>
      <c r="K108" s="284"/>
      <c r="L108" s="282"/>
      <c r="M108" s="282"/>
      <c r="N108" s="282"/>
      <c r="O108" s="363"/>
    </row>
    <row r="109" spans="1:15" ht="26.4" customHeight="1">
      <c r="A109" s="277"/>
      <c r="B109" s="360"/>
      <c r="C109" s="362"/>
      <c r="D109" s="361"/>
      <c r="E109" s="362"/>
      <c r="F109" s="362"/>
      <c r="G109" s="371"/>
      <c r="H109" s="372"/>
      <c r="I109" s="373"/>
      <c r="J109" s="374"/>
      <c r="K109" s="284"/>
      <c r="L109" s="282"/>
      <c r="M109" s="282"/>
      <c r="N109" s="282"/>
      <c r="O109" s="363"/>
    </row>
    <row r="110" spans="1:15" ht="26.4" customHeight="1">
      <c r="A110" s="277"/>
      <c r="B110" s="221"/>
      <c r="C110" s="362"/>
      <c r="D110" s="361"/>
      <c r="E110" s="362"/>
      <c r="F110" s="362"/>
      <c r="G110" s="371"/>
      <c r="H110" s="372"/>
      <c r="I110" s="373"/>
      <c r="J110" s="374"/>
      <c r="K110" s="284"/>
      <c r="L110" s="282"/>
      <c r="M110" s="282"/>
      <c r="N110" s="282"/>
      <c r="O110" s="363"/>
    </row>
    <row r="111" spans="1:15" ht="26.4" customHeight="1">
      <c r="A111" s="277"/>
      <c r="B111" s="221"/>
      <c r="C111" s="362"/>
      <c r="D111" s="361"/>
      <c r="E111" s="362"/>
      <c r="F111" s="362"/>
      <c r="G111" s="371"/>
      <c r="H111" s="372"/>
      <c r="I111" s="373"/>
      <c r="J111" s="374"/>
      <c r="K111" s="284"/>
      <c r="L111" s="282"/>
      <c r="M111" s="282"/>
      <c r="N111" s="282"/>
      <c r="O111" s="363"/>
    </row>
    <row r="112" spans="1:15" ht="26.4" customHeight="1">
      <c r="A112" s="277"/>
      <c r="B112" s="296"/>
      <c r="C112" s="299"/>
      <c r="D112" s="296"/>
      <c r="E112" s="375"/>
      <c r="F112" s="290"/>
      <c r="G112" s="297"/>
      <c r="H112" s="293"/>
      <c r="I112" s="341"/>
      <c r="J112" s="283"/>
      <c r="K112" s="284"/>
      <c r="L112" s="282"/>
      <c r="M112" s="282"/>
      <c r="N112" s="282"/>
      <c r="O112" s="363"/>
    </row>
    <row r="113" spans="1:15" ht="26.4" customHeight="1">
      <c r="A113" s="277"/>
      <c r="B113" s="296"/>
      <c r="C113" s="299"/>
      <c r="D113" s="296"/>
      <c r="E113" s="375"/>
      <c r="F113" s="290"/>
      <c r="G113" s="297"/>
      <c r="H113" s="293"/>
      <c r="I113" s="341"/>
      <c r="J113" s="283"/>
      <c r="K113" s="284"/>
      <c r="L113" s="282"/>
      <c r="M113" s="282"/>
      <c r="N113" s="282"/>
      <c r="O113" s="363"/>
    </row>
    <row r="114" spans="1:15" ht="26.4" customHeight="1">
      <c r="A114" s="277"/>
      <c r="B114" s="296"/>
      <c r="C114" s="299"/>
      <c r="D114" s="296"/>
      <c r="E114" s="375"/>
      <c r="F114" s="290"/>
      <c r="G114" s="297"/>
      <c r="H114" s="293"/>
      <c r="I114" s="341"/>
      <c r="J114" s="283"/>
      <c r="K114" s="284"/>
      <c r="L114" s="282"/>
      <c r="M114" s="282"/>
      <c r="N114" s="282"/>
      <c r="O114" s="363"/>
    </row>
    <row r="115" spans="1:15" ht="26.4" customHeight="1">
      <c r="A115" s="277"/>
      <c r="B115" s="296"/>
      <c r="C115" s="299"/>
      <c r="D115" s="296"/>
      <c r="E115" s="375"/>
      <c r="F115" s="290"/>
      <c r="G115" s="297"/>
      <c r="H115" s="293"/>
      <c r="I115" s="341"/>
      <c r="J115" s="283"/>
      <c r="K115" s="284"/>
      <c r="L115" s="282"/>
      <c r="M115" s="282"/>
      <c r="N115" s="282"/>
      <c r="O115" s="363"/>
    </row>
    <row r="116" spans="1:15" ht="26.4" customHeight="1">
      <c r="A116" s="376" t="s">
        <v>269</v>
      </c>
      <c r="B116" s="367" t="s">
        <v>196</v>
      </c>
      <c r="C116" s="366"/>
      <c r="D116" s="367" t="s">
        <v>270</v>
      </c>
      <c r="E116" s="370"/>
      <c r="F116" s="290"/>
      <c r="G116" s="297"/>
      <c r="H116" s="293"/>
      <c r="I116" s="341"/>
      <c r="J116" s="283"/>
      <c r="K116" s="284"/>
      <c r="L116" s="282"/>
      <c r="M116" s="282"/>
      <c r="N116" s="282"/>
      <c r="O116" s="363"/>
    </row>
    <row r="117" spans="1:15" ht="26.4" customHeight="1">
      <c r="A117" s="377"/>
      <c r="B117" s="230" t="s">
        <v>268</v>
      </c>
      <c r="C117" s="366"/>
      <c r="D117" s="367"/>
      <c r="E117" s="370"/>
      <c r="F117" s="325" t="s">
        <v>238</v>
      </c>
      <c r="G117" s="326">
        <v>0.1</v>
      </c>
      <c r="H117" s="818"/>
      <c r="I117" s="341">
        <f>ROUND(G117*H117,0)</f>
        <v>0</v>
      </c>
      <c r="J117" s="283"/>
      <c r="K117" s="284"/>
      <c r="L117" s="282"/>
      <c r="M117" s="282"/>
      <c r="N117" s="282"/>
      <c r="O117" s="363"/>
    </row>
    <row r="118" spans="1:15" ht="26.4" customHeight="1">
      <c r="A118" s="377"/>
      <c r="B118" s="230" t="s">
        <v>271</v>
      </c>
      <c r="C118" s="366"/>
      <c r="D118" s="367"/>
      <c r="E118" s="370"/>
      <c r="F118" s="325" t="s">
        <v>238</v>
      </c>
      <c r="G118" s="378">
        <v>0.33</v>
      </c>
      <c r="H118" s="818"/>
      <c r="I118" s="341">
        <f t="shared" ref="I118:I119" si="4">ROUND(G118*H118,0)</f>
        <v>0</v>
      </c>
      <c r="J118" s="283"/>
      <c r="K118" s="284"/>
      <c r="L118" s="282"/>
      <c r="M118" s="282"/>
      <c r="N118" s="282"/>
      <c r="O118" s="363"/>
    </row>
    <row r="119" spans="1:15" ht="26.4" customHeight="1">
      <c r="A119" s="377"/>
      <c r="B119" s="230" t="s">
        <v>272</v>
      </c>
      <c r="C119" s="366"/>
      <c r="D119" s="230"/>
      <c r="E119" s="370"/>
      <c r="F119" s="325" t="s">
        <v>238</v>
      </c>
      <c r="G119" s="378">
        <v>4</v>
      </c>
      <c r="H119" s="818"/>
      <c r="I119" s="341">
        <f t="shared" si="4"/>
        <v>0</v>
      </c>
      <c r="J119" s="283"/>
      <c r="K119" s="284"/>
      <c r="L119" s="282"/>
      <c r="M119" s="282"/>
      <c r="N119" s="282"/>
      <c r="O119" s="363"/>
    </row>
    <row r="120" spans="1:15" ht="26.4" customHeight="1">
      <c r="A120" s="377"/>
      <c r="B120" s="230" t="s">
        <v>228</v>
      </c>
      <c r="C120" s="366"/>
      <c r="D120" s="367"/>
      <c r="E120" s="370"/>
      <c r="F120" s="290"/>
      <c r="G120" s="297"/>
      <c r="H120" s="293"/>
      <c r="I120" s="341">
        <f>SUM(I117:I119)</f>
        <v>0</v>
      </c>
      <c r="J120" s="283"/>
      <c r="K120" s="284"/>
      <c r="L120" s="282"/>
      <c r="M120" s="282"/>
      <c r="N120" s="282"/>
      <c r="O120" s="363"/>
    </row>
    <row r="121" spans="1:15" ht="26.4" customHeight="1">
      <c r="A121" s="376" t="s">
        <v>273</v>
      </c>
      <c r="B121" s="379" t="s">
        <v>120</v>
      </c>
      <c r="C121" s="366"/>
      <c r="D121" s="367" t="s">
        <v>270</v>
      </c>
      <c r="E121" s="370"/>
      <c r="F121" s="290"/>
      <c r="G121" s="297"/>
      <c r="H121" s="293"/>
      <c r="I121" s="341"/>
      <c r="J121" s="283"/>
      <c r="K121" s="284"/>
      <c r="L121" s="282"/>
      <c r="M121" s="282"/>
      <c r="N121" s="282"/>
      <c r="O121" s="363"/>
    </row>
    <row r="122" spans="1:15" ht="26.4" customHeight="1">
      <c r="A122" s="277"/>
      <c r="B122" s="379" t="s">
        <v>268</v>
      </c>
      <c r="C122" s="366"/>
      <c r="D122" s="367"/>
      <c r="E122" s="370"/>
      <c r="F122" s="325" t="s">
        <v>238</v>
      </c>
      <c r="G122" s="326">
        <v>0.1</v>
      </c>
      <c r="H122" s="819"/>
      <c r="I122" s="341">
        <f t="shared" ref="I122:I124" si="5">ROUND(G122*H122,0)</f>
        <v>0</v>
      </c>
      <c r="J122" s="283"/>
      <c r="K122" s="284"/>
      <c r="L122" s="282"/>
      <c r="M122" s="282"/>
      <c r="N122" s="282"/>
      <c r="O122" s="363"/>
    </row>
    <row r="123" spans="1:15" ht="26.4" customHeight="1">
      <c r="A123" s="277"/>
      <c r="B123" s="379" t="s">
        <v>271</v>
      </c>
      <c r="C123" s="366"/>
      <c r="D123" s="367"/>
      <c r="E123" s="370"/>
      <c r="F123" s="325" t="s">
        <v>238</v>
      </c>
      <c r="G123" s="378">
        <v>0.33</v>
      </c>
      <c r="H123" s="819"/>
      <c r="I123" s="341">
        <f t="shared" si="5"/>
        <v>0</v>
      </c>
      <c r="J123" s="283"/>
      <c r="K123" s="284"/>
      <c r="L123" s="282"/>
      <c r="M123" s="282"/>
      <c r="N123" s="282"/>
      <c r="O123" s="363"/>
    </row>
    <row r="124" spans="1:15" ht="26.4" customHeight="1">
      <c r="A124" s="277"/>
      <c r="B124" s="379" t="s">
        <v>190</v>
      </c>
      <c r="C124" s="366"/>
      <c r="D124" s="367"/>
      <c r="E124" s="370"/>
      <c r="F124" s="325" t="s">
        <v>238</v>
      </c>
      <c r="G124" s="378">
        <v>4</v>
      </c>
      <c r="H124" s="819"/>
      <c r="I124" s="341">
        <f t="shared" si="5"/>
        <v>0</v>
      </c>
      <c r="J124" s="283"/>
      <c r="K124" s="284"/>
      <c r="L124" s="282"/>
      <c r="M124" s="282"/>
      <c r="N124" s="282"/>
      <c r="O124" s="363"/>
    </row>
    <row r="125" spans="1:15" ht="26.4" customHeight="1">
      <c r="A125" s="277"/>
      <c r="B125" s="221" t="s">
        <v>228</v>
      </c>
      <c r="C125" s="299"/>
      <c r="D125" s="296"/>
      <c r="E125" s="375"/>
      <c r="F125" s="290"/>
      <c r="G125" s="297"/>
      <c r="H125" s="293"/>
      <c r="I125" s="341">
        <f>SUM(I122:I124)</f>
        <v>0</v>
      </c>
      <c r="J125" s="283"/>
      <c r="K125" s="284"/>
      <c r="L125" s="282"/>
      <c r="M125" s="282"/>
      <c r="N125" s="282"/>
      <c r="O125" s="363"/>
    </row>
    <row r="126" spans="1:15" ht="26.4" customHeight="1">
      <c r="G126" s="396"/>
      <c r="H126" s="264"/>
      <c r="I126" s="264"/>
      <c r="J126" s="384"/>
      <c r="K126" s="264"/>
      <c r="L126" s="264"/>
      <c r="M126" s="264"/>
      <c r="N126" s="264"/>
      <c r="O126" s="264"/>
    </row>
    <row r="127" spans="1:15" ht="26.4" customHeight="1">
      <c r="G127" s="396"/>
      <c r="H127" s="264"/>
      <c r="I127" s="264"/>
      <c r="J127" s="384"/>
      <c r="K127" s="264"/>
      <c r="L127" s="264"/>
      <c r="M127" s="264"/>
      <c r="N127" s="264"/>
      <c r="O127" s="264"/>
    </row>
    <row r="128" spans="1:15" ht="26.4" customHeight="1">
      <c r="G128" s="396"/>
      <c r="H128" s="264"/>
      <c r="I128" s="264"/>
      <c r="J128" s="384"/>
      <c r="K128" s="264"/>
      <c r="L128" s="264"/>
      <c r="M128" s="264"/>
      <c r="N128" s="264"/>
      <c r="O128" s="264"/>
    </row>
    <row r="129" spans="7:15" ht="26.4" customHeight="1">
      <c r="G129" s="396"/>
      <c r="H129" s="264"/>
      <c r="I129" s="264"/>
      <c r="J129" s="384"/>
      <c r="K129" s="264"/>
      <c r="L129" s="264"/>
      <c r="M129" s="264"/>
      <c r="N129" s="264"/>
      <c r="O129" s="264"/>
    </row>
    <row r="130" spans="7:15" ht="26.4" customHeight="1">
      <c r="G130" s="396"/>
      <c r="H130" s="264"/>
      <c r="I130" s="264"/>
      <c r="J130" s="384"/>
      <c r="K130" s="264"/>
      <c r="L130" s="264"/>
      <c r="M130" s="264"/>
      <c r="N130" s="264"/>
      <c r="O130" s="264"/>
    </row>
    <row r="131" spans="7:15" ht="26.4" customHeight="1">
      <c r="G131" s="396"/>
      <c r="H131" s="264"/>
      <c r="I131" s="264"/>
      <c r="J131" s="384"/>
      <c r="K131" s="264"/>
      <c r="L131" s="264"/>
      <c r="M131" s="264"/>
      <c r="N131" s="264"/>
      <c r="O131" s="264"/>
    </row>
    <row r="132" spans="7:15" ht="26.4" customHeight="1">
      <c r="G132" s="396"/>
      <c r="H132" s="264"/>
      <c r="I132" s="264"/>
      <c r="J132" s="384"/>
      <c r="K132" s="264"/>
      <c r="L132" s="264"/>
      <c r="M132" s="264"/>
      <c r="N132" s="264"/>
      <c r="O132" s="264"/>
    </row>
    <row r="133" spans="7:15" ht="26.4" customHeight="1">
      <c r="G133" s="396"/>
      <c r="H133" s="264"/>
      <c r="I133" s="264"/>
      <c r="J133" s="384"/>
      <c r="K133" s="264"/>
      <c r="L133" s="264"/>
      <c r="M133" s="264"/>
      <c r="N133" s="264"/>
      <c r="O133" s="264"/>
    </row>
    <row r="134" spans="7:15" ht="26.4" customHeight="1">
      <c r="G134" s="396"/>
      <c r="H134" s="264"/>
      <c r="I134" s="264"/>
      <c r="J134" s="384"/>
      <c r="K134" s="264"/>
      <c r="L134" s="264"/>
      <c r="M134" s="264"/>
      <c r="N134" s="264"/>
      <c r="O134" s="264"/>
    </row>
    <row r="135" spans="7:15" ht="26.4" customHeight="1">
      <c r="G135" s="396"/>
      <c r="H135" s="264"/>
      <c r="I135" s="264"/>
      <c r="J135" s="384"/>
      <c r="K135" s="264"/>
      <c r="L135" s="264"/>
      <c r="M135" s="264"/>
      <c r="N135" s="264"/>
      <c r="O135" s="264"/>
    </row>
    <row r="136" spans="7:15" ht="26.4" customHeight="1">
      <c r="G136" s="396"/>
      <c r="H136" s="264"/>
      <c r="I136" s="264"/>
      <c r="J136" s="384"/>
      <c r="K136" s="264"/>
      <c r="L136" s="264"/>
      <c r="M136" s="264"/>
      <c r="N136" s="264"/>
      <c r="O136" s="264"/>
    </row>
    <row r="137" spans="7:15" ht="26.4" customHeight="1">
      <c r="G137" s="396"/>
      <c r="H137" s="264"/>
      <c r="I137" s="264"/>
      <c r="J137" s="384"/>
      <c r="K137" s="264"/>
      <c r="L137" s="264"/>
      <c r="M137" s="264"/>
      <c r="N137" s="264"/>
      <c r="O137" s="264"/>
    </row>
    <row r="138" spans="7:15" ht="26.4" customHeight="1">
      <c r="G138" s="396"/>
      <c r="H138" s="264"/>
      <c r="I138" s="264"/>
      <c r="J138" s="384"/>
      <c r="K138" s="264"/>
      <c r="L138" s="264"/>
      <c r="M138" s="264"/>
      <c r="N138" s="264"/>
      <c r="O138" s="264"/>
    </row>
    <row r="139" spans="7:15" ht="26.4" customHeight="1">
      <c r="G139" s="396"/>
      <c r="H139" s="264"/>
      <c r="I139" s="264"/>
      <c r="J139" s="384"/>
      <c r="K139" s="264"/>
      <c r="L139" s="264"/>
      <c r="M139" s="264"/>
      <c r="N139" s="264"/>
      <c r="O139" s="264"/>
    </row>
    <row r="140" spans="7:15" ht="26.4" customHeight="1">
      <c r="G140" s="396"/>
      <c r="H140" s="264"/>
      <c r="I140" s="264"/>
      <c r="J140" s="384"/>
      <c r="K140" s="264"/>
      <c r="L140" s="264"/>
      <c r="M140" s="264"/>
      <c r="N140" s="264"/>
      <c r="O140" s="264"/>
    </row>
    <row r="141" spans="7:15" ht="26.4" customHeight="1">
      <c r="G141" s="396"/>
      <c r="H141" s="264"/>
      <c r="I141" s="264"/>
      <c r="J141" s="384"/>
      <c r="K141" s="264"/>
      <c r="L141" s="264"/>
      <c r="M141" s="264"/>
      <c r="N141" s="264"/>
      <c r="O141" s="264"/>
    </row>
    <row r="142" spans="7:15" ht="26.4" customHeight="1">
      <c r="G142" s="396"/>
      <c r="H142" s="264"/>
      <c r="I142" s="264"/>
      <c r="J142" s="384"/>
      <c r="K142" s="264"/>
      <c r="L142" s="264"/>
      <c r="M142" s="264"/>
      <c r="N142" s="264"/>
      <c r="O142" s="264"/>
    </row>
    <row r="143" spans="7:15" ht="26.4" customHeight="1">
      <c r="G143" s="396"/>
      <c r="H143" s="264"/>
      <c r="I143" s="264"/>
      <c r="J143" s="384"/>
      <c r="K143" s="264"/>
      <c r="L143" s="264"/>
      <c r="M143" s="264"/>
      <c r="N143" s="264"/>
      <c r="O143" s="264"/>
    </row>
    <row r="144" spans="7:15" ht="26.4" customHeight="1">
      <c r="G144" s="396"/>
      <c r="H144" s="264"/>
      <c r="I144" s="264"/>
      <c r="J144" s="384"/>
      <c r="K144" s="264"/>
      <c r="L144" s="264"/>
      <c r="M144" s="264"/>
      <c r="N144" s="264"/>
      <c r="O144" s="264"/>
    </row>
    <row r="145" spans="7:15" ht="26.4" customHeight="1">
      <c r="G145" s="396"/>
      <c r="H145" s="264"/>
      <c r="I145" s="264"/>
      <c r="J145" s="384"/>
      <c r="K145" s="264"/>
      <c r="L145" s="264"/>
      <c r="M145" s="264"/>
      <c r="N145" s="264"/>
      <c r="O145" s="264"/>
    </row>
    <row r="146" spans="7:15" ht="26.4" customHeight="1">
      <c r="G146" s="396"/>
      <c r="H146" s="264"/>
      <c r="I146" s="264"/>
      <c r="J146" s="384"/>
      <c r="K146" s="264"/>
      <c r="L146" s="264"/>
      <c r="M146" s="264"/>
      <c r="N146" s="264"/>
      <c r="O146" s="264"/>
    </row>
    <row r="147" spans="7:15" ht="26.4" customHeight="1">
      <c r="G147" s="396"/>
      <c r="H147" s="264"/>
      <c r="I147" s="264"/>
      <c r="J147" s="384"/>
      <c r="K147" s="264"/>
      <c r="L147" s="264"/>
      <c r="M147" s="264"/>
      <c r="N147" s="264"/>
      <c r="O147" s="264"/>
    </row>
    <row r="148" spans="7:15" ht="26.4" customHeight="1">
      <c r="G148" s="396"/>
      <c r="H148" s="264"/>
      <c r="I148" s="264"/>
      <c r="J148" s="384"/>
      <c r="K148" s="264"/>
      <c r="L148" s="264"/>
      <c r="M148" s="264"/>
      <c r="N148" s="264"/>
      <c r="O148" s="264"/>
    </row>
    <row r="149" spans="7:15" ht="26.4" customHeight="1">
      <c r="G149" s="396"/>
      <c r="H149" s="264"/>
      <c r="I149" s="264"/>
      <c r="J149" s="384"/>
      <c r="K149" s="264"/>
      <c r="L149" s="264"/>
      <c r="M149" s="264"/>
      <c r="N149" s="264"/>
      <c r="O149" s="264"/>
    </row>
    <row r="150" spans="7:15" ht="26.4" customHeight="1">
      <c r="G150" s="396"/>
      <c r="H150" s="264"/>
      <c r="I150" s="264"/>
      <c r="J150" s="384"/>
      <c r="K150" s="264"/>
      <c r="L150" s="264"/>
      <c r="M150" s="264"/>
      <c r="N150" s="264"/>
      <c r="O150" s="264"/>
    </row>
    <row r="151" spans="7:15" ht="26.4" customHeight="1">
      <c r="G151" s="396"/>
      <c r="H151" s="264"/>
      <c r="I151" s="264"/>
      <c r="J151" s="384"/>
      <c r="K151" s="264"/>
      <c r="L151" s="264"/>
      <c r="M151" s="264"/>
      <c r="N151" s="264"/>
      <c r="O151" s="264"/>
    </row>
    <row r="152" spans="7:15" ht="26.4" customHeight="1">
      <c r="G152" s="396"/>
      <c r="H152" s="264"/>
      <c r="I152" s="264"/>
      <c r="J152" s="384"/>
      <c r="K152" s="264"/>
      <c r="L152" s="264"/>
      <c r="M152" s="264"/>
      <c r="N152" s="264"/>
      <c r="O152" s="264"/>
    </row>
    <row r="153" spans="7:15" ht="26.4" customHeight="1">
      <c r="G153" s="396"/>
      <c r="H153" s="264"/>
      <c r="I153" s="264"/>
      <c r="J153" s="384"/>
      <c r="K153" s="264"/>
      <c r="L153" s="264"/>
      <c r="M153" s="264"/>
      <c r="N153" s="264"/>
      <c r="O153" s="264"/>
    </row>
    <row r="154" spans="7:15" ht="26.4" customHeight="1">
      <c r="G154" s="396"/>
      <c r="H154" s="264"/>
      <c r="I154" s="264"/>
      <c r="J154" s="384"/>
      <c r="K154" s="264"/>
      <c r="L154" s="264"/>
      <c r="M154" s="264"/>
      <c r="N154" s="264"/>
      <c r="O154" s="264"/>
    </row>
    <row r="155" spans="7:15" ht="26.4" customHeight="1">
      <c r="G155" s="396"/>
      <c r="H155" s="264"/>
      <c r="I155" s="264"/>
      <c r="J155" s="384"/>
      <c r="K155" s="264"/>
      <c r="L155" s="264"/>
      <c r="M155" s="264"/>
      <c r="N155" s="264"/>
      <c r="O155" s="264"/>
    </row>
    <row r="156" spans="7:15" ht="26.4" customHeight="1">
      <c r="G156" s="396"/>
      <c r="H156" s="264"/>
      <c r="I156" s="264"/>
      <c r="J156" s="384"/>
      <c r="K156" s="264"/>
      <c r="L156" s="264"/>
      <c r="M156" s="264"/>
      <c r="N156" s="264"/>
      <c r="O156" s="264"/>
    </row>
    <row r="157" spans="7:15" ht="26.4" customHeight="1">
      <c r="G157" s="396"/>
      <c r="H157" s="264"/>
      <c r="I157" s="264"/>
      <c r="J157" s="384"/>
      <c r="K157" s="264"/>
      <c r="L157" s="264"/>
      <c r="M157" s="264"/>
      <c r="N157" s="264"/>
      <c r="O157" s="264"/>
    </row>
    <row r="158" spans="7:15" ht="26.4" customHeight="1">
      <c r="G158" s="396"/>
      <c r="H158" s="264"/>
      <c r="I158" s="264"/>
      <c r="J158" s="384"/>
      <c r="K158" s="264"/>
      <c r="L158" s="264"/>
      <c r="M158" s="264"/>
      <c r="N158" s="264"/>
      <c r="O158" s="264"/>
    </row>
    <row r="159" spans="7:15" ht="26.4" customHeight="1">
      <c r="G159" s="396"/>
      <c r="H159" s="264"/>
      <c r="I159" s="264"/>
      <c r="J159" s="384"/>
      <c r="K159" s="264"/>
      <c r="L159" s="264"/>
      <c r="M159" s="264"/>
      <c r="N159" s="264"/>
      <c r="O159" s="264"/>
    </row>
    <row r="160" spans="7:15" ht="26.4" customHeight="1">
      <c r="G160" s="396"/>
      <c r="H160" s="264"/>
      <c r="I160" s="264"/>
      <c r="J160" s="384"/>
      <c r="K160" s="264"/>
      <c r="L160" s="264"/>
      <c r="M160" s="264"/>
      <c r="N160" s="264"/>
      <c r="O160" s="264"/>
    </row>
    <row r="161" spans="7:15" ht="26.4" customHeight="1">
      <c r="G161" s="396"/>
      <c r="H161" s="264"/>
      <c r="I161" s="264"/>
      <c r="J161" s="384"/>
      <c r="K161" s="264"/>
      <c r="L161" s="264"/>
      <c r="M161" s="264"/>
      <c r="N161" s="264"/>
      <c r="O161" s="264"/>
    </row>
    <row r="162" spans="7:15" ht="26.4" customHeight="1">
      <c r="G162" s="396"/>
      <c r="H162" s="264"/>
      <c r="I162" s="264"/>
      <c r="J162" s="384"/>
      <c r="K162" s="264"/>
      <c r="L162" s="264"/>
      <c r="M162" s="264"/>
      <c r="N162" s="264"/>
      <c r="O162" s="264"/>
    </row>
    <row r="163" spans="7:15" ht="26.4" customHeight="1">
      <c r="G163" s="396"/>
      <c r="H163" s="264"/>
      <c r="I163" s="264"/>
      <c r="J163" s="384"/>
      <c r="K163" s="264"/>
      <c r="L163" s="264"/>
      <c r="M163" s="264"/>
      <c r="N163" s="264"/>
      <c r="O163" s="264"/>
    </row>
    <row r="164" spans="7:15" ht="26.4" customHeight="1">
      <c r="G164" s="396"/>
      <c r="H164" s="264"/>
      <c r="I164" s="264"/>
      <c r="J164" s="384"/>
      <c r="K164" s="264"/>
      <c r="L164" s="264"/>
      <c r="M164" s="264"/>
      <c r="N164" s="264"/>
      <c r="O164" s="264"/>
    </row>
    <row r="165" spans="7:15" ht="26.4" customHeight="1">
      <c r="G165" s="396"/>
      <c r="H165" s="264"/>
      <c r="I165" s="264"/>
      <c r="J165" s="384"/>
      <c r="K165" s="264"/>
      <c r="L165" s="264"/>
      <c r="M165" s="264"/>
      <c r="N165" s="264"/>
      <c r="O165" s="264"/>
    </row>
    <row r="166" spans="7:15" ht="26.4" customHeight="1">
      <c r="G166" s="396"/>
      <c r="H166" s="264"/>
      <c r="I166" s="264"/>
      <c r="J166" s="384"/>
      <c r="K166" s="264"/>
      <c r="L166" s="264"/>
      <c r="M166" s="264"/>
      <c r="N166" s="264"/>
      <c r="O166" s="264"/>
    </row>
    <row r="167" spans="7:15" ht="26.4" customHeight="1">
      <c r="G167" s="396"/>
      <c r="H167" s="264"/>
      <c r="I167" s="264"/>
      <c r="J167" s="384"/>
      <c r="K167" s="264"/>
      <c r="L167" s="264"/>
      <c r="M167" s="264"/>
      <c r="N167" s="264"/>
      <c r="O167" s="264"/>
    </row>
    <row r="168" spans="7:15" ht="26.4" customHeight="1">
      <c r="G168" s="396"/>
      <c r="H168" s="264"/>
      <c r="I168" s="264"/>
      <c r="J168" s="384"/>
      <c r="K168" s="264"/>
      <c r="L168" s="264"/>
      <c r="M168" s="264"/>
      <c r="N168" s="264"/>
      <c r="O168" s="264"/>
    </row>
    <row r="169" spans="7:15" ht="26.4" customHeight="1">
      <c r="G169" s="396"/>
      <c r="H169" s="264"/>
      <c r="I169" s="264"/>
      <c r="J169" s="384"/>
      <c r="K169" s="264"/>
      <c r="L169" s="264"/>
      <c r="M169" s="264"/>
      <c r="N169" s="264"/>
      <c r="O169" s="264"/>
    </row>
    <row r="170" spans="7:15" ht="26.4" customHeight="1">
      <c r="G170" s="396"/>
      <c r="H170" s="264"/>
      <c r="I170" s="264"/>
      <c r="J170" s="384"/>
      <c r="K170" s="264"/>
      <c r="L170" s="264"/>
      <c r="M170" s="264"/>
      <c r="N170" s="264"/>
      <c r="O170" s="264"/>
    </row>
    <row r="171" spans="7:15" ht="26.4" customHeight="1">
      <c r="G171" s="396"/>
      <c r="H171" s="264"/>
      <c r="I171" s="264"/>
      <c r="J171" s="384"/>
      <c r="K171" s="264"/>
      <c r="L171" s="264"/>
      <c r="M171" s="264"/>
      <c r="N171" s="264"/>
      <c r="O171" s="264"/>
    </row>
    <row r="172" spans="7:15" ht="26.4" customHeight="1">
      <c r="G172" s="396"/>
      <c r="H172" s="264"/>
      <c r="I172" s="264"/>
      <c r="J172" s="384"/>
      <c r="K172" s="264"/>
      <c r="L172" s="264"/>
      <c r="M172" s="264"/>
      <c r="N172" s="264"/>
      <c r="O172" s="264"/>
    </row>
    <row r="173" spans="7:15" ht="26.4" customHeight="1">
      <c r="G173" s="396"/>
      <c r="H173" s="264"/>
      <c r="I173" s="264"/>
      <c r="J173" s="384"/>
      <c r="K173" s="264"/>
      <c r="L173" s="264"/>
      <c r="M173" s="264"/>
      <c r="N173" s="264"/>
      <c r="O173" s="264"/>
    </row>
    <row r="174" spans="7:15" ht="26.4" customHeight="1">
      <c r="G174" s="396"/>
      <c r="H174" s="264"/>
      <c r="I174" s="264"/>
      <c r="J174" s="384"/>
      <c r="K174" s="264"/>
      <c r="L174" s="264"/>
      <c r="M174" s="264"/>
      <c r="N174" s="264"/>
      <c r="O174" s="264"/>
    </row>
    <row r="175" spans="7:15" ht="26.4" customHeight="1">
      <c r="G175" s="396"/>
      <c r="H175" s="264"/>
      <c r="I175" s="264"/>
      <c r="J175" s="384"/>
      <c r="K175" s="264"/>
      <c r="L175" s="264"/>
      <c r="M175" s="264"/>
      <c r="N175" s="264"/>
      <c r="O175" s="264"/>
    </row>
    <row r="176" spans="7:15" ht="26.4" customHeight="1">
      <c r="G176" s="396"/>
      <c r="H176" s="264"/>
      <c r="I176" s="264"/>
      <c r="J176" s="384"/>
      <c r="K176" s="264"/>
      <c r="L176" s="264"/>
      <c r="M176" s="264"/>
      <c r="N176" s="264"/>
      <c r="O176" s="264"/>
    </row>
    <row r="177" spans="7:15" ht="26.4" customHeight="1">
      <c r="G177" s="396"/>
      <c r="H177" s="264"/>
      <c r="I177" s="264"/>
      <c r="J177" s="384"/>
      <c r="K177" s="264"/>
      <c r="L177" s="264"/>
      <c r="M177" s="264"/>
      <c r="N177" s="264"/>
      <c r="O177" s="264"/>
    </row>
    <row r="178" spans="7:15" ht="26.4" customHeight="1">
      <c r="G178" s="396"/>
      <c r="H178" s="264"/>
      <c r="I178" s="264"/>
      <c r="J178" s="384"/>
      <c r="K178" s="264"/>
      <c r="L178" s="264"/>
      <c r="M178" s="264"/>
      <c r="N178" s="264"/>
      <c r="O178" s="264"/>
    </row>
    <row r="179" spans="7:15" ht="26.4" customHeight="1">
      <c r="G179" s="396"/>
      <c r="H179" s="264"/>
      <c r="I179" s="264"/>
      <c r="J179" s="384"/>
      <c r="K179" s="264"/>
      <c r="L179" s="264"/>
      <c r="M179" s="264"/>
      <c r="N179" s="264"/>
      <c r="O179" s="264"/>
    </row>
    <row r="180" spans="7:15" ht="26.4" customHeight="1">
      <c r="G180" s="396"/>
      <c r="H180" s="264"/>
      <c r="I180" s="264"/>
      <c r="J180" s="384"/>
      <c r="K180" s="264"/>
      <c r="L180" s="264"/>
      <c r="M180" s="264"/>
      <c r="N180" s="264"/>
      <c r="O180" s="264"/>
    </row>
    <row r="181" spans="7:15" ht="26.4" customHeight="1">
      <c r="G181" s="396"/>
      <c r="H181" s="264"/>
      <c r="I181" s="264"/>
      <c r="J181" s="384"/>
      <c r="K181" s="264"/>
      <c r="L181" s="264"/>
      <c r="M181" s="264"/>
      <c r="N181" s="264"/>
      <c r="O181" s="264"/>
    </row>
    <row r="182" spans="7:15" ht="26.4" customHeight="1">
      <c r="G182" s="396"/>
      <c r="H182" s="264"/>
      <c r="I182" s="264"/>
      <c r="J182" s="384"/>
      <c r="K182" s="264"/>
      <c r="L182" s="264"/>
      <c r="M182" s="264"/>
      <c r="N182" s="264"/>
      <c r="O182" s="264"/>
    </row>
    <row r="183" spans="7:15" ht="26.4" customHeight="1">
      <c r="G183" s="396"/>
      <c r="H183" s="264"/>
      <c r="I183" s="264"/>
      <c r="J183" s="384"/>
      <c r="K183" s="264"/>
      <c r="L183" s="264"/>
      <c r="M183" s="264"/>
      <c r="N183" s="264"/>
      <c r="O183" s="264"/>
    </row>
    <row r="184" spans="7:15" ht="26.4" customHeight="1">
      <c r="G184" s="396"/>
      <c r="H184" s="264"/>
      <c r="I184" s="264"/>
      <c r="J184" s="384"/>
      <c r="K184" s="264"/>
      <c r="L184" s="264"/>
      <c r="M184" s="264"/>
      <c r="N184" s="264"/>
      <c r="O184" s="264"/>
    </row>
    <row r="185" spans="7:15" ht="26.4" customHeight="1">
      <c r="G185" s="396"/>
      <c r="H185" s="264"/>
      <c r="I185" s="264"/>
      <c r="J185" s="384"/>
      <c r="K185" s="264"/>
      <c r="L185" s="264"/>
      <c r="M185" s="264"/>
      <c r="N185" s="264"/>
      <c r="O185" s="264"/>
    </row>
    <row r="186" spans="7:15" ht="26.4" customHeight="1">
      <c r="G186" s="396"/>
      <c r="H186" s="264"/>
      <c r="I186" s="264"/>
      <c r="J186" s="384"/>
      <c r="K186" s="264"/>
      <c r="L186" s="264"/>
      <c r="M186" s="264"/>
      <c r="N186" s="264"/>
      <c r="O186" s="264"/>
    </row>
    <row r="187" spans="7:15" ht="26.4" customHeight="1">
      <c r="G187" s="396"/>
      <c r="H187" s="264"/>
      <c r="I187" s="264"/>
      <c r="J187" s="384"/>
      <c r="K187" s="264"/>
      <c r="L187" s="264"/>
      <c r="M187" s="264"/>
      <c r="N187" s="264"/>
      <c r="O187" s="264"/>
    </row>
    <row r="188" spans="7:15" ht="26.4" customHeight="1">
      <c r="G188" s="396"/>
      <c r="H188" s="264"/>
      <c r="I188" s="264"/>
      <c r="J188" s="384"/>
      <c r="K188" s="264"/>
      <c r="L188" s="264"/>
      <c r="M188" s="264"/>
      <c r="N188" s="264"/>
      <c r="O188" s="264"/>
    </row>
    <row r="189" spans="7:15" ht="26.4" customHeight="1">
      <c r="G189" s="396"/>
      <c r="H189" s="264"/>
      <c r="I189" s="264"/>
      <c r="J189" s="384"/>
      <c r="K189" s="264"/>
      <c r="L189" s="264"/>
      <c r="M189" s="264"/>
      <c r="N189" s="264"/>
      <c r="O189" s="264"/>
    </row>
    <row r="190" spans="7:15" ht="26.4" customHeight="1">
      <c r="G190" s="396"/>
      <c r="H190" s="264"/>
      <c r="I190" s="264"/>
      <c r="J190" s="384"/>
      <c r="K190" s="264"/>
      <c r="L190" s="264"/>
      <c r="M190" s="264"/>
      <c r="N190" s="264"/>
      <c r="O190" s="264"/>
    </row>
    <row r="191" spans="7:15" ht="26.4" customHeight="1">
      <c r="G191" s="396"/>
      <c r="H191" s="264"/>
      <c r="I191" s="264"/>
      <c r="J191" s="384"/>
      <c r="K191" s="264"/>
      <c r="L191" s="264"/>
      <c r="M191" s="264"/>
      <c r="N191" s="264"/>
      <c r="O191" s="264"/>
    </row>
    <row r="192" spans="7:15" ht="26.4" customHeight="1">
      <c r="G192" s="396"/>
      <c r="H192" s="264"/>
      <c r="I192" s="264"/>
      <c r="J192" s="384"/>
      <c r="K192" s="264"/>
      <c r="L192" s="264"/>
      <c r="M192" s="264"/>
      <c r="N192" s="264"/>
      <c r="O192" s="264"/>
    </row>
    <row r="193" spans="7:15" ht="26.4" customHeight="1">
      <c r="G193" s="396"/>
      <c r="H193" s="264"/>
      <c r="I193" s="264"/>
      <c r="J193" s="384"/>
      <c r="K193" s="264"/>
      <c r="L193" s="264"/>
      <c r="M193" s="264"/>
      <c r="N193" s="264"/>
      <c r="O193" s="264"/>
    </row>
    <row r="194" spans="7:15" ht="26.4" customHeight="1">
      <c r="G194" s="396"/>
      <c r="H194" s="264"/>
      <c r="I194" s="264"/>
      <c r="J194" s="384"/>
      <c r="K194" s="264"/>
      <c r="L194" s="264"/>
      <c r="M194" s="264"/>
      <c r="N194" s="264"/>
      <c r="O194" s="264"/>
    </row>
    <row r="195" spans="7:15" ht="26.4" customHeight="1">
      <c r="G195" s="396"/>
      <c r="H195" s="264"/>
      <c r="I195" s="264"/>
      <c r="J195" s="384"/>
      <c r="K195" s="264"/>
      <c r="L195" s="264"/>
      <c r="M195" s="264"/>
      <c r="N195" s="264"/>
      <c r="O195" s="264"/>
    </row>
    <row r="196" spans="7:15" ht="26.4" customHeight="1">
      <c r="G196" s="396"/>
      <c r="H196" s="264"/>
      <c r="I196" s="264"/>
      <c r="J196" s="384"/>
      <c r="K196" s="264"/>
      <c r="L196" s="264"/>
      <c r="M196" s="264"/>
      <c r="N196" s="264"/>
      <c r="O196" s="264"/>
    </row>
    <row r="197" spans="7:15" ht="26.4" customHeight="1">
      <c r="G197" s="396"/>
      <c r="H197" s="264"/>
      <c r="I197" s="264"/>
      <c r="J197" s="384"/>
      <c r="K197" s="264"/>
      <c r="L197" s="264"/>
      <c r="M197" s="264"/>
      <c r="N197" s="264"/>
      <c r="O197" s="264"/>
    </row>
    <row r="198" spans="7:15" ht="26.4" customHeight="1">
      <c r="G198" s="396"/>
      <c r="H198" s="264"/>
      <c r="I198" s="264"/>
      <c r="J198" s="384"/>
      <c r="K198" s="264"/>
      <c r="L198" s="264"/>
      <c r="M198" s="264"/>
      <c r="N198" s="264"/>
      <c r="O198" s="264"/>
    </row>
    <row r="199" spans="7:15" ht="26.4" customHeight="1">
      <c r="G199" s="396"/>
      <c r="H199" s="264"/>
      <c r="I199" s="264"/>
      <c r="J199" s="384"/>
      <c r="K199" s="264"/>
      <c r="L199" s="264"/>
      <c r="M199" s="264"/>
      <c r="N199" s="264"/>
      <c r="O199" s="264"/>
    </row>
    <row r="200" spans="7:15" ht="26.4" customHeight="1">
      <c r="G200" s="396"/>
      <c r="H200" s="264"/>
      <c r="I200" s="264"/>
      <c r="J200" s="384"/>
      <c r="K200" s="264"/>
      <c r="L200" s="264"/>
      <c r="M200" s="264"/>
      <c r="N200" s="264"/>
      <c r="O200" s="264"/>
    </row>
    <row r="201" spans="7:15" ht="26.4" customHeight="1">
      <c r="G201" s="396"/>
      <c r="H201" s="264"/>
      <c r="I201" s="264"/>
      <c r="J201" s="384"/>
      <c r="K201" s="264"/>
      <c r="L201" s="264"/>
      <c r="M201" s="264"/>
      <c r="N201" s="264"/>
      <c r="O201" s="264"/>
    </row>
    <row r="202" spans="7:15" ht="26.4" customHeight="1">
      <c r="G202" s="396"/>
      <c r="H202" s="264"/>
      <c r="I202" s="264"/>
      <c r="J202" s="384"/>
      <c r="K202" s="264"/>
      <c r="L202" s="264"/>
      <c r="M202" s="264"/>
      <c r="N202" s="264"/>
      <c r="O202" s="264"/>
    </row>
    <row r="203" spans="7:15" ht="26.4" customHeight="1">
      <c r="G203" s="396"/>
      <c r="H203" s="264"/>
      <c r="I203" s="264"/>
      <c r="J203" s="384"/>
      <c r="K203" s="264"/>
      <c r="L203" s="264"/>
      <c r="M203" s="264"/>
      <c r="N203" s="264"/>
      <c r="O203" s="264"/>
    </row>
    <row r="204" spans="7:15" ht="26.4" customHeight="1">
      <c r="G204" s="396"/>
      <c r="H204" s="264"/>
      <c r="I204" s="264"/>
      <c r="J204" s="384"/>
      <c r="K204" s="264"/>
      <c r="L204" s="264"/>
      <c r="M204" s="264"/>
      <c r="N204" s="264"/>
      <c r="O204" s="264"/>
    </row>
    <row r="205" spans="7:15" ht="26.4" customHeight="1">
      <c r="G205" s="396"/>
      <c r="H205" s="264"/>
      <c r="I205" s="264"/>
      <c r="J205" s="384"/>
      <c r="K205" s="264"/>
      <c r="L205" s="264"/>
      <c r="M205" s="264"/>
      <c r="N205" s="264"/>
      <c r="O205" s="264"/>
    </row>
    <row r="206" spans="7:15" ht="26.4" customHeight="1">
      <c r="G206" s="396"/>
      <c r="H206" s="264"/>
      <c r="I206" s="264"/>
      <c r="J206" s="384"/>
      <c r="K206" s="264"/>
      <c r="L206" s="264"/>
      <c r="M206" s="264"/>
      <c r="N206" s="264"/>
      <c r="O206" s="264"/>
    </row>
    <row r="207" spans="7:15" ht="26.4" customHeight="1">
      <c r="G207" s="396"/>
      <c r="H207" s="264"/>
      <c r="I207" s="264"/>
      <c r="J207" s="384"/>
      <c r="K207" s="264"/>
      <c r="L207" s="264"/>
      <c r="M207" s="264"/>
      <c r="N207" s="264"/>
      <c r="O207" s="264"/>
    </row>
    <row r="208" spans="7:15" ht="26.4" customHeight="1">
      <c r="G208" s="396"/>
      <c r="H208" s="264"/>
      <c r="I208" s="264"/>
      <c r="J208" s="384"/>
      <c r="K208" s="264"/>
      <c r="L208" s="264"/>
      <c r="M208" s="264"/>
      <c r="N208" s="264"/>
      <c r="O208" s="264"/>
    </row>
    <row r="209" spans="7:15" ht="26.4" customHeight="1">
      <c r="G209" s="396"/>
      <c r="H209" s="264"/>
      <c r="I209" s="264"/>
      <c r="J209" s="384"/>
      <c r="K209" s="264"/>
      <c r="L209" s="264"/>
      <c r="M209" s="264"/>
      <c r="N209" s="264"/>
      <c r="O209" s="264"/>
    </row>
    <row r="210" spans="7:15" ht="26.4" customHeight="1">
      <c r="G210" s="396"/>
      <c r="H210" s="264"/>
      <c r="I210" s="264"/>
      <c r="J210" s="384"/>
      <c r="K210" s="264"/>
      <c r="L210" s="264"/>
      <c r="M210" s="264"/>
      <c r="N210" s="264"/>
      <c r="O210" s="264"/>
    </row>
    <row r="211" spans="7:15" ht="26.4" customHeight="1">
      <c r="G211" s="396"/>
      <c r="H211" s="264"/>
      <c r="I211" s="264"/>
      <c r="J211" s="384"/>
      <c r="K211" s="264"/>
      <c r="L211" s="264"/>
      <c r="M211" s="264"/>
      <c r="N211" s="264"/>
      <c r="O211" s="264"/>
    </row>
    <row r="212" spans="7:15" ht="26.4" customHeight="1">
      <c r="G212" s="396"/>
      <c r="H212" s="264"/>
      <c r="I212" s="264"/>
      <c r="J212" s="384"/>
      <c r="K212" s="264"/>
      <c r="L212" s="264"/>
      <c r="M212" s="264"/>
      <c r="N212" s="264"/>
      <c r="O212" s="264"/>
    </row>
    <row r="213" spans="7:15" ht="26.4" customHeight="1">
      <c r="G213" s="396"/>
      <c r="H213" s="264"/>
      <c r="I213" s="264"/>
      <c r="J213" s="384"/>
      <c r="K213" s="264"/>
      <c r="L213" s="264"/>
      <c r="M213" s="264"/>
      <c r="N213" s="264"/>
      <c r="O213" s="264"/>
    </row>
    <row r="214" spans="7:15" ht="26.4" customHeight="1">
      <c r="G214" s="396"/>
      <c r="H214" s="264"/>
      <c r="I214" s="264"/>
      <c r="J214" s="384"/>
      <c r="K214" s="264"/>
      <c r="L214" s="264"/>
      <c r="M214" s="264"/>
      <c r="N214" s="264"/>
      <c r="O214" s="264"/>
    </row>
    <row r="215" spans="7:15" ht="26.4" customHeight="1">
      <c r="G215" s="396"/>
      <c r="H215" s="264"/>
      <c r="I215" s="264"/>
      <c r="J215" s="384"/>
      <c r="K215" s="264"/>
      <c r="L215" s="264"/>
      <c r="M215" s="264"/>
      <c r="N215" s="264"/>
      <c r="O215" s="264"/>
    </row>
    <row r="216" spans="7:15" ht="26.4" customHeight="1">
      <c r="G216" s="396"/>
      <c r="H216" s="264"/>
      <c r="I216" s="264"/>
      <c r="J216" s="384"/>
      <c r="K216" s="264"/>
      <c r="L216" s="264"/>
      <c r="M216" s="264"/>
      <c r="N216" s="264"/>
      <c r="O216" s="264"/>
    </row>
    <row r="217" spans="7:15" ht="26.4" customHeight="1">
      <c r="G217" s="396"/>
      <c r="H217" s="264"/>
      <c r="I217" s="264"/>
      <c r="J217" s="384"/>
      <c r="K217" s="264"/>
      <c r="L217" s="264"/>
      <c r="M217" s="264"/>
      <c r="N217" s="264"/>
      <c r="O217" s="264"/>
    </row>
    <row r="218" spans="7:15" ht="26.4" customHeight="1">
      <c r="G218" s="396"/>
      <c r="H218" s="264"/>
      <c r="I218" s="264"/>
      <c r="J218" s="384"/>
      <c r="K218" s="264"/>
      <c r="L218" s="264"/>
      <c r="M218" s="264"/>
      <c r="N218" s="264"/>
      <c r="O218" s="264"/>
    </row>
    <row r="219" spans="7:15" ht="26.4" customHeight="1">
      <c r="G219" s="396"/>
      <c r="H219" s="264"/>
      <c r="I219" s="264"/>
      <c r="J219" s="384"/>
      <c r="K219" s="264"/>
      <c r="L219" s="264"/>
      <c r="M219" s="264"/>
      <c r="N219" s="264"/>
      <c r="O219" s="264"/>
    </row>
    <row r="220" spans="7:15" ht="26.4" customHeight="1">
      <c r="G220" s="396"/>
      <c r="H220" s="264"/>
      <c r="I220" s="264"/>
      <c r="J220" s="384"/>
      <c r="K220" s="264"/>
      <c r="L220" s="264"/>
      <c r="M220" s="264"/>
      <c r="N220" s="264"/>
      <c r="O220" s="264"/>
    </row>
    <row r="221" spans="7:15" ht="26.4" customHeight="1">
      <c r="G221" s="396"/>
      <c r="H221" s="264"/>
      <c r="I221" s="264"/>
      <c r="J221" s="384"/>
      <c r="K221" s="264"/>
      <c r="L221" s="264"/>
      <c r="M221" s="264"/>
      <c r="N221" s="264"/>
      <c r="O221" s="264"/>
    </row>
    <row r="222" spans="7:15" ht="26.4" customHeight="1">
      <c r="G222" s="396"/>
      <c r="H222" s="264"/>
      <c r="I222" s="264"/>
      <c r="J222" s="384"/>
      <c r="K222" s="264"/>
      <c r="L222" s="264"/>
      <c r="M222" s="264"/>
      <c r="N222" s="264"/>
      <c r="O222" s="264"/>
    </row>
    <row r="223" spans="7:15" ht="26.4" customHeight="1">
      <c r="G223" s="396"/>
      <c r="H223" s="264"/>
      <c r="I223" s="264"/>
      <c r="J223" s="384"/>
      <c r="K223" s="264"/>
      <c r="L223" s="264"/>
      <c r="M223" s="264"/>
      <c r="N223" s="264"/>
      <c r="O223" s="264"/>
    </row>
    <row r="224" spans="7:15" ht="26.4" customHeight="1">
      <c r="G224" s="396"/>
      <c r="H224" s="264"/>
      <c r="I224" s="264"/>
      <c r="J224" s="384"/>
      <c r="K224" s="264"/>
      <c r="L224" s="264"/>
      <c r="M224" s="264"/>
      <c r="N224" s="264"/>
      <c r="O224" s="264"/>
    </row>
    <row r="225" spans="7:15" ht="26.4" customHeight="1">
      <c r="G225" s="396"/>
      <c r="H225" s="264"/>
      <c r="I225" s="264"/>
      <c r="J225" s="384"/>
      <c r="K225" s="264"/>
      <c r="L225" s="264"/>
      <c r="M225" s="264"/>
      <c r="N225" s="264"/>
      <c r="O225" s="264"/>
    </row>
    <row r="226" spans="7:15" ht="26.4" customHeight="1">
      <c r="G226" s="396"/>
      <c r="H226" s="264"/>
      <c r="I226" s="264"/>
      <c r="J226" s="384"/>
      <c r="K226" s="264"/>
      <c r="L226" s="264"/>
      <c r="M226" s="264"/>
      <c r="N226" s="264"/>
      <c r="O226" s="264"/>
    </row>
    <row r="227" spans="7:15" ht="26.4" customHeight="1">
      <c r="G227" s="396"/>
      <c r="H227" s="264"/>
      <c r="I227" s="264"/>
      <c r="J227" s="384"/>
      <c r="K227" s="264"/>
      <c r="L227" s="264"/>
      <c r="M227" s="264"/>
      <c r="N227" s="264"/>
      <c r="O227" s="264"/>
    </row>
    <row r="228" spans="7:15" ht="26.4" customHeight="1">
      <c r="G228" s="396"/>
      <c r="H228" s="264"/>
      <c r="I228" s="264"/>
      <c r="J228" s="384"/>
      <c r="K228" s="264"/>
      <c r="L228" s="264"/>
      <c r="M228" s="264"/>
      <c r="N228" s="264"/>
      <c r="O228" s="264"/>
    </row>
    <row r="229" spans="7:15" ht="26.4" customHeight="1">
      <c r="G229" s="396"/>
      <c r="H229" s="264"/>
      <c r="I229" s="264"/>
      <c r="J229" s="384"/>
      <c r="K229" s="264"/>
      <c r="L229" s="264"/>
      <c r="M229" s="264"/>
      <c r="N229" s="264"/>
      <c r="O229" s="264"/>
    </row>
    <row r="230" spans="7:15" ht="26.4" customHeight="1">
      <c r="G230" s="396"/>
      <c r="H230" s="264"/>
      <c r="I230" s="264"/>
      <c r="J230" s="384"/>
      <c r="K230" s="264"/>
      <c r="L230" s="264"/>
      <c r="M230" s="264"/>
      <c r="N230" s="264"/>
      <c r="O230" s="264"/>
    </row>
    <row r="231" spans="7:15" ht="26.4" customHeight="1">
      <c r="G231" s="396"/>
      <c r="H231" s="264"/>
      <c r="I231" s="264"/>
      <c r="J231" s="384"/>
      <c r="K231" s="264"/>
      <c r="L231" s="264"/>
      <c r="M231" s="264"/>
      <c r="N231" s="264"/>
      <c r="O231" s="264"/>
    </row>
    <row r="232" spans="7:15" ht="26.4" customHeight="1">
      <c r="G232" s="396"/>
      <c r="H232" s="264"/>
      <c r="I232" s="264"/>
      <c r="J232" s="384"/>
      <c r="K232" s="264"/>
      <c r="L232" s="264"/>
      <c r="M232" s="264"/>
      <c r="N232" s="264"/>
      <c r="O232" s="264"/>
    </row>
    <row r="233" spans="7:15" ht="26.4" customHeight="1">
      <c r="G233" s="396"/>
      <c r="H233" s="264"/>
      <c r="I233" s="264"/>
      <c r="J233" s="384"/>
      <c r="K233" s="264"/>
      <c r="L233" s="264"/>
      <c r="M233" s="264"/>
      <c r="N233" s="264"/>
      <c r="O233" s="264"/>
    </row>
    <row r="234" spans="7:15" ht="26.4" customHeight="1">
      <c r="G234" s="396"/>
      <c r="H234" s="264"/>
      <c r="I234" s="264"/>
      <c r="J234" s="384"/>
      <c r="K234" s="264"/>
      <c r="L234" s="264"/>
      <c r="M234" s="264"/>
      <c r="N234" s="264"/>
      <c r="O234" s="264"/>
    </row>
    <row r="235" spans="7:15" ht="26.4" customHeight="1">
      <c r="G235" s="396"/>
      <c r="H235" s="264"/>
      <c r="I235" s="264"/>
      <c r="J235" s="384"/>
      <c r="K235" s="264"/>
      <c r="L235" s="264"/>
      <c r="M235" s="264"/>
      <c r="N235" s="264"/>
      <c r="O235" s="264"/>
    </row>
    <row r="236" spans="7:15" ht="26.4" customHeight="1">
      <c r="G236" s="396"/>
      <c r="H236" s="264"/>
      <c r="I236" s="264"/>
      <c r="J236" s="384"/>
      <c r="K236" s="264"/>
      <c r="L236" s="264"/>
      <c r="M236" s="264"/>
      <c r="N236" s="264"/>
      <c r="O236" s="264"/>
    </row>
    <row r="237" spans="7:15" ht="26.4" customHeight="1">
      <c r="G237" s="396"/>
      <c r="H237" s="264"/>
      <c r="I237" s="264"/>
      <c r="J237" s="384"/>
      <c r="K237" s="264"/>
      <c r="L237" s="264"/>
      <c r="M237" s="264"/>
      <c r="N237" s="264"/>
      <c r="O237" s="264"/>
    </row>
    <row r="238" spans="7:15" ht="26.4" customHeight="1">
      <c r="G238" s="396"/>
      <c r="H238" s="264"/>
      <c r="I238" s="264"/>
      <c r="J238" s="384"/>
      <c r="K238" s="264"/>
      <c r="L238" s="264"/>
      <c r="M238" s="264"/>
      <c r="N238" s="264"/>
      <c r="O238" s="264"/>
    </row>
    <row r="239" spans="7:15" ht="26.4" customHeight="1">
      <c r="G239" s="396"/>
      <c r="H239" s="264"/>
      <c r="I239" s="264"/>
      <c r="J239" s="384"/>
      <c r="K239" s="264"/>
      <c r="L239" s="264"/>
      <c r="M239" s="264"/>
      <c r="N239" s="264"/>
      <c r="O239" s="264"/>
    </row>
    <row r="240" spans="7:15" ht="26.4" customHeight="1">
      <c r="G240" s="396"/>
      <c r="H240" s="264"/>
      <c r="I240" s="264"/>
      <c r="J240" s="384"/>
      <c r="K240" s="264"/>
      <c r="L240" s="264"/>
      <c r="M240" s="264"/>
      <c r="N240" s="264"/>
      <c r="O240" s="264"/>
    </row>
    <row r="241" spans="7:15" ht="26.4" customHeight="1">
      <c r="G241" s="396"/>
      <c r="H241" s="264"/>
      <c r="I241" s="264"/>
      <c r="J241" s="384"/>
      <c r="K241" s="264"/>
      <c r="L241" s="264"/>
      <c r="M241" s="264"/>
      <c r="N241" s="264"/>
      <c r="O241" s="264"/>
    </row>
    <row r="242" spans="7:15" ht="26.4" customHeight="1">
      <c r="G242" s="396"/>
      <c r="H242" s="264"/>
      <c r="I242" s="264"/>
      <c r="J242" s="384"/>
      <c r="K242" s="264"/>
      <c r="L242" s="264"/>
      <c r="M242" s="264"/>
      <c r="N242" s="264"/>
      <c r="O242" s="264"/>
    </row>
    <row r="243" spans="7:15" ht="26.4" customHeight="1">
      <c r="G243" s="396"/>
      <c r="H243" s="264"/>
      <c r="I243" s="264"/>
      <c r="J243" s="384"/>
      <c r="K243" s="264"/>
      <c r="L243" s="264"/>
      <c r="M243" s="264"/>
      <c r="N243" s="264"/>
      <c r="O243" s="264"/>
    </row>
    <row r="244" spans="7:15" ht="26.4" customHeight="1">
      <c r="G244" s="396"/>
      <c r="H244" s="264"/>
      <c r="I244" s="264"/>
      <c r="J244" s="384"/>
      <c r="K244" s="264"/>
      <c r="L244" s="264"/>
      <c r="M244" s="264"/>
      <c r="N244" s="264"/>
      <c r="O244" s="264"/>
    </row>
    <row r="245" spans="7:15" ht="26.4" customHeight="1">
      <c r="G245" s="396"/>
      <c r="H245" s="264"/>
      <c r="I245" s="264"/>
      <c r="J245" s="384"/>
      <c r="K245" s="264"/>
      <c r="L245" s="264"/>
      <c r="M245" s="264"/>
      <c r="N245" s="264"/>
      <c r="O245" s="264"/>
    </row>
    <row r="246" spans="7:15" ht="26.4" customHeight="1">
      <c r="G246" s="396"/>
      <c r="H246" s="264"/>
      <c r="I246" s="264"/>
      <c r="J246" s="384"/>
      <c r="K246" s="264"/>
      <c r="L246" s="264"/>
      <c r="M246" s="264"/>
      <c r="N246" s="264"/>
      <c r="O246" s="264"/>
    </row>
    <row r="247" spans="7:15" ht="26.4" customHeight="1">
      <c r="G247" s="396"/>
      <c r="H247" s="264"/>
      <c r="I247" s="264"/>
      <c r="J247" s="384"/>
      <c r="K247" s="264"/>
      <c r="L247" s="264"/>
      <c r="M247" s="264"/>
      <c r="N247" s="264"/>
      <c r="O247" s="264"/>
    </row>
    <row r="248" spans="7:15" ht="26.4" customHeight="1">
      <c r="G248" s="396"/>
      <c r="H248" s="264"/>
      <c r="I248" s="264"/>
      <c r="J248" s="384"/>
      <c r="K248" s="264"/>
      <c r="L248" s="264"/>
      <c r="M248" s="264"/>
      <c r="N248" s="264"/>
      <c r="O248" s="264"/>
    </row>
    <row r="249" spans="7:15" ht="26.4" customHeight="1">
      <c r="G249" s="396"/>
      <c r="H249" s="264"/>
      <c r="I249" s="264"/>
      <c r="J249" s="384"/>
      <c r="K249" s="264"/>
      <c r="L249" s="264"/>
      <c r="M249" s="264"/>
      <c r="N249" s="264"/>
      <c r="O249" s="264"/>
    </row>
    <row r="250" spans="7:15" ht="26.4" customHeight="1">
      <c r="G250" s="396"/>
      <c r="H250" s="264"/>
      <c r="I250" s="264"/>
      <c r="J250" s="384"/>
      <c r="K250" s="264"/>
      <c r="L250" s="264"/>
      <c r="M250" s="264"/>
      <c r="N250" s="264"/>
      <c r="O250" s="264"/>
    </row>
    <row r="251" spans="7:15" ht="26.4" customHeight="1">
      <c r="G251" s="396"/>
      <c r="H251" s="264"/>
      <c r="I251" s="264"/>
      <c r="J251" s="384"/>
      <c r="K251" s="264"/>
      <c r="L251" s="264"/>
      <c r="M251" s="264"/>
      <c r="N251" s="264"/>
      <c r="O251" s="264"/>
    </row>
    <row r="252" spans="7:15" ht="26.4" customHeight="1">
      <c r="G252" s="396"/>
      <c r="H252" s="264"/>
      <c r="I252" s="264"/>
      <c r="J252" s="384"/>
      <c r="K252" s="264"/>
      <c r="L252" s="264"/>
      <c r="M252" s="264"/>
      <c r="N252" s="264"/>
      <c r="O252" s="264"/>
    </row>
    <row r="253" spans="7:15" ht="26.4" customHeight="1">
      <c r="G253" s="396"/>
      <c r="H253" s="264"/>
      <c r="I253" s="264"/>
      <c r="J253" s="384"/>
      <c r="K253" s="264"/>
      <c r="L253" s="264"/>
      <c r="M253" s="264"/>
      <c r="N253" s="264"/>
      <c r="O253" s="264"/>
    </row>
    <row r="254" spans="7:15" ht="26.4" customHeight="1">
      <c r="G254" s="396"/>
      <c r="H254" s="264"/>
      <c r="I254" s="264"/>
      <c r="J254" s="384"/>
      <c r="K254" s="264"/>
      <c r="L254" s="264"/>
      <c r="M254" s="264"/>
      <c r="N254" s="264"/>
      <c r="O254" s="264"/>
    </row>
    <row r="255" spans="7:15" ht="26.4" customHeight="1">
      <c r="G255" s="396"/>
      <c r="H255" s="264"/>
      <c r="I255" s="264"/>
      <c r="J255" s="384"/>
      <c r="K255" s="264"/>
      <c r="L255" s="264"/>
      <c r="M255" s="264"/>
      <c r="N255" s="264"/>
      <c r="O255" s="264"/>
    </row>
    <row r="256" spans="7:15" ht="26.4" customHeight="1">
      <c r="G256" s="396"/>
      <c r="H256" s="264"/>
      <c r="I256" s="264"/>
      <c r="J256" s="384"/>
      <c r="K256" s="264"/>
      <c r="L256" s="264"/>
      <c r="M256" s="264"/>
      <c r="N256" s="264"/>
      <c r="O256" s="264"/>
    </row>
    <row r="257" spans="7:15" ht="26.4" customHeight="1">
      <c r="G257" s="396"/>
      <c r="H257" s="264"/>
      <c r="I257" s="264"/>
      <c r="J257" s="384"/>
      <c r="K257" s="264"/>
      <c r="L257" s="264"/>
      <c r="M257" s="264"/>
      <c r="N257" s="264"/>
      <c r="O257" s="264"/>
    </row>
    <row r="258" spans="7:15" ht="26.4" customHeight="1">
      <c r="G258" s="396"/>
      <c r="H258" s="264"/>
      <c r="I258" s="264"/>
      <c r="J258" s="384"/>
      <c r="K258" s="264"/>
      <c r="L258" s="264"/>
      <c r="M258" s="264"/>
      <c r="N258" s="264"/>
      <c r="O258" s="264"/>
    </row>
    <row r="259" spans="7:15" ht="26.4" customHeight="1">
      <c r="G259" s="396"/>
      <c r="H259" s="264"/>
      <c r="I259" s="264"/>
      <c r="J259" s="384"/>
      <c r="K259" s="264"/>
      <c r="L259" s="264"/>
      <c r="M259" s="264"/>
      <c r="N259" s="264"/>
      <c r="O259" s="264"/>
    </row>
    <row r="260" spans="7:15" ht="26.4" customHeight="1">
      <c r="G260" s="396"/>
      <c r="H260" s="264"/>
      <c r="I260" s="264"/>
      <c r="J260" s="384"/>
      <c r="K260" s="264"/>
      <c r="L260" s="264"/>
      <c r="M260" s="264"/>
      <c r="N260" s="264"/>
      <c r="O260" s="264"/>
    </row>
    <row r="261" spans="7:15" ht="26.4" customHeight="1">
      <c r="G261" s="396"/>
      <c r="H261" s="264"/>
      <c r="I261" s="264"/>
      <c r="J261" s="384"/>
      <c r="K261" s="264"/>
      <c r="L261" s="264"/>
      <c r="M261" s="264"/>
      <c r="N261" s="264"/>
      <c r="O261" s="264"/>
    </row>
    <row r="262" spans="7:15" ht="26.4" customHeight="1">
      <c r="G262" s="396"/>
      <c r="H262" s="264"/>
      <c r="I262" s="264"/>
      <c r="J262" s="384"/>
      <c r="K262" s="264"/>
      <c r="L262" s="264"/>
      <c r="M262" s="264"/>
      <c r="N262" s="264"/>
      <c r="O262" s="264"/>
    </row>
    <row r="263" spans="7:15" ht="26.4" customHeight="1">
      <c r="G263" s="396"/>
      <c r="H263" s="264"/>
      <c r="I263" s="264"/>
      <c r="J263" s="384"/>
      <c r="K263" s="264"/>
      <c r="L263" s="264"/>
      <c r="M263" s="264"/>
      <c r="N263" s="264"/>
      <c r="O263" s="264"/>
    </row>
    <row r="264" spans="7:15" ht="26.4" customHeight="1">
      <c r="G264" s="396"/>
      <c r="H264" s="264"/>
      <c r="I264" s="264"/>
      <c r="J264" s="384"/>
      <c r="K264" s="264"/>
      <c r="L264" s="264"/>
      <c r="M264" s="264"/>
      <c r="N264" s="264"/>
      <c r="O264" s="264"/>
    </row>
    <row r="265" spans="7:15" ht="26.4" customHeight="1">
      <c r="G265" s="396"/>
      <c r="H265" s="264"/>
      <c r="I265" s="264"/>
      <c r="J265" s="384"/>
      <c r="K265" s="264"/>
      <c r="L265" s="264"/>
      <c r="M265" s="264"/>
      <c r="N265" s="264"/>
      <c r="O265" s="264"/>
    </row>
    <row r="266" spans="7:15" ht="26.4" customHeight="1">
      <c r="G266" s="396"/>
      <c r="H266" s="264"/>
      <c r="I266" s="264"/>
      <c r="J266" s="384"/>
      <c r="K266" s="264"/>
      <c r="L266" s="264"/>
      <c r="M266" s="264"/>
      <c r="N266" s="264"/>
      <c r="O266" s="264"/>
    </row>
    <row r="267" spans="7:15" ht="26.4" customHeight="1">
      <c r="G267" s="396"/>
      <c r="H267" s="264"/>
      <c r="I267" s="264"/>
      <c r="J267" s="384"/>
      <c r="K267" s="264"/>
      <c r="L267" s="264"/>
      <c r="M267" s="264"/>
      <c r="N267" s="264"/>
      <c r="O267" s="264"/>
    </row>
    <row r="268" spans="7:15" ht="26.4" customHeight="1">
      <c r="G268" s="396"/>
      <c r="H268" s="264"/>
      <c r="I268" s="264"/>
      <c r="J268" s="384"/>
      <c r="K268" s="264"/>
      <c r="L268" s="264"/>
      <c r="M268" s="264"/>
      <c r="N268" s="264"/>
      <c r="O268" s="264"/>
    </row>
    <row r="269" spans="7:15" ht="26.4" customHeight="1">
      <c r="G269" s="396"/>
      <c r="H269" s="264"/>
      <c r="I269" s="264"/>
      <c r="J269" s="384"/>
      <c r="K269" s="264"/>
      <c r="L269" s="264"/>
      <c r="M269" s="264"/>
      <c r="N269" s="264"/>
      <c r="O269" s="264"/>
    </row>
    <row r="270" spans="7:15" ht="26.4" customHeight="1">
      <c r="G270" s="396"/>
      <c r="H270" s="264"/>
      <c r="I270" s="264"/>
      <c r="J270" s="384"/>
      <c r="K270" s="264"/>
      <c r="L270" s="264"/>
      <c r="M270" s="264"/>
      <c r="N270" s="264"/>
      <c r="O270" s="264"/>
    </row>
    <row r="271" spans="7:15" ht="26.4" customHeight="1">
      <c r="G271" s="396"/>
      <c r="H271" s="264"/>
      <c r="I271" s="264"/>
      <c r="J271" s="384"/>
      <c r="K271" s="264"/>
      <c r="L271" s="264"/>
      <c r="M271" s="264"/>
      <c r="N271" s="264"/>
      <c r="O271" s="264"/>
    </row>
    <row r="272" spans="7:15" ht="26.4" customHeight="1">
      <c r="G272" s="396"/>
      <c r="H272" s="264"/>
      <c r="I272" s="264"/>
      <c r="J272" s="384"/>
      <c r="K272" s="264"/>
      <c r="L272" s="264"/>
      <c r="M272" s="264"/>
      <c r="N272" s="264"/>
      <c r="O272" s="264"/>
    </row>
    <row r="273" spans="7:15" ht="26.4" customHeight="1">
      <c r="G273" s="396"/>
      <c r="H273" s="264"/>
      <c r="I273" s="264"/>
      <c r="J273" s="384"/>
      <c r="K273" s="264"/>
      <c r="L273" s="264"/>
      <c r="M273" s="264"/>
      <c r="N273" s="264"/>
      <c r="O273" s="264"/>
    </row>
    <row r="274" spans="7:15" ht="26.4" customHeight="1">
      <c r="G274" s="396"/>
      <c r="H274" s="264"/>
      <c r="I274" s="264"/>
      <c r="J274" s="384"/>
      <c r="K274" s="264"/>
      <c r="L274" s="264"/>
      <c r="M274" s="264"/>
      <c r="N274" s="264"/>
      <c r="O274" s="264"/>
    </row>
    <row r="275" spans="7:15" ht="26.4" customHeight="1">
      <c r="G275" s="396"/>
      <c r="H275" s="264"/>
      <c r="I275" s="264"/>
      <c r="J275" s="384"/>
      <c r="K275" s="264"/>
      <c r="L275" s="264"/>
      <c r="M275" s="264"/>
      <c r="N275" s="264"/>
      <c r="O275" s="264"/>
    </row>
    <row r="276" spans="7:15" ht="26.4" customHeight="1">
      <c r="G276" s="396"/>
      <c r="H276" s="264"/>
      <c r="I276" s="264"/>
      <c r="J276" s="384"/>
      <c r="K276" s="264"/>
      <c r="L276" s="264"/>
      <c r="M276" s="264"/>
      <c r="N276" s="264"/>
      <c r="O276" s="264"/>
    </row>
    <row r="277" spans="7:15" ht="26.4" customHeight="1">
      <c r="G277" s="396"/>
      <c r="H277" s="264"/>
      <c r="I277" s="264"/>
      <c r="J277" s="384"/>
      <c r="K277" s="264"/>
      <c r="L277" s="264"/>
      <c r="M277" s="264"/>
      <c r="N277" s="264"/>
      <c r="O277" s="264"/>
    </row>
    <row r="278" spans="7:15" ht="26.4" customHeight="1">
      <c r="G278" s="396"/>
      <c r="H278" s="264"/>
      <c r="I278" s="264"/>
      <c r="J278" s="384"/>
      <c r="K278" s="264"/>
      <c r="L278" s="264"/>
      <c r="M278" s="264"/>
      <c r="N278" s="264"/>
      <c r="O278" s="264"/>
    </row>
    <row r="279" spans="7:15" ht="26.4" customHeight="1">
      <c r="G279" s="396"/>
      <c r="H279" s="264"/>
      <c r="I279" s="264"/>
      <c r="J279" s="384"/>
      <c r="K279" s="264"/>
      <c r="L279" s="264"/>
      <c r="M279" s="264"/>
      <c r="N279" s="264"/>
      <c r="O279" s="264"/>
    </row>
    <row r="280" spans="7:15" ht="26.4" customHeight="1">
      <c r="G280" s="396"/>
      <c r="H280" s="264"/>
      <c r="I280" s="264"/>
      <c r="J280" s="384"/>
      <c r="K280" s="264"/>
      <c r="L280" s="264"/>
      <c r="M280" s="264"/>
      <c r="N280" s="264"/>
      <c r="O280" s="264"/>
    </row>
    <row r="281" spans="7:15" ht="26.4" customHeight="1">
      <c r="G281" s="396"/>
      <c r="H281" s="264"/>
      <c r="I281" s="264"/>
      <c r="J281" s="384"/>
      <c r="K281" s="264"/>
      <c r="L281" s="264"/>
      <c r="M281" s="264"/>
      <c r="N281" s="264"/>
      <c r="O281" s="264"/>
    </row>
    <row r="282" spans="7:15" ht="26.4" customHeight="1">
      <c r="G282" s="396"/>
      <c r="H282" s="264"/>
      <c r="I282" s="264"/>
      <c r="J282" s="384"/>
      <c r="K282" s="264"/>
      <c r="L282" s="264"/>
      <c r="M282" s="264"/>
      <c r="N282" s="264"/>
      <c r="O282" s="264"/>
    </row>
    <row r="283" spans="7:15" ht="26.4" customHeight="1">
      <c r="G283" s="396"/>
      <c r="H283" s="264"/>
      <c r="I283" s="264"/>
      <c r="J283" s="384"/>
      <c r="K283" s="264"/>
      <c r="L283" s="264"/>
      <c r="M283" s="264"/>
      <c r="N283" s="264"/>
      <c r="O283" s="264"/>
    </row>
    <row r="284" spans="7:15" ht="26.4" customHeight="1">
      <c r="G284" s="396"/>
      <c r="H284" s="264"/>
      <c r="I284" s="264"/>
      <c r="J284" s="384"/>
      <c r="K284" s="264"/>
      <c r="L284" s="264"/>
      <c r="M284" s="264"/>
      <c r="N284" s="264"/>
      <c r="O284" s="264"/>
    </row>
    <row r="285" spans="7:15" ht="26.4" customHeight="1">
      <c r="G285" s="396"/>
      <c r="H285" s="264"/>
      <c r="I285" s="264"/>
      <c r="J285" s="384"/>
      <c r="K285" s="264"/>
      <c r="L285" s="264"/>
      <c r="M285" s="264"/>
      <c r="N285" s="264"/>
      <c r="O285" s="264"/>
    </row>
    <row r="286" spans="7:15" ht="26.4" customHeight="1">
      <c r="G286" s="396"/>
      <c r="H286" s="264"/>
      <c r="I286" s="264"/>
      <c r="J286" s="384"/>
      <c r="K286" s="264"/>
      <c r="L286" s="264"/>
      <c r="M286" s="264"/>
      <c r="N286" s="264"/>
      <c r="O286" s="264"/>
    </row>
    <row r="287" spans="7:15" ht="26.4" customHeight="1">
      <c r="G287" s="396"/>
      <c r="H287" s="264"/>
      <c r="I287" s="264"/>
      <c r="J287" s="384"/>
      <c r="K287" s="264"/>
      <c r="L287" s="264"/>
      <c r="M287" s="264"/>
      <c r="N287" s="264"/>
      <c r="O287" s="264"/>
    </row>
    <row r="288" spans="7:15" ht="26.4" customHeight="1">
      <c r="G288" s="396"/>
      <c r="H288" s="264"/>
      <c r="I288" s="264"/>
      <c r="J288" s="384"/>
      <c r="K288" s="264"/>
      <c r="L288" s="264"/>
      <c r="M288" s="264"/>
      <c r="N288" s="264"/>
      <c r="O288" s="264"/>
    </row>
    <row r="289" spans="7:15" ht="26.4" customHeight="1">
      <c r="G289" s="396"/>
      <c r="H289" s="264"/>
      <c r="I289" s="264"/>
      <c r="J289" s="384"/>
      <c r="K289" s="264"/>
      <c r="L289" s="264"/>
      <c r="M289" s="264"/>
      <c r="N289" s="264"/>
      <c r="O289" s="264"/>
    </row>
    <row r="290" spans="7:15" ht="26.4" customHeight="1">
      <c r="G290" s="396"/>
      <c r="H290" s="264"/>
      <c r="I290" s="264"/>
      <c r="J290" s="384"/>
      <c r="K290" s="264"/>
      <c r="L290" s="264"/>
      <c r="M290" s="264"/>
      <c r="N290" s="264"/>
      <c r="O290" s="264"/>
    </row>
    <row r="291" spans="7:15" ht="26.4" customHeight="1">
      <c r="G291" s="396"/>
      <c r="H291" s="264"/>
      <c r="I291" s="264"/>
      <c r="J291" s="384"/>
      <c r="K291" s="264"/>
      <c r="L291" s="264"/>
      <c r="M291" s="264"/>
      <c r="N291" s="264"/>
      <c r="O291" s="264"/>
    </row>
    <row r="292" spans="7:15" ht="26.4" customHeight="1">
      <c r="G292" s="396"/>
      <c r="H292" s="264"/>
      <c r="I292" s="264"/>
      <c r="J292" s="384"/>
      <c r="K292" s="264"/>
      <c r="L292" s="264"/>
      <c r="M292" s="264"/>
      <c r="N292" s="264"/>
      <c r="O292" s="264"/>
    </row>
    <row r="293" spans="7:15" ht="26.4" customHeight="1">
      <c r="G293" s="396"/>
      <c r="H293" s="264"/>
      <c r="I293" s="264"/>
      <c r="J293" s="384"/>
      <c r="K293" s="264"/>
      <c r="L293" s="264"/>
      <c r="M293" s="264"/>
      <c r="N293" s="264"/>
      <c r="O293" s="264"/>
    </row>
    <row r="294" spans="7:15" ht="26.4" customHeight="1">
      <c r="G294" s="396"/>
      <c r="H294" s="264"/>
      <c r="I294" s="264"/>
      <c r="J294" s="384"/>
      <c r="K294" s="264"/>
      <c r="L294" s="264"/>
      <c r="M294" s="264"/>
      <c r="N294" s="264"/>
      <c r="O294" s="264"/>
    </row>
    <row r="295" spans="7:15" ht="26.4" customHeight="1">
      <c r="G295" s="396"/>
      <c r="H295" s="264"/>
      <c r="I295" s="264"/>
      <c r="J295" s="384"/>
      <c r="K295" s="264"/>
      <c r="L295" s="264"/>
      <c r="M295" s="264"/>
      <c r="N295" s="264"/>
      <c r="O295" s="264"/>
    </row>
    <row r="296" spans="7:15" ht="26.4" customHeight="1">
      <c r="G296" s="396"/>
      <c r="H296" s="264"/>
      <c r="I296" s="264"/>
      <c r="J296" s="384"/>
      <c r="K296" s="264"/>
      <c r="L296" s="264"/>
      <c r="M296" s="264"/>
      <c r="N296" s="264"/>
      <c r="O296" s="264"/>
    </row>
    <row r="297" spans="7:15" ht="26.4" customHeight="1">
      <c r="G297" s="396"/>
      <c r="H297" s="264"/>
      <c r="I297" s="264"/>
      <c r="J297" s="384"/>
      <c r="K297" s="264"/>
      <c r="L297" s="264"/>
      <c r="M297" s="264"/>
      <c r="N297" s="264"/>
      <c r="O297" s="264"/>
    </row>
    <row r="298" spans="7:15" ht="26.4" customHeight="1">
      <c r="G298" s="396"/>
      <c r="H298" s="264"/>
      <c r="I298" s="264"/>
      <c r="J298" s="384"/>
      <c r="K298" s="264"/>
      <c r="L298" s="264"/>
      <c r="M298" s="264"/>
      <c r="N298" s="264"/>
      <c r="O298" s="264"/>
    </row>
    <row r="299" spans="7:15" ht="26.4" customHeight="1">
      <c r="G299" s="396"/>
      <c r="H299" s="264"/>
      <c r="I299" s="264"/>
      <c r="J299" s="384"/>
      <c r="K299" s="264"/>
      <c r="L299" s="264"/>
      <c r="M299" s="264"/>
      <c r="N299" s="264"/>
      <c r="O299" s="264"/>
    </row>
    <row r="300" spans="7:15" ht="26.4" customHeight="1">
      <c r="G300" s="396"/>
      <c r="H300" s="264"/>
      <c r="I300" s="264"/>
      <c r="J300" s="384"/>
      <c r="K300" s="264"/>
      <c r="L300" s="264"/>
      <c r="M300" s="264"/>
      <c r="N300" s="264"/>
      <c r="O300" s="264"/>
    </row>
    <row r="301" spans="7:15" ht="26.4" customHeight="1">
      <c r="G301" s="396"/>
      <c r="H301" s="264"/>
      <c r="I301" s="264"/>
      <c r="J301" s="384"/>
      <c r="K301" s="264"/>
      <c r="L301" s="264"/>
      <c r="M301" s="264"/>
      <c r="N301" s="264"/>
      <c r="O301" s="264"/>
    </row>
    <row r="302" spans="7:15" ht="26.4" customHeight="1">
      <c r="G302" s="396"/>
      <c r="H302" s="264"/>
      <c r="I302" s="264"/>
      <c r="J302" s="384"/>
      <c r="K302" s="264"/>
      <c r="L302" s="264"/>
      <c r="M302" s="264"/>
      <c r="N302" s="264"/>
      <c r="O302" s="264"/>
    </row>
    <row r="303" spans="7:15" ht="26.4" customHeight="1">
      <c r="G303" s="396"/>
      <c r="H303" s="264"/>
      <c r="I303" s="264"/>
      <c r="J303" s="384"/>
      <c r="K303" s="264"/>
      <c r="L303" s="264"/>
      <c r="M303" s="264"/>
      <c r="N303" s="264"/>
      <c r="O303" s="264"/>
    </row>
    <row r="304" spans="7:15" ht="26.4" customHeight="1">
      <c r="G304" s="396"/>
      <c r="H304" s="264"/>
      <c r="I304" s="264"/>
      <c r="J304" s="384"/>
      <c r="K304" s="264"/>
      <c r="L304" s="264"/>
      <c r="M304" s="264"/>
      <c r="N304" s="264"/>
      <c r="O304" s="264"/>
    </row>
    <row r="305" spans="7:15" ht="26.4" customHeight="1">
      <c r="G305" s="396"/>
      <c r="H305" s="264"/>
      <c r="I305" s="264"/>
      <c r="J305" s="384"/>
      <c r="K305" s="264"/>
      <c r="L305" s="264"/>
      <c r="M305" s="264"/>
      <c r="N305" s="264"/>
      <c r="O305" s="264"/>
    </row>
    <row r="306" spans="7:15" ht="26.4" customHeight="1">
      <c r="G306" s="396"/>
      <c r="H306" s="264"/>
      <c r="I306" s="264"/>
      <c r="J306" s="384"/>
      <c r="K306" s="264"/>
      <c r="L306" s="264"/>
      <c r="M306" s="264"/>
      <c r="N306" s="264"/>
      <c r="O306" s="264"/>
    </row>
    <row r="307" spans="7:15" ht="26.4" customHeight="1">
      <c r="G307" s="396"/>
      <c r="H307" s="264"/>
      <c r="I307" s="264"/>
      <c r="J307" s="384"/>
      <c r="K307" s="264"/>
      <c r="L307" s="264"/>
      <c r="M307" s="264"/>
      <c r="N307" s="264"/>
      <c r="O307" s="264"/>
    </row>
    <row r="308" spans="7:15" ht="26.4" customHeight="1">
      <c r="G308" s="396"/>
      <c r="H308" s="264"/>
      <c r="I308" s="264"/>
      <c r="J308" s="384"/>
      <c r="K308" s="264"/>
      <c r="L308" s="264"/>
      <c r="M308" s="264"/>
      <c r="N308" s="264"/>
      <c r="O308" s="264"/>
    </row>
    <row r="309" spans="7:15" ht="26.4" customHeight="1">
      <c r="G309" s="396"/>
      <c r="H309" s="264"/>
      <c r="I309" s="264"/>
      <c r="J309" s="384"/>
      <c r="K309" s="264"/>
      <c r="L309" s="264"/>
      <c r="M309" s="264"/>
      <c r="N309" s="264"/>
      <c r="O309" s="264"/>
    </row>
    <row r="310" spans="7:15" ht="26.4" customHeight="1">
      <c r="G310" s="396"/>
      <c r="H310" s="264"/>
      <c r="I310" s="264"/>
      <c r="J310" s="384"/>
      <c r="K310" s="264"/>
      <c r="L310" s="264"/>
      <c r="M310" s="264"/>
      <c r="N310" s="264"/>
      <c r="O310" s="264"/>
    </row>
    <row r="311" spans="7:15" ht="26.4" customHeight="1">
      <c r="G311" s="396"/>
      <c r="H311" s="264"/>
      <c r="I311" s="264"/>
      <c r="J311" s="384"/>
      <c r="K311" s="264"/>
      <c r="L311" s="264"/>
      <c r="M311" s="264"/>
      <c r="N311" s="264"/>
      <c r="O311" s="264"/>
    </row>
    <row r="312" spans="7:15" ht="26.4" customHeight="1">
      <c r="G312" s="396"/>
      <c r="H312" s="264"/>
      <c r="I312" s="264"/>
      <c r="J312" s="384"/>
      <c r="K312" s="264"/>
      <c r="L312" s="264"/>
      <c r="M312" s="264"/>
      <c r="N312" s="264"/>
      <c r="O312" s="264"/>
    </row>
    <row r="313" spans="7:15" ht="26.4" customHeight="1">
      <c r="G313" s="396"/>
      <c r="H313" s="264"/>
      <c r="I313" s="264"/>
      <c r="J313" s="384"/>
      <c r="K313" s="264"/>
      <c r="L313" s="264"/>
      <c r="M313" s="264"/>
      <c r="N313" s="264"/>
      <c r="O313" s="264"/>
    </row>
    <row r="314" spans="7:15" ht="26.4" customHeight="1">
      <c r="G314" s="396"/>
      <c r="H314" s="264"/>
      <c r="I314" s="264"/>
      <c r="J314" s="384"/>
      <c r="K314" s="264"/>
      <c r="L314" s="264"/>
      <c r="M314" s="264"/>
      <c r="N314" s="264"/>
      <c r="O314" s="264"/>
    </row>
    <row r="315" spans="7:15" ht="26.4" customHeight="1">
      <c r="G315" s="396"/>
      <c r="H315" s="264"/>
      <c r="I315" s="264"/>
      <c r="J315" s="384"/>
      <c r="K315" s="264"/>
      <c r="L315" s="264"/>
      <c r="M315" s="264"/>
      <c r="N315" s="264"/>
      <c r="O315" s="264"/>
    </row>
    <row r="316" spans="7:15" ht="26.4" customHeight="1">
      <c r="G316" s="396"/>
      <c r="H316" s="264"/>
      <c r="I316" s="264"/>
      <c r="J316" s="384"/>
      <c r="K316" s="264"/>
      <c r="L316" s="264"/>
      <c r="M316" s="264"/>
      <c r="N316" s="264"/>
      <c r="O316" s="264"/>
    </row>
    <row r="317" spans="7:15" ht="26.4" customHeight="1">
      <c r="G317" s="396"/>
      <c r="H317" s="264"/>
      <c r="I317" s="264"/>
      <c r="J317" s="384"/>
      <c r="K317" s="264"/>
      <c r="L317" s="264"/>
      <c r="M317" s="264"/>
      <c r="N317" s="264"/>
      <c r="O317" s="264"/>
    </row>
    <row r="318" spans="7:15" ht="26.4" customHeight="1">
      <c r="G318" s="396"/>
      <c r="H318" s="264"/>
      <c r="I318" s="264"/>
      <c r="J318" s="384"/>
      <c r="K318" s="264"/>
      <c r="L318" s="264"/>
      <c r="M318" s="264"/>
      <c r="N318" s="264"/>
      <c r="O318" s="264"/>
    </row>
    <row r="319" spans="7:15" ht="26.4" customHeight="1">
      <c r="G319" s="396"/>
      <c r="H319" s="264"/>
      <c r="I319" s="264"/>
      <c r="J319" s="384"/>
      <c r="K319" s="264"/>
      <c r="L319" s="264"/>
      <c r="M319" s="264"/>
      <c r="N319" s="264"/>
      <c r="O319" s="264"/>
    </row>
    <row r="320" spans="7:15" ht="26.4" customHeight="1">
      <c r="G320" s="396"/>
      <c r="H320" s="264"/>
      <c r="I320" s="264"/>
      <c r="J320" s="384"/>
      <c r="K320" s="264"/>
      <c r="L320" s="264"/>
      <c r="M320" s="264"/>
      <c r="N320" s="264"/>
      <c r="O320" s="264"/>
    </row>
    <row r="321" spans="7:15" ht="26.4" customHeight="1">
      <c r="G321" s="396"/>
      <c r="H321" s="264"/>
      <c r="I321" s="264"/>
      <c r="J321" s="384"/>
      <c r="K321" s="264"/>
      <c r="L321" s="264"/>
      <c r="M321" s="264"/>
      <c r="N321" s="264"/>
      <c r="O321" s="264"/>
    </row>
    <row r="322" spans="7:15" ht="26.4" customHeight="1">
      <c r="G322" s="396"/>
      <c r="H322" s="264"/>
      <c r="I322" s="264"/>
      <c r="J322" s="384"/>
      <c r="K322" s="264"/>
      <c r="L322" s="264"/>
      <c r="M322" s="264"/>
      <c r="N322" s="264"/>
      <c r="O322" s="264"/>
    </row>
    <row r="323" spans="7:15" ht="26.4" customHeight="1">
      <c r="G323" s="396"/>
      <c r="H323" s="264"/>
      <c r="I323" s="264"/>
      <c r="J323" s="384"/>
      <c r="K323" s="264"/>
      <c r="L323" s="264"/>
      <c r="M323" s="264"/>
      <c r="N323" s="264"/>
      <c r="O323" s="264"/>
    </row>
    <row r="324" spans="7:15" ht="26.4" customHeight="1">
      <c r="G324" s="396"/>
      <c r="H324" s="264"/>
      <c r="I324" s="264"/>
      <c r="J324" s="384"/>
      <c r="K324" s="264"/>
      <c r="L324" s="264"/>
      <c r="M324" s="264"/>
      <c r="N324" s="264"/>
      <c r="O324" s="264"/>
    </row>
    <row r="325" spans="7:15" ht="26.4" customHeight="1">
      <c r="G325" s="396"/>
      <c r="H325" s="264"/>
      <c r="I325" s="264"/>
      <c r="J325" s="384"/>
      <c r="K325" s="264"/>
      <c r="L325" s="264"/>
      <c r="M325" s="264"/>
      <c r="N325" s="264"/>
      <c r="O325" s="264"/>
    </row>
    <row r="326" spans="7:15" ht="26.4" customHeight="1">
      <c r="G326" s="396"/>
      <c r="H326" s="264"/>
      <c r="I326" s="264"/>
      <c r="J326" s="384"/>
      <c r="K326" s="264"/>
      <c r="L326" s="264"/>
      <c r="M326" s="264"/>
      <c r="N326" s="264"/>
      <c r="O326" s="264"/>
    </row>
    <row r="327" spans="7:15" ht="26.4" customHeight="1">
      <c r="G327" s="396"/>
      <c r="H327" s="264"/>
      <c r="I327" s="264"/>
      <c r="J327" s="384"/>
      <c r="K327" s="264"/>
      <c r="L327" s="264"/>
      <c r="M327" s="264"/>
      <c r="N327" s="264"/>
      <c r="O327" s="264"/>
    </row>
    <row r="328" spans="7:15" ht="26.4" customHeight="1">
      <c r="G328" s="396"/>
      <c r="H328" s="264"/>
      <c r="I328" s="264"/>
      <c r="J328" s="384"/>
      <c r="K328" s="264"/>
      <c r="L328" s="264"/>
      <c r="M328" s="264"/>
      <c r="N328" s="264"/>
      <c r="O328" s="264"/>
    </row>
    <row r="329" spans="7:15" ht="26.4" customHeight="1">
      <c r="G329" s="396"/>
      <c r="H329" s="264"/>
      <c r="I329" s="264"/>
      <c r="J329" s="384"/>
      <c r="K329" s="264"/>
      <c r="L329" s="264"/>
      <c r="M329" s="264"/>
      <c r="N329" s="264"/>
      <c r="O329" s="264"/>
    </row>
    <row r="330" spans="7:15" ht="26.4" customHeight="1">
      <c r="G330" s="396"/>
      <c r="H330" s="264"/>
      <c r="I330" s="264"/>
      <c r="J330" s="384"/>
      <c r="K330" s="264"/>
      <c r="L330" s="264"/>
      <c r="M330" s="264"/>
      <c r="N330" s="264"/>
      <c r="O330" s="264"/>
    </row>
    <row r="331" spans="7:15" ht="26.4" customHeight="1">
      <c r="G331" s="396"/>
      <c r="H331" s="264"/>
      <c r="I331" s="264"/>
      <c r="J331" s="384"/>
      <c r="K331" s="264"/>
      <c r="L331" s="264"/>
      <c r="M331" s="264"/>
      <c r="N331" s="264"/>
      <c r="O331" s="264"/>
    </row>
    <row r="332" spans="7:15" ht="26.4" customHeight="1">
      <c r="G332" s="396"/>
      <c r="H332" s="264"/>
      <c r="I332" s="264"/>
      <c r="J332" s="384"/>
      <c r="K332" s="264"/>
      <c r="L332" s="264"/>
      <c r="M332" s="264"/>
      <c r="N332" s="264"/>
      <c r="O332" s="264"/>
    </row>
    <row r="333" spans="7:15" ht="26.4" customHeight="1">
      <c r="G333" s="396"/>
      <c r="H333" s="264"/>
      <c r="I333" s="264"/>
      <c r="J333" s="384"/>
      <c r="K333" s="264"/>
      <c r="L333" s="264"/>
      <c r="M333" s="264"/>
      <c r="N333" s="264"/>
      <c r="O333" s="264"/>
    </row>
    <row r="334" spans="7:15" ht="26.4" customHeight="1">
      <c r="G334" s="396"/>
      <c r="H334" s="264"/>
      <c r="I334" s="264"/>
      <c r="J334" s="384"/>
      <c r="K334" s="264"/>
      <c r="L334" s="264"/>
      <c r="M334" s="264"/>
      <c r="N334" s="264"/>
      <c r="O334" s="264"/>
    </row>
    <row r="335" spans="7:15" ht="26.4" customHeight="1">
      <c r="G335" s="396"/>
      <c r="H335" s="264"/>
      <c r="I335" s="264"/>
      <c r="J335" s="384"/>
      <c r="K335" s="264"/>
      <c r="L335" s="264"/>
      <c r="M335" s="264"/>
      <c r="N335" s="264"/>
      <c r="O335" s="264"/>
    </row>
    <row r="336" spans="7:15" ht="26.4" customHeight="1">
      <c r="G336" s="396"/>
      <c r="H336" s="264"/>
      <c r="I336" s="264"/>
      <c r="J336" s="384"/>
      <c r="K336" s="264"/>
      <c r="L336" s="264"/>
      <c r="M336" s="264"/>
      <c r="N336" s="264"/>
      <c r="O336" s="264"/>
    </row>
    <row r="337" spans="7:15" ht="26.4" customHeight="1">
      <c r="G337" s="396"/>
      <c r="H337" s="264"/>
      <c r="I337" s="264"/>
      <c r="J337" s="384"/>
      <c r="K337" s="264"/>
      <c r="L337" s="264"/>
      <c r="M337" s="264"/>
      <c r="N337" s="264"/>
      <c r="O337" s="264"/>
    </row>
    <row r="338" spans="7:15" ht="26.4" customHeight="1">
      <c r="G338" s="396"/>
      <c r="H338" s="264"/>
      <c r="I338" s="264"/>
      <c r="J338" s="384"/>
      <c r="K338" s="264"/>
      <c r="L338" s="264"/>
      <c r="M338" s="264"/>
      <c r="N338" s="264"/>
      <c r="O338" s="264"/>
    </row>
    <row r="339" spans="7:15" ht="26.4" customHeight="1">
      <c r="G339" s="396"/>
      <c r="H339" s="264"/>
      <c r="I339" s="264"/>
      <c r="J339" s="384"/>
      <c r="K339" s="264"/>
      <c r="L339" s="264"/>
      <c r="M339" s="264"/>
      <c r="N339" s="264"/>
      <c r="O339" s="264"/>
    </row>
    <row r="340" spans="7:15" ht="26.4" customHeight="1">
      <c r="G340" s="396"/>
      <c r="H340" s="264"/>
      <c r="I340" s="264"/>
      <c r="J340" s="384"/>
      <c r="K340" s="264"/>
      <c r="L340" s="264"/>
      <c r="M340" s="264"/>
      <c r="N340" s="264"/>
      <c r="O340" s="264"/>
    </row>
    <row r="341" spans="7:15" ht="26.4" customHeight="1">
      <c r="G341" s="396"/>
      <c r="H341" s="264"/>
      <c r="I341" s="264"/>
      <c r="J341" s="384"/>
      <c r="K341" s="264"/>
      <c r="L341" s="264"/>
      <c r="M341" s="264"/>
      <c r="N341" s="264"/>
      <c r="O341" s="264"/>
    </row>
    <row r="342" spans="7:15" ht="26.4" customHeight="1">
      <c r="G342" s="396"/>
      <c r="H342" s="264"/>
      <c r="I342" s="264"/>
      <c r="J342" s="384"/>
      <c r="K342" s="264"/>
      <c r="L342" s="264"/>
      <c r="M342" s="264"/>
      <c r="N342" s="264"/>
      <c r="O342" s="264"/>
    </row>
    <row r="343" spans="7:15" ht="26.4" customHeight="1">
      <c r="G343" s="396"/>
      <c r="H343" s="264"/>
      <c r="I343" s="264"/>
      <c r="J343" s="384"/>
      <c r="K343" s="264"/>
      <c r="L343" s="264"/>
      <c r="M343" s="264"/>
      <c r="N343" s="264"/>
      <c r="O343" s="264"/>
    </row>
    <row r="344" spans="7:15" ht="26.4" customHeight="1">
      <c r="G344" s="396"/>
      <c r="H344" s="264"/>
      <c r="I344" s="264"/>
      <c r="J344" s="384"/>
      <c r="K344" s="264"/>
      <c r="L344" s="264"/>
      <c r="M344" s="264"/>
      <c r="N344" s="264"/>
      <c r="O344" s="264"/>
    </row>
    <row r="345" spans="7:15" ht="26.4" customHeight="1">
      <c r="G345" s="396"/>
      <c r="H345" s="264"/>
      <c r="I345" s="264"/>
      <c r="J345" s="384"/>
      <c r="K345" s="264"/>
      <c r="L345" s="264"/>
      <c r="M345" s="264"/>
      <c r="N345" s="264"/>
      <c r="O345" s="264"/>
    </row>
    <row r="346" spans="7:15" ht="26.4" customHeight="1">
      <c r="G346" s="396"/>
      <c r="H346" s="264"/>
      <c r="I346" s="264"/>
      <c r="J346" s="384"/>
      <c r="K346" s="264"/>
      <c r="L346" s="264"/>
      <c r="M346" s="264"/>
      <c r="N346" s="264"/>
      <c r="O346" s="264"/>
    </row>
    <row r="347" spans="7:15" ht="26.4" customHeight="1">
      <c r="G347" s="396"/>
      <c r="H347" s="264"/>
      <c r="I347" s="264"/>
      <c r="J347" s="384"/>
      <c r="K347" s="264"/>
      <c r="L347" s="264"/>
      <c r="M347" s="264"/>
      <c r="N347" s="264"/>
      <c r="O347" s="264"/>
    </row>
    <row r="348" spans="7:15" ht="26.4" customHeight="1">
      <c r="G348" s="396"/>
      <c r="H348" s="264"/>
      <c r="I348" s="264"/>
      <c r="J348" s="384"/>
      <c r="K348" s="264"/>
      <c r="L348" s="264"/>
      <c r="M348" s="264"/>
      <c r="N348" s="264"/>
      <c r="O348" s="264"/>
    </row>
    <row r="349" spans="7:15" ht="26.4" customHeight="1">
      <c r="G349" s="396"/>
      <c r="H349" s="264"/>
      <c r="I349" s="264"/>
      <c r="J349" s="384"/>
      <c r="K349" s="264"/>
      <c r="L349" s="264"/>
      <c r="M349" s="264"/>
      <c r="N349" s="264"/>
      <c r="O349" s="264"/>
    </row>
    <row r="350" spans="7:15" ht="26.4" customHeight="1">
      <c r="G350" s="396"/>
      <c r="H350" s="264"/>
      <c r="I350" s="264"/>
      <c r="J350" s="384"/>
      <c r="K350" s="264"/>
      <c r="L350" s="264"/>
      <c r="M350" s="264"/>
      <c r="N350" s="264"/>
      <c r="O350" s="264"/>
    </row>
    <row r="351" spans="7:15" ht="26.4" customHeight="1">
      <c r="G351" s="396"/>
      <c r="H351" s="264"/>
      <c r="I351" s="264"/>
      <c r="J351" s="384"/>
      <c r="K351" s="264"/>
      <c r="L351" s="264"/>
      <c r="M351" s="264"/>
      <c r="N351" s="264"/>
      <c r="O351" s="264"/>
    </row>
    <row r="352" spans="7:15" ht="26.4" customHeight="1">
      <c r="G352" s="396"/>
      <c r="H352" s="264"/>
      <c r="I352" s="264"/>
      <c r="J352" s="384"/>
      <c r="K352" s="264"/>
      <c r="L352" s="264"/>
      <c r="M352" s="264"/>
      <c r="N352" s="264"/>
      <c r="O352" s="264"/>
    </row>
    <row r="353" spans="7:15" ht="26.4" customHeight="1">
      <c r="G353" s="396"/>
      <c r="H353" s="264"/>
      <c r="I353" s="264"/>
      <c r="J353" s="384"/>
      <c r="K353" s="264"/>
      <c r="L353" s="264"/>
      <c r="M353" s="264"/>
      <c r="N353" s="264"/>
      <c r="O353" s="264"/>
    </row>
    <row r="354" spans="7:15" ht="26.4" customHeight="1">
      <c r="G354" s="396"/>
      <c r="H354" s="264"/>
      <c r="I354" s="264"/>
      <c r="J354" s="384"/>
      <c r="K354" s="264"/>
      <c r="L354" s="264"/>
      <c r="M354" s="264"/>
      <c r="N354" s="264"/>
      <c r="O354" s="264"/>
    </row>
    <row r="355" spans="7:15" ht="26.4" customHeight="1">
      <c r="G355" s="396"/>
      <c r="H355" s="264"/>
      <c r="I355" s="264"/>
      <c r="J355" s="384"/>
      <c r="K355" s="264"/>
      <c r="L355" s="264"/>
      <c r="M355" s="264"/>
      <c r="N355" s="264"/>
      <c r="O355" s="264"/>
    </row>
    <row r="356" spans="7:15" ht="26.4" customHeight="1">
      <c r="G356" s="396"/>
      <c r="H356" s="264"/>
      <c r="I356" s="264"/>
      <c r="J356" s="384"/>
      <c r="K356" s="264"/>
      <c r="L356" s="264"/>
      <c r="M356" s="264"/>
      <c r="N356" s="264"/>
      <c r="O356" s="264"/>
    </row>
    <row r="357" spans="7:15" ht="26.25" customHeight="1">
      <c r="G357" s="396"/>
      <c r="H357" s="264"/>
      <c r="I357" s="264"/>
      <c r="J357" s="384"/>
      <c r="K357" s="264"/>
      <c r="L357" s="264"/>
      <c r="M357" s="264"/>
      <c r="N357" s="264"/>
      <c r="O357" s="264"/>
    </row>
    <row r="358" spans="7:15" ht="26.25" customHeight="1">
      <c r="G358" s="396"/>
      <c r="H358" s="264"/>
      <c r="I358" s="264"/>
      <c r="J358" s="384"/>
      <c r="K358" s="264"/>
      <c r="L358" s="264"/>
      <c r="M358" s="264"/>
      <c r="N358" s="264"/>
      <c r="O358" s="264"/>
    </row>
    <row r="359" spans="7:15" ht="26.25" customHeight="1">
      <c r="G359" s="396"/>
      <c r="H359" s="264"/>
      <c r="I359" s="264"/>
      <c r="J359" s="384"/>
      <c r="K359" s="264"/>
      <c r="L359" s="264"/>
      <c r="M359" s="264"/>
      <c r="N359" s="264"/>
      <c r="O359" s="264"/>
    </row>
    <row r="360" spans="7:15" ht="26.25" customHeight="1">
      <c r="G360" s="396"/>
      <c r="H360" s="264"/>
      <c r="I360" s="264"/>
      <c r="J360" s="384"/>
      <c r="K360" s="264"/>
      <c r="L360" s="264"/>
      <c r="M360" s="264"/>
      <c r="N360" s="264"/>
      <c r="O360" s="264"/>
    </row>
    <row r="361" spans="7:15" ht="26.25" customHeight="1">
      <c r="G361" s="396"/>
      <c r="H361" s="264"/>
      <c r="I361" s="264"/>
      <c r="J361" s="384"/>
      <c r="K361" s="264"/>
      <c r="L361" s="264"/>
      <c r="M361" s="264"/>
      <c r="N361" s="264"/>
      <c r="O361" s="264"/>
    </row>
    <row r="362" spans="7:15" ht="26.25" customHeight="1">
      <c r="G362" s="396"/>
      <c r="H362" s="264"/>
      <c r="I362" s="264"/>
      <c r="J362" s="384"/>
      <c r="K362" s="264"/>
      <c r="L362" s="264"/>
      <c r="M362" s="264"/>
      <c r="N362" s="264"/>
      <c r="O362" s="264"/>
    </row>
    <row r="363" spans="7:15" ht="26.25" customHeight="1">
      <c r="G363" s="396"/>
      <c r="H363" s="264"/>
      <c r="I363" s="264"/>
      <c r="J363" s="384"/>
      <c r="K363" s="264"/>
      <c r="L363" s="264"/>
      <c r="M363" s="264"/>
      <c r="N363" s="264"/>
      <c r="O363" s="264"/>
    </row>
    <row r="364" spans="7:15" ht="26.25" customHeight="1">
      <c r="G364" s="396"/>
      <c r="H364" s="264"/>
      <c r="I364" s="264"/>
      <c r="J364" s="384"/>
      <c r="K364" s="264"/>
      <c r="L364" s="264"/>
      <c r="M364" s="264"/>
      <c r="N364" s="264"/>
      <c r="O364" s="264"/>
    </row>
    <row r="365" spans="7:15" ht="26.25" customHeight="1">
      <c r="G365" s="396"/>
      <c r="H365" s="264"/>
      <c r="I365" s="264"/>
      <c r="J365" s="384"/>
      <c r="K365" s="264"/>
      <c r="L365" s="264"/>
      <c r="M365" s="264"/>
      <c r="N365" s="264"/>
      <c r="O365" s="264"/>
    </row>
    <row r="366" spans="7:15" ht="26.25" customHeight="1">
      <c r="G366" s="396"/>
      <c r="H366" s="264"/>
      <c r="I366" s="264"/>
      <c r="J366" s="384"/>
      <c r="K366" s="264"/>
      <c r="L366" s="264"/>
      <c r="M366" s="264"/>
      <c r="N366" s="264"/>
      <c r="O366" s="264"/>
    </row>
    <row r="367" spans="7:15" ht="26.25" customHeight="1">
      <c r="G367" s="396"/>
      <c r="H367" s="264"/>
      <c r="I367" s="264"/>
      <c r="J367" s="384"/>
      <c r="K367" s="264"/>
      <c r="L367" s="264"/>
      <c r="M367" s="264"/>
      <c r="N367" s="264"/>
      <c r="O367" s="264"/>
    </row>
    <row r="368" spans="7:15" ht="26.25" customHeight="1">
      <c r="G368" s="396"/>
      <c r="H368" s="264"/>
      <c r="I368" s="264"/>
      <c r="J368" s="384"/>
      <c r="K368" s="264"/>
      <c r="L368" s="264"/>
      <c r="M368" s="264"/>
      <c r="N368" s="264"/>
      <c r="O368" s="264"/>
    </row>
    <row r="369" spans="7:15" ht="26.25" customHeight="1">
      <c r="G369" s="396"/>
      <c r="H369" s="264"/>
      <c r="I369" s="264"/>
      <c r="J369" s="384"/>
      <c r="K369" s="264"/>
      <c r="L369" s="264"/>
      <c r="M369" s="264"/>
      <c r="N369" s="264"/>
      <c r="O369" s="264"/>
    </row>
    <row r="370" spans="7:15" ht="26.25" customHeight="1">
      <c r="G370" s="396"/>
      <c r="H370" s="264"/>
      <c r="I370" s="264"/>
      <c r="J370" s="384"/>
      <c r="K370" s="264"/>
      <c r="L370" s="264"/>
      <c r="M370" s="264"/>
      <c r="N370" s="264"/>
      <c r="O370" s="264"/>
    </row>
    <row r="371" spans="7:15" ht="26.25" customHeight="1">
      <c r="G371" s="396"/>
      <c r="H371" s="264"/>
      <c r="I371" s="264"/>
      <c r="J371" s="384"/>
      <c r="K371" s="264"/>
      <c r="L371" s="264"/>
      <c r="M371" s="264"/>
      <c r="N371" s="264"/>
      <c r="O371" s="264"/>
    </row>
    <row r="372" spans="7:15" ht="26.25" customHeight="1">
      <c r="G372" s="396"/>
      <c r="H372" s="264"/>
      <c r="I372" s="264"/>
      <c r="J372" s="384"/>
      <c r="K372" s="264"/>
      <c r="L372" s="264"/>
      <c r="M372" s="264"/>
      <c r="N372" s="264"/>
      <c r="O372" s="264"/>
    </row>
    <row r="373" spans="7:15" ht="26.25" customHeight="1">
      <c r="G373" s="396"/>
      <c r="H373" s="264"/>
      <c r="I373" s="264"/>
      <c r="J373" s="384"/>
      <c r="K373" s="264"/>
      <c r="L373" s="264"/>
      <c r="M373" s="264"/>
      <c r="N373" s="264"/>
      <c r="O373" s="264"/>
    </row>
    <row r="374" spans="7:15" ht="26.25" customHeight="1">
      <c r="G374" s="396"/>
      <c r="H374" s="264"/>
      <c r="I374" s="264"/>
      <c r="J374" s="384"/>
      <c r="K374" s="264"/>
      <c r="L374" s="264"/>
      <c r="M374" s="264"/>
      <c r="N374" s="264"/>
      <c r="O374" s="264"/>
    </row>
    <row r="375" spans="7:15" ht="26.25" customHeight="1">
      <c r="G375" s="396"/>
      <c r="H375" s="264"/>
      <c r="I375" s="264"/>
      <c r="J375" s="384"/>
      <c r="K375" s="264"/>
      <c r="L375" s="264"/>
      <c r="M375" s="264"/>
      <c r="N375" s="264"/>
      <c r="O375" s="264"/>
    </row>
    <row r="376" spans="7:15" ht="26.25" customHeight="1">
      <c r="G376" s="396"/>
      <c r="H376" s="264"/>
      <c r="I376" s="264"/>
      <c r="J376" s="384"/>
      <c r="K376" s="264"/>
      <c r="L376" s="264"/>
      <c r="M376" s="264"/>
      <c r="N376" s="264"/>
      <c r="O376" s="264"/>
    </row>
    <row r="377" spans="7:15" ht="26.25" customHeight="1">
      <c r="G377" s="396"/>
      <c r="H377" s="264"/>
      <c r="I377" s="264"/>
      <c r="J377" s="384"/>
      <c r="K377" s="264"/>
      <c r="L377" s="264"/>
      <c r="M377" s="264"/>
      <c r="N377" s="264"/>
      <c r="O377" s="264"/>
    </row>
    <row r="378" spans="7:15" ht="26.25" customHeight="1">
      <c r="G378" s="396"/>
      <c r="H378" s="264"/>
      <c r="I378" s="264"/>
      <c r="J378" s="384"/>
      <c r="K378" s="264"/>
      <c r="L378" s="264"/>
      <c r="M378" s="264"/>
      <c r="N378" s="264"/>
      <c r="O378" s="264"/>
    </row>
    <row r="379" spans="7:15" ht="26.25" customHeight="1">
      <c r="G379" s="396"/>
      <c r="H379" s="264"/>
      <c r="I379" s="264"/>
      <c r="J379" s="384"/>
      <c r="K379" s="264"/>
      <c r="L379" s="264"/>
      <c r="M379" s="264"/>
      <c r="N379" s="264"/>
      <c r="O379" s="264"/>
    </row>
    <row r="380" spans="7:15" ht="26.25" customHeight="1">
      <c r="G380" s="396"/>
      <c r="H380" s="264"/>
      <c r="I380" s="264"/>
      <c r="J380" s="384"/>
      <c r="K380" s="264"/>
      <c r="L380" s="264"/>
      <c r="M380" s="264"/>
      <c r="N380" s="264"/>
      <c r="O380" s="264"/>
    </row>
    <row r="381" spans="7:15" ht="26.25" customHeight="1">
      <c r="G381" s="396"/>
      <c r="H381" s="264"/>
      <c r="I381" s="264"/>
      <c r="J381" s="384"/>
      <c r="K381" s="264"/>
      <c r="L381" s="264"/>
      <c r="M381" s="264"/>
      <c r="N381" s="264"/>
      <c r="O381" s="264"/>
    </row>
    <row r="382" spans="7:15" ht="26.25" customHeight="1">
      <c r="G382" s="396"/>
      <c r="H382" s="264"/>
      <c r="I382" s="264"/>
      <c r="J382" s="384"/>
      <c r="K382" s="264"/>
      <c r="L382" s="264"/>
      <c r="M382" s="264"/>
      <c r="N382" s="264"/>
      <c r="O382" s="264"/>
    </row>
    <row r="383" spans="7:15" ht="26.25" customHeight="1">
      <c r="G383" s="396"/>
      <c r="H383" s="264"/>
      <c r="I383" s="264"/>
      <c r="J383" s="384"/>
      <c r="K383" s="264"/>
      <c r="L383" s="264"/>
      <c r="M383" s="264"/>
      <c r="N383" s="264"/>
      <c r="O383" s="264"/>
    </row>
    <row r="384" spans="7:15" ht="26.25" customHeight="1">
      <c r="G384" s="396"/>
      <c r="H384" s="264"/>
      <c r="I384" s="264"/>
      <c r="J384" s="384"/>
      <c r="K384" s="264"/>
      <c r="L384" s="264"/>
      <c r="M384" s="264"/>
      <c r="N384" s="264"/>
      <c r="O384" s="264"/>
    </row>
    <row r="385" spans="7:15" ht="26.25" customHeight="1">
      <c r="G385" s="396"/>
      <c r="H385" s="264"/>
      <c r="I385" s="264"/>
      <c r="J385" s="384"/>
      <c r="K385" s="264"/>
      <c r="L385" s="264"/>
      <c r="M385" s="264"/>
      <c r="N385" s="264"/>
      <c r="O385" s="264"/>
    </row>
    <row r="386" spans="7:15" ht="26.25" customHeight="1">
      <c r="G386" s="396"/>
      <c r="H386" s="264"/>
      <c r="I386" s="264"/>
      <c r="J386" s="384"/>
      <c r="K386" s="264"/>
      <c r="L386" s="264"/>
      <c r="M386" s="264"/>
      <c r="N386" s="264"/>
      <c r="O386" s="264"/>
    </row>
    <row r="387" spans="7:15" ht="26.25" customHeight="1">
      <c r="G387" s="396"/>
      <c r="H387" s="264"/>
      <c r="I387" s="264"/>
      <c r="J387" s="384"/>
      <c r="K387" s="264"/>
      <c r="L387" s="264"/>
      <c r="M387" s="264"/>
      <c r="N387" s="264"/>
      <c r="O387" s="264"/>
    </row>
    <row r="388" spans="7:15" ht="26.25" customHeight="1">
      <c r="G388" s="396"/>
      <c r="H388" s="264"/>
      <c r="I388" s="264"/>
      <c r="J388" s="384"/>
      <c r="K388" s="264"/>
      <c r="L388" s="264"/>
      <c r="M388" s="264"/>
      <c r="N388" s="264"/>
      <c r="O388" s="264"/>
    </row>
    <row r="389" spans="7:15" ht="26.25" customHeight="1">
      <c r="G389" s="396"/>
      <c r="H389" s="264"/>
      <c r="I389" s="264"/>
      <c r="J389" s="384"/>
      <c r="K389" s="264"/>
      <c r="L389" s="264"/>
      <c r="M389" s="264"/>
      <c r="N389" s="264"/>
      <c r="O389" s="264"/>
    </row>
    <row r="390" spans="7:15" ht="26.25" customHeight="1">
      <c r="G390" s="396"/>
      <c r="H390" s="264"/>
      <c r="I390" s="264"/>
      <c r="J390" s="384"/>
      <c r="K390" s="264"/>
      <c r="L390" s="264"/>
      <c r="M390" s="264"/>
      <c r="N390" s="264"/>
      <c r="O390" s="264"/>
    </row>
    <row r="391" spans="7:15" ht="26.25" customHeight="1">
      <c r="G391" s="396"/>
      <c r="H391" s="264"/>
      <c r="I391" s="264"/>
      <c r="J391" s="384"/>
      <c r="K391" s="264"/>
      <c r="L391" s="264"/>
      <c r="M391" s="264"/>
      <c r="N391" s="264"/>
      <c r="O391" s="264"/>
    </row>
    <row r="392" spans="7:15" ht="26.25" customHeight="1">
      <c r="G392" s="396"/>
      <c r="H392" s="264"/>
      <c r="I392" s="264"/>
      <c r="J392" s="384"/>
      <c r="K392" s="264"/>
      <c r="L392" s="264"/>
      <c r="M392" s="264"/>
      <c r="N392" s="264"/>
      <c r="O392" s="264"/>
    </row>
    <row r="393" spans="7:15" ht="26.25" customHeight="1">
      <c r="G393" s="396"/>
      <c r="H393" s="264"/>
      <c r="I393" s="264"/>
      <c r="J393" s="384"/>
      <c r="K393" s="264"/>
      <c r="L393" s="264"/>
      <c r="M393" s="264"/>
      <c r="N393" s="264"/>
      <c r="O393" s="264"/>
    </row>
    <row r="394" spans="7:15" ht="26.25" customHeight="1">
      <c r="G394" s="396"/>
      <c r="H394" s="264"/>
      <c r="I394" s="264"/>
      <c r="J394" s="384"/>
      <c r="K394" s="264"/>
      <c r="L394" s="264"/>
      <c r="M394" s="264"/>
      <c r="N394" s="264"/>
      <c r="O394" s="264"/>
    </row>
    <row r="395" spans="7:15" ht="26.25" customHeight="1">
      <c r="G395" s="396"/>
      <c r="H395" s="264"/>
      <c r="I395" s="264"/>
      <c r="J395" s="384"/>
      <c r="K395" s="264"/>
      <c r="L395" s="264"/>
      <c r="M395" s="264"/>
      <c r="N395" s="264"/>
      <c r="O395" s="264"/>
    </row>
    <row r="396" spans="7:15" ht="26.25" customHeight="1">
      <c r="G396" s="396"/>
      <c r="H396" s="264"/>
      <c r="I396" s="264"/>
      <c r="J396" s="384"/>
      <c r="K396" s="264"/>
      <c r="L396" s="264"/>
      <c r="M396" s="264"/>
      <c r="N396" s="264"/>
      <c r="O396" s="264"/>
    </row>
    <row r="397" spans="7:15" ht="26.25" customHeight="1">
      <c r="G397" s="396"/>
      <c r="H397" s="264"/>
      <c r="I397" s="264"/>
      <c r="J397" s="384"/>
      <c r="K397" s="264"/>
      <c r="L397" s="264"/>
      <c r="M397" s="264"/>
      <c r="N397" s="264"/>
      <c r="O397" s="264"/>
    </row>
    <row r="398" spans="7:15" ht="26.25" customHeight="1">
      <c r="G398" s="396"/>
      <c r="H398" s="264"/>
      <c r="I398" s="264"/>
      <c r="J398" s="384"/>
      <c r="K398" s="264"/>
      <c r="L398" s="264"/>
      <c r="M398" s="264"/>
      <c r="N398" s="264"/>
      <c r="O398" s="264"/>
    </row>
    <row r="399" spans="7:15" ht="26.25" customHeight="1">
      <c r="G399" s="396"/>
      <c r="H399" s="264"/>
      <c r="I399" s="264"/>
      <c r="J399" s="384"/>
      <c r="K399" s="264"/>
      <c r="L399" s="264"/>
      <c r="M399" s="264"/>
      <c r="N399" s="264"/>
      <c r="O399" s="264"/>
    </row>
    <row r="400" spans="7:15" ht="26.25" customHeight="1">
      <c r="G400" s="396"/>
      <c r="H400" s="264"/>
      <c r="I400" s="264"/>
      <c r="J400" s="384"/>
      <c r="K400" s="264"/>
      <c r="L400" s="264"/>
      <c r="M400" s="264"/>
      <c r="N400" s="264"/>
      <c r="O400" s="264"/>
    </row>
    <row r="401" spans="7:15" ht="26.25" customHeight="1">
      <c r="G401" s="396"/>
      <c r="H401" s="264"/>
      <c r="I401" s="264"/>
      <c r="J401" s="384"/>
      <c r="K401" s="264"/>
      <c r="L401" s="264"/>
      <c r="M401" s="264"/>
      <c r="N401" s="264"/>
      <c r="O401" s="264"/>
    </row>
    <row r="402" spans="7:15" ht="26.25" customHeight="1">
      <c r="G402" s="396"/>
      <c r="H402" s="264"/>
      <c r="I402" s="264"/>
      <c r="J402" s="384"/>
      <c r="K402" s="264"/>
      <c r="L402" s="264"/>
      <c r="M402" s="264"/>
      <c r="N402" s="264"/>
      <c r="O402" s="264"/>
    </row>
    <row r="403" spans="7:15" ht="26.25" customHeight="1">
      <c r="G403" s="396"/>
      <c r="H403" s="264"/>
      <c r="I403" s="264"/>
      <c r="J403" s="384"/>
      <c r="K403" s="264"/>
      <c r="L403" s="264"/>
      <c r="M403" s="264"/>
      <c r="N403" s="264"/>
      <c r="O403" s="264"/>
    </row>
    <row r="404" spans="7:15" ht="26.25" customHeight="1">
      <c r="G404" s="396"/>
      <c r="H404" s="264"/>
      <c r="I404" s="264"/>
      <c r="J404" s="384"/>
      <c r="K404" s="264"/>
      <c r="L404" s="264"/>
      <c r="M404" s="264"/>
      <c r="N404" s="264"/>
      <c r="O404" s="264"/>
    </row>
    <row r="405" spans="7:15" ht="26.25" customHeight="1">
      <c r="G405" s="396"/>
      <c r="H405" s="264"/>
      <c r="I405" s="264"/>
      <c r="J405" s="384"/>
      <c r="K405" s="264"/>
      <c r="L405" s="264"/>
      <c r="M405" s="264"/>
      <c r="N405" s="264"/>
      <c r="O405" s="264"/>
    </row>
    <row r="406" spans="7:15" ht="26.25" customHeight="1">
      <c r="G406" s="396"/>
      <c r="H406" s="264"/>
      <c r="I406" s="264"/>
      <c r="J406" s="384"/>
      <c r="K406" s="264"/>
      <c r="L406" s="264"/>
      <c r="M406" s="264"/>
      <c r="N406" s="264"/>
      <c r="O406" s="264"/>
    </row>
    <row r="407" spans="7:15" ht="26.25" customHeight="1">
      <c r="G407" s="396"/>
      <c r="H407" s="264"/>
      <c r="I407" s="264"/>
      <c r="J407" s="384"/>
      <c r="K407" s="264"/>
      <c r="L407" s="264"/>
      <c r="M407" s="264"/>
      <c r="N407" s="264"/>
      <c r="O407" s="264"/>
    </row>
    <row r="408" spans="7:15" ht="26.25" customHeight="1">
      <c r="G408" s="396"/>
      <c r="H408" s="264"/>
      <c r="I408" s="264"/>
      <c r="J408" s="384"/>
      <c r="K408" s="264"/>
      <c r="L408" s="264"/>
      <c r="M408" s="264"/>
      <c r="N408" s="264"/>
      <c r="O408" s="264"/>
    </row>
    <row r="409" spans="7:15" ht="26.25" customHeight="1">
      <c r="G409" s="396"/>
      <c r="H409" s="264"/>
      <c r="I409" s="264"/>
      <c r="J409" s="384"/>
      <c r="K409" s="264"/>
      <c r="L409" s="264"/>
      <c r="M409" s="264"/>
      <c r="N409" s="264"/>
      <c r="O409" s="264"/>
    </row>
    <row r="410" spans="7:15" ht="26.25" customHeight="1">
      <c r="G410" s="396"/>
      <c r="H410" s="264"/>
      <c r="I410" s="264"/>
      <c r="J410" s="384"/>
      <c r="K410" s="264"/>
      <c r="L410" s="264"/>
      <c r="M410" s="264"/>
      <c r="N410" s="264"/>
      <c r="O410" s="264"/>
    </row>
    <row r="411" spans="7:15" ht="26.25" customHeight="1">
      <c r="G411" s="396"/>
      <c r="H411" s="264"/>
      <c r="I411" s="264"/>
      <c r="J411" s="384"/>
      <c r="K411" s="264"/>
      <c r="L411" s="264"/>
      <c r="M411" s="264"/>
      <c r="N411" s="264"/>
      <c r="O411" s="264"/>
    </row>
    <row r="412" spans="7:15" ht="26.25" customHeight="1">
      <c r="G412" s="396"/>
      <c r="H412" s="264"/>
      <c r="I412" s="264"/>
      <c r="J412" s="384"/>
      <c r="K412" s="264"/>
      <c r="L412" s="264"/>
      <c r="M412" s="264"/>
      <c r="N412" s="264"/>
      <c r="O412" s="264"/>
    </row>
    <row r="413" spans="7:15" ht="26.25" customHeight="1">
      <c r="G413" s="396"/>
      <c r="H413" s="264"/>
      <c r="I413" s="264"/>
      <c r="J413" s="384"/>
      <c r="K413" s="264"/>
      <c r="L413" s="264"/>
      <c r="M413" s="264"/>
      <c r="N413" s="264"/>
      <c r="O413" s="264"/>
    </row>
    <row r="414" spans="7:15" ht="26.25" customHeight="1">
      <c r="G414" s="396"/>
      <c r="H414" s="264"/>
      <c r="I414" s="264"/>
      <c r="J414" s="384"/>
      <c r="K414" s="264"/>
      <c r="L414" s="264"/>
      <c r="M414" s="264"/>
      <c r="N414" s="264"/>
      <c r="O414" s="264"/>
    </row>
    <row r="415" spans="7:15" ht="26.25" customHeight="1">
      <c r="G415" s="396"/>
      <c r="H415" s="264"/>
      <c r="I415" s="264"/>
      <c r="J415" s="384"/>
      <c r="K415" s="264"/>
      <c r="L415" s="264"/>
      <c r="M415" s="264"/>
      <c r="N415" s="264"/>
      <c r="O415" s="264"/>
    </row>
    <row r="416" spans="7:15" ht="26.25" customHeight="1">
      <c r="G416" s="396"/>
      <c r="H416" s="264"/>
      <c r="I416" s="264"/>
      <c r="J416" s="384"/>
      <c r="K416" s="264"/>
      <c r="L416" s="264"/>
      <c r="M416" s="264"/>
      <c r="N416" s="264"/>
      <c r="O416" s="264"/>
    </row>
    <row r="417" spans="7:15" ht="26.25" customHeight="1">
      <c r="G417" s="396"/>
      <c r="H417" s="264"/>
      <c r="I417" s="264"/>
      <c r="J417" s="384"/>
      <c r="K417" s="264"/>
      <c r="L417" s="264"/>
      <c r="M417" s="264"/>
      <c r="N417" s="264"/>
      <c r="O417" s="264"/>
    </row>
    <row r="418" spans="7:15" ht="26.25" customHeight="1">
      <c r="G418" s="396"/>
      <c r="H418" s="264"/>
      <c r="I418" s="264"/>
      <c r="J418" s="384"/>
      <c r="K418" s="264"/>
      <c r="L418" s="264"/>
      <c r="M418" s="264"/>
      <c r="N418" s="264"/>
      <c r="O418" s="264"/>
    </row>
    <row r="419" spans="7:15" ht="26.25" customHeight="1">
      <c r="G419" s="396"/>
      <c r="H419" s="264"/>
      <c r="I419" s="264"/>
      <c r="J419" s="384"/>
      <c r="K419" s="264"/>
      <c r="L419" s="264"/>
      <c r="M419" s="264"/>
      <c r="N419" s="264"/>
      <c r="O419" s="264"/>
    </row>
    <row r="420" spans="7:15" ht="12">
      <c r="G420" s="396"/>
      <c r="H420" s="264"/>
      <c r="I420" s="264"/>
      <c r="J420" s="384"/>
      <c r="K420" s="264"/>
      <c r="L420" s="264"/>
      <c r="M420" s="264"/>
      <c r="N420" s="264"/>
      <c r="O420" s="264"/>
    </row>
    <row r="421" spans="7:15" ht="12">
      <c r="G421" s="396"/>
      <c r="H421" s="264"/>
      <c r="I421" s="264"/>
      <c r="J421" s="384"/>
      <c r="K421" s="264"/>
      <c r="L421" s="264"/>
      <c r="M421" s="264"/>
      <c r="N421" s="264"/>
      <c r="O421" s="264"/>
    </row>
    <row r="422" spans="7:15" ht="12">
      <c r="G422" s="396"/>
      <c r="H422" s="264"/>
      <c r="I422" s="264"/>
      <c r="J422" s="384"/>
      <c r="K422" s="264"/>
      <c r="L422" s="264"/>
      <c r="M422" s="264"/>
      <c r="N422" s="264"/>
      <c r="O422" s="264"/>
    </row>
    <row r="423" spans="7:15" ht="12">
      <c r="G423" s="396"/>
      <c r="H423" s="264"/>
      <c r="I423" s="264"/>
      <c r="J423" s="384"/>
      <c r="K423" s="264"/>
      <c r="L423" s="264"/>
      <c r="M423" s="264"/>
      <c r="N423" s="264"/>
      <c r="O423" s="264"/>
    </row>
    <row r="424" spans="7:15" ht="12">
      <c r="G424" s="396"/>
      <c r="H424" s="264"/>
      <c r="I424" s="264"/>
      <c r="J424" s="384"/>
      <c r="K424" s="264"/>
      <c r="L424" s="264"/>
      <c r="M424" s="264"/>
      <c r="N424" s="264"/>
      <c r="O424" s="264"/>
    </row>
    <row r="425" spans="7:15" ht="12">
      <c r="G425" s="396"/>
      <c r="H425" s="264"/>
      <c r="I425" s="264"/>
      <c r="J425" s="384"/>
      <c r="K425" s="264"/>
      <c r="L425" s="264"/>
      <c r="M425" s="264"/>
      <c r="N425" s="264"/>
      <c r="O425" s="264"/>
    </row>
    <row r="426" spans="7:15" ht="12">
      <c r="G426" s="396"/>
      <c r="H426" s="264"/>
      <c r="I426" s="264"/>
      <c r="J426" s="384"/>
      <c r="K426" s="264"/>
      <c r="L426" s="264"/>
      <c r="M426" s="264"/>
      <c r="N426" s="264"/>
      <c r="O426" s="264"/>
    </row>
    <row r="427" spans="7:15" ht="12">
      <c r="G427" s="396"/>
      <c r="H427" s="264"/>
      <c r="I427" s="264"/>
      <c r="J427" s="384"/>
      <c r="K427" s="264"/>
      <c r="L427" s="264"/>
      <c r="M427" s="264"/>
      <c r="N427" s="264"/>
      <c r="O427" s="264"/>
    </row>
    <row r="428" spans="7:15" ht="12">
      <c r="G428" s="396"/>
      <c r="H428" s="264"/>
      <c r="I428" s="264"/>
      <c r="J428" s="384"/>
      <c r="K428" s="264"/>
      <c r="L428" s="264"/>
      <c r="M428" s="264"/>
      <c r="N428" s="264"/>
      <c r="O428" s="264"/>
    </row>
    <row r="429" spans="7:15" ht="12">
      <c r="G429" s="396"/>
      <c r="H429" s="264"/>
      <c r="I429" s="264"/>
      <c r="J429" s="384"/>
      <c r="K429" s="264"/>
      <c r="L429" s="264"/>
      <c r="M429" s="264"/>
      <c r="N429" s="264"/>
      <c r="O429" s="264"/>
    </row>
    <row r="430" spans="7:15" ht="12">
      <c r="G430" s="396"/>
      <c r="H430" s="264"/>
      <c r="I430" s="264"/>
      <c r="J430" s="384"/>
      <c r="K430" s="264"/>
      <c r="L430" s="264"/>
      <c r="M430" s="264"/>
      <c r="N430" s="264"/>
      <c r="O430" s="264"/>
    </row>
    <row r="431" spans="7:15" ht="12">
      <c r="G431" s="396"/>
      <c r="H431" s="264"/>
      <c r="I431" s="264"/>
      <c r="J431" s="384"/>
      <c r="K431" s="264"/>
      <c r="L431" s="264"/>
      <c r="M431" s="264"/>
      <c r="N431" s="264"/>
      <c r="O431" s="264"/>
    </row>
    <row r="432" spans="7:15" ht="12">
      <c r="G432" s="396"/>
      <c r="H432" s="264"/>
      <c r="I432" s="264"/>
      <c r="J432" s="384"/>
      <c r="K432" s="264"/>
      <c r="L432" s="264"/>
      <c r="M432" s="264"/>
      <c r="N432" s="264"/>
      <c r="O432" s="264"/>
    </row>
    <row r="433" spans="7:15" ht="12">
      <c r="G433" s="396"/>
      <c r="H433" s="264"/>
      <c r="I433" s="264"/>
      <c r="J433" s="384"/>
      <c r="K433" s="264"/>
      <c r="L433" s="264"/>
      <c r="M433" s="264"/>
      <c r="N433" s="264"/>
      <c r="O433" s="264"/>
    </row>
    <row r="434" spans="7:15" ht="12">
      <c r="G434" s="396"/>
      <c r="H434" s="264"/>
      <c r="I434" s="264"/>
      <c r="J434" s="384"/>
      <c r="K434" s="264"/>
      <c r="L434" s="264"/>
      <c r="M434" s="264"/>
      <c r="N434" s="264"/>
      <c r="O434" s="264"/>
    </row>
    <row r="435" spans="7:15" ht="12">
      <c r="G435" s="396"/>
      <c r="H435" s="264"/>
      <c r="I435" s="264"/>
      <c r="J435" s="384"/>
      <c r="K435" s="264"/>
      <c r="L435" s="264"/>
      <c r="M435" s="264"/>
      <c r="N435" s="264"/>
      <c r="O435" s="264"/>
    </row>
    <row r="436" spans="7:15" ht="12">
      <c r="G436" s="396"/>
      <c r="H436" s="264"/>
      <c r="I436" s="264"/>
      <c r="J436" s="384"/>
      <c r="K436" s="264"/>
      <c r="L436" s="264"/>
      <c r="M436" s="264"/>
      <c r="N436" s="264"/>
      <c r="O436" s="264"/>
    </row>
    <row r="437" spans="7:15" ht="12">
      <c r="G437" s="396"/>
      <c r="H437" s="264"/>
      <c r="I437" s="264"/>
      <c r="J437" s="384"/>
      <c r="K437" s="264"/>
      <c r="L437" s="264"/>
      <c r="M437" s="264"/>
      <c r="N437" s="264"/>
      <c r="O437" s="264"/>
    </row>
    <row r="438" spans="7:15" ht="12">
      <c r="G438" s="396"/>
      <c r="H438" s="264"/>
      <c r="I438" s="264"/>
      <c r="J438" s="384"/>
      <c r="K438" s="264"/>
      <c r="L438" s="264"/>
      <c r="M438" s="264"/>
      <c r="N438" s="264"/>
      <c r="O438" s="264"/>
    </row>
    <row r="439" spans="7:15" ht="12">
      <c r="G439" s="396"/>
      <c r="H439" s="264"/>
      <c r="I439" s="264"/>
      <c r="J439" s="384"/>
      <c r="K439" s="264"/>
      <c r="L439" s="264"/>
      <c r="M439" s="264"/>
      <c r="N439" s="264"/>
      <c r="O439" s="264"/>
    </row>
    <row r="440" spans="7:15" ht="12">
      <c r="G440" s="396"/>
      <c r="H440" s="264"/>
      <c r="I440" s="264"/>
      <c r="J440" s="384"/>
      <c r="K440" s="264"/>
      <c r="L440" s="264"/>
      <c r="M440" s="264"/>
      <c r="N440" s="264"/>
      <c r="O440" s="264"/>
    </row>
    <row r="441" spans="7:15" ht="12">
      <c r="G441" s="396"/>
      <c r="H441" s="264"/>
      <c r="I441" s="264"/>
      <c r="J441" s="384"/>
      <c r="K441" s="264"/>
      <c r="L441" s="264"/>
      <c r="M441" s="264"/>
      <c r="N441" s="264"/>
      <c r="O441" s="264"/>
    </row>
    <row r="442" spans="7:15" ht="12">
      <c r="G442" s="396"/>
      <c r="H442" s="264"/>
      <c r="I442" s="264"/>
      <c r="J442" s="384"/>
      <c r="K442" s="264"/>
      <c r="L442" s="264"/>
      <c r="M442" s="264"/>
      <c r="N442" s="264"/>
      <c r="O442" s="264"/>
    </row>
    <row r="443" spans="7:15" ht="12">
      <c r="G443" s="396"/>
      <c r="H443" s="264"/>
      <c r="I443" s="264"/>
      <c r="J443" s="384"/>
      <c r="K443" s="264"/>
      <c r="L443" s="264"/>
      <c r="M443" s="264"/>
      <c r="N443" s="264"/>
      <c r="O443" s="264"/>
    </row>
    <row r="444" spans="7:15" ht="12">
      <c r="G444" s="396"/>
      <c r="H444" s="264"/>
      <c r="I444" s="264"/>
      <c r="J444" s="384"/>
      <c r="K444" s="264"/>
      <c r="L444" s="264"/>
      <c r="M444" s="264"/>
      <c r="N444" s="264"/>
      <c r="O444" s="264"/>
    </row>
    <row r="445" spans="7:15" ht="12">
      <c r="G445" s="396"/>
      <c r="H445" s="264"/>
      <c r="I445" s="264"/>
      <c r="J445" s="384"/>
      <c r="K445" s="264"/>
      <c r="L445" s="264"/>
      <c r="M445" s="264"/>
      <c r="N445" s="264"/>
      <c r="O445" s="264"/>
    </row>
    <row r="446" spans="7:15" ht="12">
      <c r="G446" s="396"/>
      <c r="H446" s="264"/>
      <c r="I446" s="264"/>
      <c r="J446" s="384"/>
      <c r="K446" s="264"/>
      <c r="L446" s="264"/>
      <c r="M446" s="264"/>
      <c r="N446" s="264"/>
      <c r="O446" s="264"/>
    </row>
    <row r="447" spans="7:15" ht="12">
      <c r="G447" s="396"/>
      <c r="H447" s="264"/>
      <c r="I447" s="264"/>
      <c r="J447" s="384"/>
      <c r="K447" s="264"/>
      <c r="L447" s="264"/>
      <c r="M447" s="264"/>
      <c r="N447" s="264"/>
      <c r="O447" s="264"/>
    </row>
    <row r="448" spans="7:15" ht="12">
      <c r="G448" s="396"/>
      <c r="H448" s="264"/>
      <c r="I448" s="264"/>
      <c r="J448" s="384"/>
      <c r="K448" s="264"/>
      <c r="L448" s="264"/>
      <c r="M448" s="264"/>
      <c r="N448" s="264"/>
      <c r="O448" s="264"/>
    </row>
    <row r="449" spans="7:15" ht="12">
      <c r="G449" s="396"/>
      <c r="H449" s="264"/>
      <c r="I449" s="264"/>
      <c r="J449" s="384"/>
      <c r="K449" s="264"/>
      <c r="L449" s="264"/>
      <c r="M449" s="264"/>
      <c r="N449" s="264"/>
      <c r="O449" s="264"/>
    </row>
    <row r="450" spans="7:15" ht="12">
      <c r="G450" s="396"/>
      <c r="H450" s="264"/>
      <c r="I450" s="264"/>
      <c r="J450" s="384"/>
      <c r="K450" s="264"/>
      <c r="L450" s="264"/>
      <c r="M450" s="264"/>
      <c r="N450" s="264"/>
      <c r="O450" s="264"/>
    </row>
    <row r="451" spans="7:15" ht="12">
      <c r="G451" s="396"/>
      <c r="H451" s="264"/>
      <c r="I451" s="264"/>
      <c r="J451" s="384"/>
      <c r="K451" s="264"/>
      <c r="L451" s="264"/>
      <c r="M451" s="264"/>
      <c r="N451" s="264"/>
      <c r="O451" s="264"/>
    </row>
    <row r="452" spans="7:15" ht="12">
      <c r="G452" s="396"/>
      <c r="H452" s="264"/>
      <c r="I452" s="264"/>
      <c r="J452" s="384"/>
      <c r="K452" s="264"/>
      <c r="L452" s="264"/>
      <c r="M452" s="264"/>
      <c r="N452" s="264"/>
      <c r="O452" s="264"/>
    </row>
    <row r="453" spans="7:15" ht="12">
      <c r="G453" s="396"/>
      <c r="H453" s="264"/>
      <c r="I453" s="264"/>
      <c r="J453" s="384"/>
      <c r="K453" s="264"/>
      <c r="L453" s="264"/>
      <c r="M453" s="264"/>
      <c r="N453" s="264"/>
      <c r="O453" s="264"/>
    </row>
    <row r="454" spans="7:15" ht="12">
      <c r="G454" s="396"/>
      <c r="H454" s="264"/>
      <c r="I454" s="264"/>
      <c r="J454" s="384"/>
      <c r="K454" s="264"/>
      <c r="L454" s="264"/>
      <c r="M454" s="264"/>
      <c r="N454" s="264"/>
      <c r="O454" s="264"/>
    </row>
    <row r="455" spans="7:15" ht="12">
      <c r="G455" s="396"/>
      <c r="H455" s="264"/>
      <c r="I455" s="264"/>
      <c r="J455" s="384"/>
      <c r="K455" s="264"/>
      <c r="L455" s="264"/>
      <c r="M455" s="264"/>
      <c r="N455" s="264"/>
      <c r="O455" s="264"/>
    </row>
    <row r="456" spans="7:15" ht="12">
      <c r="G456" s="396"/>
      <c r="H456" s="264"/>
      <c r="I456" s="264"/>
      <c r="J456" s="384"/>
      <c r="K456" s="264"/>
      <c r="L456" s="264"/>
      <c r="M456" s="264"/>
      <c r="N456" s="264"/>
      <c r="O456" s="264"/>
    </row>
    <row r="457" spans="7:15" ht="12">
      <c r="G457" s="396"/>
      <c r="H457" s="264"/>
      <c r="I457" s="264"/>
      <c r="J457" s="384"/>
      <c r="K457" s="264"/>
      <c r="L457" s="264"/>
      <c r="M457" s="264"/>
      <c r="N457" s="264"/>
      <c r="O457" s="264"/>
    </row>
    <row r="458" spans="7:15" ht="12">
      <c r="G458" s="396"/>
      <c r="H458" s="264"/>
      <c r="I458" s="264"/>
      <c r="J458" s="384"/>
      <c r="K458" s="264"/>
      <c r="L458" s="264"/>
      <c r="M458" s="264"/>
      <c r="N458" s="264"/>
      <c r="O458" s="264"/>
    </row>
    <row r="459" spans="7:15" ht="12">
      <c r="G459" s="396"/>
      <c r="H459" s="264"/>
      <c r="I459" s="264"/>
      <c r="J459" s="384"/>
      <c r="K459" s="264"/>
      <c r="L459" s="264"/>
      <c r="M459" s="264"/>
      <c r="N459" s="264"/>
      <c r="O459" s="264"/>
    </row>
    <row r="460" spans="7:15" ht="12">
      <c r="G460" s="396"/>
      <c r="H460" s="264"/>
      <c r="I460" s="264"/>
      <c r="J460" s="384"/>
      <c r="K460" s="264"/>
      <c r="L460" s="264"/>
      <c r="M460" s="264"/>
      <c r="N460" s="264"/>
      <c r="O460" s="264"/>
    </row>
    <row r="461" spans="7:15" ht="12">
      <c r="G461" s="396"/>
      <c r="H461" s="264"/>
      <c r="I461" s="264"/>
      <c r="J461" s="384"/>
      <c r="K461" s="264"/>
      <c r="L461" s="264"/>
      <c r="M461" s="264"/>
      <c r="N461" s="264"/>
      <c r="O461" s="264"/>
    </row>
    <row r="462" spans="7:15" ht="12">
      <c r="G462" s="396"/>
      <c r="H462" s="264"/>
      <c r="I462" s="264"/>
      <c r="J462" s="384"/>
      <c r="K462" s="264"/>
      <c r="L462" s="264"/>
      <c r="M462" s="264"/>
      <c r="N462" s="264"/>
      <c r="O462" s="264"/>
    </row>
    <row r="463" spans="7:15" ht="12">
      <c r="G463" s="396"/>
      <c r="H463" s="264"/>
      <c r="I463" s="264"/>
      <c r="J463" s="384"/>
      <c r="K463" s="264"/>
      <c r="L463" s="264"/>
      <c r="M463" s="264"/>
      <c r="N463" s="264"/>
      <c r="O463" s="264"/>
    </row>
    <row r="464" spans="7:15" ht="12">
      <c r="G464" s="396"/>
      <c r="H464" s="264"/>
      <c r="I464" s="264"/>
      <c r="J464" s="384"/>
      <c r="K464" s="264"/>
      <c r="L464" s="264"/>
      <c r="M464" s="264"/>
      <c r="N464" s="264"/>
      <c r="O464" s="264"/>
    </row>
    <row r="465" spans="7:15" ht="12">
      <c r="G465" s="396"/>
      <c r="H465" s="264"/>
      <c r="I465" s="264"/>
      <c r="J465" s="384"/>
      <c r="K465" s="264"/>
      <c r="L465" s="264"/>
      <c r="M465" s="264"/>
      <c r="N465" s="264"/>
      <c r="O465" s="264"/>
    </row>
    <row r="466" spans="7:15" ht="12">
      <c r="G466" s="396"/>
      <c r="H466" s="264"/>
      <c r="I466" s="264"/>
      <c r="J466" s="384"/>
      <c r="K466" s="264"/>
      <c r="L466" s="264"/>
      <c r="M466" s="264"/>
      <c r="N466" s="264"/>
      <c r="O466" s="264"/>
    </row>
    <row r="467" spans="7:15" ht="12">
      <c r="G467" s="396"/>
      <c r="H467" s="264"/>
      <c r="I467" s="264"/>
      <c r="J467" s="384"/>
      <c r="K467" s="264"/>
      <c r="L467" s="264"/>
      <c r="M467" s="264"/>
      <c r="N467" s="264"/>
      <c r="O467" s="264"/>
    </row>
    <row r="468" spans="7:15" ht="12">
      <c r="G468" s="396"/>
      <c r="H468" s="264"/>
      <c r="I468" s="264"/>
      <c r="J468" s="384"/>
      <c r="K468" s="264"/>
      <c r="L468" s="264"/>
      <c r="M468" s="264"/>
      <c r="N468" s="264"/>
      <c r="O468" s="264"/>
    </row>
    <row r="469" spans="7:15" ht="12">
      <c r="G469" s="396"/>
      <c r="H469" s="264"/>
      <c r="I469" s="264"/>
      <c r="J469" s="384"/>
      <c r="K469" s="264"/>
      <c r="L469" s="264"/>
      <c r="M469" s="264"/>
      <c r="N469" s="264"/>
      <c r="O469" s="264"/>
    </row>
    <row r="470" spans="7:15" ht="12">
      <c r="G470" s="396"/>
      <c r="H470" s="264"/>
      <c r="I470" s="264"/>
      <c r="J470" s="384"/>
      <c r="K470" s="264"/>
      <c r="L470" s="264"/>
      <c r="M470" s="264"/>
      <c r="N470" s="264"/>
      <c r="O470" s="264"/>
    </row>
    <row r="471" spans="7:15" ht="12">
      <c r="G471" s="396"/>
      <c r="H471" s="264"/>
      <c r="I471" s="264"/>
      <c r="J471" s="384"/>
      <c r="K471" s="264"/>
      <c r="L471" s="264"/>
      <c r="M471" s="264"/>
      <c r="N471" s="264"/>
      <c r="O471" s="264"/>
    </row>
    <row r="472" spans="7:15" ht="12">
      <c r="G472" s="396"/>
      <c r="H472" s="264"/>
      <c r="I472" s="264"/>
      <c r="J472" s="384"/>
      <c r="K472" s="264"/>
      <c r="L472" s="264"/>
      <c r="M472" s="264"/>
      <c r="N472" s="264"/>
      <c r="O472" s="264"/>
    </row>
    <row r="473" spans="7:15" ht="12">
      <c r="G473" s="396"/>
      <c r="H473" s="264"/>
      <c r="I473" s="264"/>
      <c r="J473" s="384"/>
      <c r="K473" s="264"/>
      <c r="L473" s="264"/>
      <c r="M473" s="264"/>
      <c r="N473" s="264"/>
      <c r="O473" s="264"/>
    </row>
    <row r="474" spans="7:15" ht="12">
      <c r="G474" s="396"/>
      <c r="H474" s="264"/>
      <c r="I474" s="264"/>
      <c r="J474" s="384"/>
      <c r="K474" s="264"/>
      <c r="L474" s="264"/>
      <c r="M474" s="264"/>
      <c r="N474" s="264"/>
      <c r="O474" s="264"/>
    </row>
    <row r="475" spans="7:15" ht="12">
      <c r="G475" s="396"/>
      <c r="H475" s="264"/>
      <c r="I475" s="264"/>
      <c r="J475" s="384"/>
      <c r="K475" s="264"/>
      <c r="L475" s="264"/>
      <c r="M475" s="264"/>
      <c r="N475" s="264"/>
      <c r="O475" s="264"/>
    </row>
    <row r="476" spans="7:15" ht="12">
      <c r="G476" s="396"/>
      <c r="H476" s="264"/>
      <c r="I476" s="264"/>
      <c r="J476" s="384"/>
      <c r="K476" s="264"/>
      <c r="L476" s="264"/>
      <c r="M476" s="264"/>
      <c r="N476" s="264"/>
      <c r="O476" s="264"/>
    </row>
    <row r="477" spans="7:15" ht="12">
      <c r="G477" s="396"/>
      <c r="H477" s="264"/>
      <c r="I477" s="264"/>
      <c r="J477" s="384"/>
      <c r="K477" s="264"/>
      <c r="L477" s="264"/>
      <c r="M477" s="264"/>
      <c r="N477" s="264"/>
      <c r="O477" s="264"/>
    </row>
    <row r="478" spans="7:15" ht="12">
      <c r="G478" s="396"/>
      <c r="H478" s="264"/>
      <c r="I478" s="264"/>
      <c r="J478" s="384"/>
      <c r="K478" s="264"/>
      <c r="L478" s="264"/>
      <c r="M478" s="264"/>
      <c r="N478" s="264"/>
      <c r="O478" s="264"/>
    </row>
    <row r="479" spans="7:15" ht="12">
      <c r="G479" s="396"/>
      <c r="H479" s="264"/>
      <c r="I479" s="264"/>
      <c r="J479" s="384"/>
      <c r="K479" s="264"/>
      <c r="L479" s="264"/>
      <c r="M479" s="264"/>
      <c r="N479" s="264"/>
      <c r="O479" s="264"/>
    </row>
    <row r="480" spans="7:15" ht="12">
      <c r="G480" s="396"/>
      <c r="H480" s="264"/>
      <c r="I480" s="264"/>
      <c r="J480" s="384"/>
      <c r="K480" s="264"/>
      <c r="L480" s="264"/>
      <c r="M480" s="264"/>
      <c r="N480" s="264"/>
      <c r="O480" s="264"/>
    </row>
    <row r="481" spans="7:15" ht="12">
      <c r="G481" s="396"/>
      <c r="H481" s="264"/>
      <c r="I481" s="264"/>
      <c r="J481" s="384"/>
      <c r="K481" s="264"/>
      <c r="L481" s="264"/>
      <c r="M481" s="264"/>
      <c r="N481" s="264"/>
      <c r="O481" s="264"/>
    </row>
    <row r="482" spans="7:15" ht="12">
      <c r="G482" s="396"/>
      <c r="H482" s="264"/>
      <c r="I482" s="264"/>
      <c r="J482" s="384"/>
      <c r="K482" s="264"/>
      <c r="L482" s="264"/>
      <c r="M482" s="264"/>
      <c r="N482" s="264"/>
      <c r="O482" s="264"/>
    </row>
    <row r="483" spans="7:15" ht="12">
      <c r="G483" s="396"/>
      <c r="H483" s="264"/>
      <c r="I483" s="264"/>
      <c r="J483" s="384"/>
      <c r="K483" s="264"/>
      <c r="L483" s="264"/>
      <c r="M483" s="264"/>
      <c r="N483" s="264"/>
      <c r="O483" s="264"/>
    </row>
    <row r="484" spans="7:15" ht="12">
      <c r="G484" s="396"/>
      <c r="H484" s="264"/>
      <c r="I484" s="264"/>
      <c r="J484" s="384"/>
      <c r="K484" s="264"/>
      <c r="L484" s="264"/>
      <c r="M484" s="264"/>
      <c r="N484" s="264"/>
      <c r="O484" s="264"/>
    </row>
    <row r="485" spans="7:15" ht="12">
      <c r="G485" s="396"/>
      <c r="H485" s="264"/>
      <c r="I485" s="264"/>
      <c r="J485" s="384"/>
      <c r="K485" s="264"/>
      <c r="L485" s="264"/>
      <c r="M485" s="264"/>
      <c r="N485" s="264"/>
      <c r="O485" s="264"/>
    </row>
    <row r="486" spans="7:15" ht="12">
      <c r="G486" s="396"/>
      <c r="H486" s="264"/>
      <c r="I486" s="264"/>
      <c r="J486" s="384"/>
      <c r="K486" s="264"/>
      <c r="L486" s="264"/>
      <c r="M486" s="264"/>
      <c r="N486" s="264"/>
      <c r="O486" s="264"/>
    </row>
    <row r="487" spans="7:15" ht="12">
      <c r="G487" s="396"/>
      <c r="H487" s="264"/>
      <c r="I487" s="264"/>
      <c r="J487" s="384"/>
      <c r="K487" s="264"/>
      <c r="L487" s="264"/>
      <c r="M487" s="264"/>
      <c r="N487" s="264"/>
      <c r="O487" s="264"/>
    </row>
    <row r="488" spans="7:15" ht="12">
      <c r="G488" s="396"/>
      <c r="H488" s="264"/>
      <c r="I488" s="264"/>
      <c r="J488" s="384"/>
      <c r="K488" s="264"/>
      <c r="L488" s="264"/>
      <c r="M488" s="264"/>
      <c r="N488" s="264"/>
      <c r="O488" s="264"/>
    </row>
    <row r="489" spans="7:15" ht="12">
      <c r="G489" s="396"/>
      <c r="H489" s="264"/>
      <c r="I489" s="264"/>
      <c r="J489" s="384"/>
      <c r="K489" s="264"/>
      <c r="L489" s="264"/>
      <c r="M489" s="264"/>
      <c r="N489" s="264"/>
      <c r="O489" s="264"/>
    </row>
    <row r="490" spans="7:15" ht="12">
      <c r="G490" s="396"/>
      <c r="H490" s="264"/>
      <c r="I490" s="264"/>
      <c r="J490" s="384"/>
      <c r="K490" s="264"/>
      <c r="L490" s="264"/>
      <c r="M490" s="264"/>
      <c r="N490" s="264"/>
      <c r="O490" s="264"/>
    </row>
    <row r="491" spans="7:15" ht="12">
      <c r="G491" s="396"/>
      <c r="H491" s="264"/>
      <c r="I491" s="264"/>
      <c r="J491" s="384"/>
      <c r="K491" s="264"/>
      <c r="L491" s="264"/>
      <c r="M491" s="264"/>
      <c r="N491" s="264"/>
      <c r="O491" s="264"/>
    </row>
    <row r="492" spans="7:15" ht="12">
      <c r="G492" s="396"/>
      <c r="H492" s="264"/>
      <c r="I492" s="264"/>
      <c r="J492" s="384"/>
      <c r="K492" s="264"/>
      <c r="L492" s="264"/>
      <c r="M492" s="264"/>
      <c r="N492" s="264"/>
      <c r="O492" s="264"/>
    </row>
    <row r="493" spans="7:15" ht="12">
      <c r="G493" s="396"/>
      <c r="H493" s="264"/>
      <c r="I493" s="264"/>
      <c r="J493" s="384"/>
      <c r="K493" s="264"/>
      <c r="L493" s="264"/>
      <c r="M493" s="264"/>
      <c r="N493" s="264"/>
      <c r="O493" s="264"/>
    </row>
    <row r="494" spans="7:15" ht="12">
      <c r="G494" s="396"/>
      <c r="H494" s="264"/>
      <c r="I494" s="264"/>
      <c r="J494" s="384"/>
      <c r="K494" s="264"/>
      <c r="L494" s="264"/>
      <c r="M494" s="264"/>
      <c r="N494" s="264"/>
      <c r="O494" s="264"/>
    </row>
    <row r="495" spans="7:15" ht="12">
      <c r="G495" s="396"/>
      <c r="H495" s="264"/>
      <c r="I495" s="264"/>
      <c r="J495" s="384"/>
      <c r="K495" s="264"/>
      <c r="L495" s="264"/>
      <c r="M495" s="264"/>
      <c r="N495" s="264"/>
      <c r="O495" s="264"/>
    </row>
    <row r="496" spans="7:15" ht="12">
      <c r="G496" s="396"/>
      <c r="H496" s="264"/>
      <c r="I496" s="264"/>
      <c r="J496" s="384"/>
      <c r="K496" s="264"/>
      <c r="L496" s="264"/>
      <c r="M496" s="264"/>
      <c r="N496" s="264"/>
      <c r="O496" s="264"/>
    </row>
    <row r="497" spans="7:15" ht="12">
      <c r="G497" s="396"/>
      <c r="H497" s="264"/>
      <c r="I497" s="264"/>
      <c r="J497" s="384"/>
      <c r="K497" s="264"/>
      <c r="L497" s="264"/>
      <c r="M497" s="264"/>
      <c r="N497" s="264"/>
      <c r="O497" s="264"/>
    </row>
    <row r="498" spans="7:15" ht="12">
      <c r="G498" s="396"/>
      <c r="H498" s="264"/>
      <c r="I498" s="264"/>
      <c r="J498" s="384"/>
      <c r="K498" s="264"/>
      <c r="L498" s="264"/>
      <c r="M498" s="264"/>
      <c r="N498" s="264"/>
      <c r="O498" s="264"/>
    </row>
    <row r="499" spans="7:15" ht="12">
      <c r="G499" s="396"/>
      <c r="H499" s="264"/>
      <c r="I499" s="264"/>
      <c r="J499" s="384"/>
      <c r="K499" s="264"/>
      <c r="L499" s="264"/>
      <c r="M499" s="264"/>
      <c r="N499" s="264"/>
      <c r="O499" s="264"/>
    </row>
    <row r="500" spans="7:15" ht="12">
      <c r="G500" s="396"/>
      <c r="H500" s="264"/>
      <c r="I500" s="264"/>
      <c r="J500" s="384"/>
      <c r="K500" s="264"/>
      <c r="L500" s="264"/>
      <c r="M500" s="264"/>
      <c r="N500" s="264"/>
      <c r="O500" s="264"/>
    </row>
    <row r="501" spans="7:15" ht="12">
      <c r="G501" s="396"/>
      <c r="H501" s="264"/>
      <c r="I501" s="264"/>
      <c r="J501" s="384"/>
      <c r="K501" s="264"/>
      <c r="L501" s="264"/>
      <c r="M501" s="264"/>
      <c r="N501" s="264"/>
      <c r="O501" s="264"/>
    </row>
    <row r="502" spans="7:15" ht="12">
      <c r="G502" s="396"/>
      <c r="H502" s="264"/>
      <c r="I502" s="264"/>
      <c r="J502" s="384"/>
      <c r="K502" s="264"/>
      <c r="L502" s="264"/>
      <c r="M502" s="264"/>
      <c r="N502" s="264"/>
      <c r="O502" s="264"/>
    </row>
    <row r="503" spans="7:15" ht="12">
      <c r="G503" s="396"/>
      <c r="H503" s="264"/>
      <c r="I503" s="264"/>
      <c r="J503" s="384"/>
      <c r="K503" s="264"/>
      <c r="L503" s="264"/>
      <c r="M503" s="264"/>
      <c r="N503" s="264"/>
      <c r="O503" s="264"/>
    </row>
    <row r="504" spans="7:15" ht="12">
      <c r="G504" s="396"/>
      <c r="H504" s="264"/>
      <c r="I504" s="264"/>
      <c r="J504" s="384"/>
      <c r="K504" s="264"/>
      <c r="L504" s="264"/>
      <c r="M504" s="264"/>
      <c r="N504" s="264"/>
      <c r="O504" s="264"/>
    </row>
    <row r="505" spans="7:15" ht="12">
      <c r="G505" s="396"/>
      <c r="H505" s="264"/>
      <c r="I505" s="264"/>
      <c r="J505" s="384"/>
      <c r="K505" s="264"/>
      <c r="L505" s="264"/>
      <c r="M505" s="264"/>
      <c r="N505" s="264"/>
      <c r="O505" s="264"/>
    </row>
    <row r="506" spans="7:15" ht="12">
      <c r="G506" s="396"/>
      <c r="H506" s="264"/>
      <c r="I506" s="264"/>
      <c r="J506" s="384"/>
      <c r="K506" s="264"/>
      <c r="L506" s="264"/>
      <c r="M506" s="264"/>
      <c r="N506" s="264"/>
      <c r="O506" s="264"/>
    </row>
    <row r="507" spans="7:15" ht="12">
      <c r="G507" s="396"/>
      <c r="H507" s="264"/>
      <c r="I507" s="264"/>
      <c r="J507" s="384"/>
      <c r="K507" s="264"/>
      <c r="L507" s="264"/>
      <c r="M507" s="264"/>
      <c r="N507" s="264"/>
      <c r="O507" s="264"/>
    </row>
    <row r="508" spans="7:15" ht="12">
      <c r="G508" s="396"/>
      <c r="H508" s="264"/>
      <c r="I508" s="264"/>
      <c r="J508" s="384"/>
      <c r="K508" s="264"/>
      <c r="L508" s="264"/>
      <c r="M508" s="264"/>
      <c r="N508" s="264"/>
      <c r="O508" s="264"/>
    </row>
    <row r="509" spans="7:15" ht="12">
      <c r="G509" s="396"/>
      <c r="H509" s="264"/>
      <c r="I509" s="264"/>
      <c r="J509" s="384"/>
      <c r="K509" s="264"/>
      <c r="L509" s="264"/>
      <c r="M509" s="264"/>
      <c r="N509" s="264"/>
      <c r="O509" s="264"/>
    </row>
    <row r="510" spans="7:15" ht="12">
      <c r="G510" s="396"/>
      <c r="H510" s="264"/>
      <c r="I510" s="264"/>
      <c r="J510" s="384"/>
      <c r="K510" s="264"/>
      <c r="L510" s="264"/>
      <c r="M510" s="264"/>
      <c r="N510" s="264"/>
      <c r="O510" s="264"/>
    </row>
    <row r="511" spans="7:15" ht="12">
      <c r="G511" s="396"/>
      <c r="H511" s="264"/>
      <c r="I511" s="264"/>
      <c r="J511" s="384"/>
      <c r="K511" s="264"/>
      <c r="L511" s="264"/>
      <c r="M511" s="264"/>
      <c r="N511" s="264"/>
      <c r="O511" s="264"/>
    </row>
    <row r="512" spans="7:15" ht="12">
      <c r="G512" s="396"/>
      <c r="H512" s="264"/>
      <c r="I512" s="264"/>
      <c r="J512" s="384"/>
      <c r="K512" s="264"/>
      <c r="L512" s="264"/>
      <c r="M512" s="264"/>
      <c r="N512" s="264"/>
      <c r="O512" s="264"/>
    </row>
    <row r="513" spans="7:15" ht="12">
      <c r="G513" s="396"/>
      <c r="H513" s="264"/>
      <c r="I513" s="264"/>
      <c r="J513" s="384"/>
      <c r="K513" s="264"/>
      <c r="L513" s="264"/>
      <c r="M513" s="264"/>
      <c r="N513" s="264"/>
      <c r="O513" s="264"/>
    </row>
    <row r="514" spans="7:15" ht="12">
      <c r="G514" s="396"/>
      <c r="H514" s="264"/>
      <c r="I514" s="264"/>
      <c r="J514" s="384"/>
      <c r="K514" s="264"/>
      <c r="L514" s="264"/>
      <c r="M514" s="264"/>
      <c r="N514" s="264"/>
      <c r="O514" s="264"/>
    </row>
    <row r="515" spans="7:15" ht="12">
      <c r="G515" s="396"/>
      <c r="H515" s="264"/>
      <c r="I515" s="264"/>
      <c r="J515" s="384"/>
      <c r="K515" s="264"/>
      <c r="L515" s="264"/>
      <c r="M515" s="264"/>
      <c r="N515" s="264"/>
      <c r="O515" s="264"/>
    </row>
    <row r="516" spans="7:15" ht="12">
      <c r="G516" s="396"/>
      <c r="H516" s="264"/>
      <c r="I516" s="264"/>
      <c r="J516" s="384"/>
      <c r="K516" s="264"/>
      <c r="L516" s="264"/>
      <c r="M516" s="264"/>
      <c r="N516" s="264"/>
      <c r="O516" s="264"/>
    </row>
    <row r="517" spans="7:15" ht="12">
      <c r="G517" s="396"/>
      <c r="H517" s="264"/>
      <c r="I517" s="264"/>
      <c r="J517" s="384"/>
      <c r="K517" s="264"/>
      <c r="L517" s="264"/>
      <c r="M517" s="264"/>
      <c r="N517" s="264"/>
      <c r="O517" s="264"/>
    </row>
    <row r="518" spans="7:15" ht="12">
      <c r="G518" s="396"/>
      <c r="H518" s="264"/>
      <c r="I518" s="264"/>
      <c r="J518" s="384"/>
      <c r="K518" s="264"/>
      <c r="L518" s="264"/>
      <c r="M518" s="264"/>
      <c r="N518" s="264"/>
      <c r="O518" s="264"/>
    </row>
    <row r="519" spans="7:15" ht="12">
      <c r="G519" s="396"/>
      <c r="H519" s="264"/>
      <c r="I519" s="264"/>
      <c r="J519" s="384"/>
      <c r="K519" s="264"/>
      <c r="L519" s="264"/>
      <c r="M519" s="264"/>
      <c r="N519" s="264"/>
      <c r="O519" s="264"/>
    </row>
    <row r="520" spans="7:15" ht="12">
      <c r="G520" s="396"/>
      <c r="H520" s="264"/>
      <c r="I520" s="264"/>
      <c r="J520" s="384"/>
      <c r="K520" s="264"/>
      <c r="L520" s="264"/>
      <c r="M520" s="264"/>
      <c r="N520" s="264"/>
      <c r="O520" s="264"/>
    </row>
  </sheetData>
  <sheetProtection algorithmName="SHA-512" hashValue="vGGWmUEeUMWAYrQA2q6Xkl1k2FY6+6rXN1yY2WeIwzj69RYD3vDCcD5WnWek/gKwA47A3GiHHLNgV9y8YAftOQ==" saltValue="K66P6+cuQEHRhEk3UDU+Fg==" spinCount="100000" sheet="1" objects="1" scenarios="1" selectLockedCells="1"/>
  <mergeCells count="8">
    <mergeCell ref="K1:N1"/>
    <mergeCell ref="O1:O2"/>
    <mergeCell ref="A1:A2"/>
    <mergeCell ref="B1:B2"/>
    <mergeCell ref="D1:E2"/>
    <mergeCell ref="F1:F2"/>
    <mergeCell ref="G1:I1"/>
    <mergeCell ref="C1:C2"/>
  </mergeCells>
  <phoneticPr fontId="4"/>
  <dataValidations count="1">
    <dataValidation allowBlank="1" showInputMessage="1" showErrorMessage="1" sqref="B13:C13" xr:uid="{E02C57A5-AC98-422C-BA75-D3121509DE49}"/>
  </dataValidations>
  <printOptions horizontalCentered="1" gridLines="1"/>
  <pageMargins left="0.31496062992125984" right="0.31496062992125984" top="0.94488188976377963" bottom="0.51181102362204722" header="0.31496062992125984" footer="0.31496062992125984"/>
  <pageSetup paperSize="9" scale="78" firstPageNumber="17" orientation="landscape" blackAndWhite="1" useFirstPageNumber="1" r:id="rId1"/>
  <headerFooter>
    <oddFooter>&amp;C株式会社　川島隆太郎建築事務所&amp;RNo.&amp;P</oddFooter>
  </headerFooter>
  <rowBreaks count="4" manualBreakCount="4">
    <brk id="27" max="16383" man="1"/>
    <brk id="52" max="16383" man="1"/>
    <brk id="77" max="16383" man="1"/>
    <brk id="10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629A58-A7E9-4224-8EE1-49C13ED57FA0}">
  <sheetPr>
    <tabColor rgb="FF92D050"/>
  </sheetPr>
  <dimension ref="A1:O1123"/>
  <sheetViews>
    <sheetView view="pageBreakPreview" zoomScaleNormal="100" zoomScaleSheetLayoutView="100" workbookViewId="0">
      <pane ySplit="3" topLeftCell="A4" activePane="bottomLeft" state="frozen"/>
      <selection activeCell="I10" sqref="I10"/>
      <selection pane="bottomLeft" activeCell="I10" sqref="I10"/>
    </sheetView>
  </sheetViews>
  <sheetFormatPr defaultColWidth="10.33203125" defaultRowHeight="19.5" customHeight="1" outlineLevelCol="1"/>
  <cols>
    <col min="1" max="1" width="5.33203125" style="454" customWidth="1"/>
    <col min="2" max="2" width="29.33203125" style="460" customWidth="1"/>
    <col min="3" max="3" width="6.6640625" style="461" customWidth="1"/>
    <col min="4" max="4" width="33.6640625" style="400" customWidth="1"/>
    <col min="5" max="6" width="6.44140625" style="454" customWidth="1"/>
    <col min="7" max="7" width="9.88671875" style="449" customWidth="1"/>
    <col min="8" max="8" width="14.44140625" style="456" customWidth="1"/>
    <col min="9" max="9" width="15.109375" style="456" customWidth="1"/>
    <col min="10" max="10" width="9.88671875" style="457" customWidth="1"/>
    <col min="11" max="11" width="9.88671875" style="458" customWidth="1" outlineLevel="1"/>
    <col min="12" max="12" width="14.44140625" style="456" customWidth="1" outlineLevel="1"/>
    <col min="13" max="13" width="15.109375" style="456" customWidth="1" outlineLevel="1"/>
    <col min="14" max="14" width="10.88671875" style="456" customWidth="1" outlineLevel="1"/>
    <col min="15" max="15" width="14.5546875" style="454" customWidth="1" outlineLevel="1"/>
    <col min="16" max="16384" width="10.33203125" style="454"/>
  </cols>
  <sheetData>
    <row r="1" spans="1:15" s="400" customFormat="1" ht="24" customHeight="1">
      <c r="A1" s="895"/>
      <c r="B1" s="897" t="s">
        <v>140</v>
      </c>
      <c r="C1" s="900"/>
      <c r="D1" s="892" t="s">
        <v>141</v>
      </c>
      <c r="E1" s="892"/>
      <c r="F1" s="892" t="s">
        <v>10</v>
      </c>
      <c r="G1" s="891" t="s">
        <v>11</v>
      </c>
      <c r="H1" s="891"/>
      <c r="I1" s="891"/>
      <c r="J1" s="399"/>
      <c r="K1" s="891" t="s">
        <v>12</v>
      </c>
      <c r="L1" s="891"/>
      <c r="M1" s="891"/>
      <c r="N1" s="892"/>
      <c r="O1" s="893" t="s">
        <v>13</v>
      </c>
    </row>
    <row r="2" spans="1:15" s="400" customFormat="1" ht="24" customHeight="1">
      <c r="A2" s="896"/>
      <c r="B2" s="898"/>
      <c r="C2" s="901"/>
      <c r="D2" s="899"/>
      <c r="E2" s="899"/>
      <c r="F2" s="899"/>
      <c r="G2" s="403" t="s">
        <v>173</v>
      </c>
      <c r="H2" s="404" t="s">
        <v>174</v>
      </c>
      <c r="I2" s="404" t="s">
        <v>175</v>
      </c>
      <c r="J2" s="404" t="s">
        <v>176</v>
      </c>
      <c r="K2" s="405" t="s">
        <v>173</v>
      </c>
      <c r="L2" s="404" t="s">
        <v>174</v>
      </c>
      <c r="M2" s="404" t="s">
        <v>175</v>
      </c>
      <c r="N2" s="404" t="s">
        <v>176</v>
      </c>
      <c r="O2" s="894"/>
    </row>
    <row r="3" spans="1:15" s="400" customFormat="1" ht="24" customHeight="1">
      <c r="A3" s="261" t="s">
        <v>274</v>
      </c>
      <c r="B3" s="271" t="s">
        <v>275</v>
      </c>
      <c r="C3" s="397"/>
      <c r="D3" s="406"/>
      <c r="E3" s="398"/>
      <c r="F3" s="398"/>
      <c r="G3" s="407"/>
      <c r="H3" s="408"/>
      <c r="I3" s="408"/>
      <c r="J3" s="399"/>
      <c r="K3" s="409"/>
      <c r="L3" s="408"/>
      <c r="M3" s="408"/>
      <c r="N3" s="408"/>
      <c r="O3" s="410"/>
    </row>
    <row r="4" spans="1:15" s="400" customFormat="1" ht="24" customHeight="1">
      <c r="A4" s="411"/>
      <c r="B4" s="412"/>
      <c r="C4" s="413"/>
      <c r="D4" s="414"/>
      <c r="E4" s="415"/>
      <c r="F4" s="415"/>
      <c r="G4" s="416"/>
      <c r="H4" s="417"/>
      <c r="I4" s="417"/>
      <c r="J4" s="418"/>
      <c r="K4" s="419"/>
      <c r="L4" s="417"/>
      <c r="M4" s="417"/>
      <c r="N4" s="417"/>
      <c r="O4" s="420"/>
    </row>
    <row r="5" spans="1:15" s="400" customFormat="1" ht="24" customHeight="1">
      <c r="A5" s="411"/>
      <c r="B5" s="412"/>
      <c r="C5" s="413"/>
      <c r="D5" s="414"/>
      <c r="E5" s="415"/>
      <c r="F5" s="415"/>
      <c r="G5" s="421"/>
      <c r="H5" s="414"/>
      <c r="I5" s="422"/>
      <c r="J5" s="423"/>
      <c r="K5" s="419"/>
      <c r="L5" s="417"/>
      <c r="M5" s="417"/>
      <c r="N5" s="417"/>
      <c r="O5" s="420"/>
    </row>
    <row r="6" spans="1:15" s="400" customFormat="1" ht="24" customHeight="1">
      <c r="A6" s="270"/>
      <c r="B6" s="289"/>
      <c r="C6" s="424"/>
      <c r="D6" s="289"/>
      <c r="E6" s="291"/>
      <c r="F6" s="292"/>
      <c r="G6" s="293"/>
      <c r="H6" s="414"/>
      <c r="I6" s="422"/>
      <c r="J6" s="423"/>
      <c r="K6" s="419"/>
      <c r="L6" s="417"/>
      <c r="M6" s="417"/>
      <c r="N6" s="417"/>
      <c r="O6" s="420"/>
    </row>
    <row r="7" spans="1:15" s="400" customFormat="1" ht="24" customHeight="1">
      <c r="A7" s="294" t="s">
        <v>428</v>
      </c>
      <c r="B7" s="425" t="s">
        <v>180</v>
      </c>
      <c r="C7" s="424"/>
      <c r="D7" s="426" t="s">
        <v>182</v>
      </c>
      <c r="E7" s="415"/>
      <c r="F7" s="290" t="s">
        <v>18</v>
      </c>
      <c r="G7" s="297">
        <v>1</v>
      </c>
      <c r="H7" s="417"/>
      <c r="I7" s="417">
        <f>I54</f>
        <v>0</v>
      </c>
      <c r="J7" s="418"/>
      <c r="K7" s="427"/>
      <c r="L7" s="428"/>
      <c r="M7" s="428"/>
      <c r="N7" s="417"/>
      <c r="O7" s="429"/>
    </row>
    <row r="8" spans="1:15" s="400" customFormat="1" ht="24" customHeight="1">
      <c r="A8" s="294" t="s">
        <v>136</v>
      </c>
      <c r="B8" s="425" t="s">
        <v>180</v>
      </c>
      <c r="C8" s="430"/>
      <c r="D8" s="426" t="s">
        <v>183</v>
      </c>
      <c r="E8" s="291"/>
      <c r="F8" s="290" t="s">
        <v>18</v>
      </c>
      <c r="G8" s="297">
        <v>1</v>
      </c>
      <c r="H8" s="417"/>
      <c r="I8" s="417">
        <f>I106</f>
        <v>0</v>
      </c>
      <c r="J8" s="418"/>
      <c r="K8" s="427"/>
      <c r="L8" s="428"/>
      <c r="M8" s="428"/>
      <c r="N8" s="417"/>
      <c r="O8" s="431"/>
    </row>
    <row r="9" spans="1:15" s="400" customFormat="1" ht="24" customHeight="1">
      <c r="A9" s="432" t="s">
        <v>138</v>
      </c>
      <c r="B9" s="433" t="s">
        <v>184</v>
      </c>
      <c r="C9" s="430"/>
      <c r="D9" s="289"/>
      <c r="E9" s="415"/>
      <c r="F9" s="290" t="s">
        <v>18</v>
      </c>
      <c r="G9" s="297">
        <v>1</v>
      </c>
      <c r="H9" s="417"/>
      <c r="I9" s="417">
        <f>I109</f>
        <v>0</v>
      </c>
      <c r="J9" s="418"/>
      <c r="K9" s="427"/>
      <c r="L9" s="428"/>
      <c r="M9" s="434"/>
      <c r="N9" s="417"/>
      <c r="O9" s="431"/>
    </row>
    <row r="10" spans="1:15" s="400" customFormat="1" ht="24" customHeight="1">
      <c r="A10" s="435" t="s">
        <v>139</v>
      </c>
      <c r="B10" s="433" t="s">
        <v>186</v>
      </c>
      <c r="C10" s="430"/>
      <c r="D10" s="426"/>
      <c r="E10" s="291"/>
      <c r="F10" s="290" t="s">
        <v>18</v>
      </c>
      <c r="G10" s="297">
        <v>1</v>
      </c>
      <c r="H10" s="417"/>
      <c r="I10" s="417">
        <f>I110</f>
        <v>0</v>
      </c>
      <c r="J10" s="423"/>
      <c r="K10" s="419"/>
      <c r="L10" s="417"/>
      <c r="M10" s="417"/>
      <c r="N10" s="417"/>
      <c r="O10" s="431"/>
    </row>
    <row r="11" spans="1:15" s="400" customFormat="1" ht="24" customHeight="1">
      <c r="A11" s="294"/>
      <c r="B11" s="436"/>
      <c r="C11" s="430"/>
      <c r="D11" s="426"/>
      <c r="E11" s="415"/>
      <c r="F11" s="290"/>
      <c r="G11" s="421"/>
      <c r="H11" s="417"/>
      <c r="I11" s="422"/>
      <c r="J11" s="423"/>
      <c r="K11" s="419"/>
      <c r="L11" s="417"/>
      <c r="M11" s="417"/>
      <c r="N11" s="417"/>
      <c r="O11" s="431"/>
    </row>
    <row r="12" spans="1:15" s="400" customFormat="1" ht="24" customHeight="1">
      <c r="A12" s="437"/>
      <c r="B12" s="436"/>
      <c r="C12" s="430"/>
      <c r="D12" s="426"/>
      <c r="E12" s="415"/>
      <c r="F12" s="290"/>
      <c r="G12" s="421"/>
      <c r="H12" s="417"/>
      <c r="I12" s="417"/>
      <c r="J12" s="418"/>
      <c r="K12" s="419"/>
      <c r="L12" s="417"/>
      <c r="M12" s="417"/>
      <c r="N12" s="417"/>
      <c r="O12" s="431"/>
    </row>
    <row r="13" spans="1:15" s="400" customFormat="1" ht="24" customHeight="1">
      <c r="A13" s="437"/>
      <c r="B13" s="438"/>
      <c r="C13" s="439"/>
      <c r="D13" s="426"/>
      <c r="E13" s="415"/>
      <c r="F13" s="290"/>
      <c r="G13" s="421"/>
      <c r="H13" s="417"/>
      <c r="I13" s="417"/>
      <c r="J13" s="418"/>
      <c r="K13" s="419"/>
      <c r="L13" s="417"/>
      <c r="M13" s="417"/>
      <c r="N13" s="417"/>
      <c r="O13" s="431"/>
    </row>
    <row r="14" spans="1:15" s="400" customFormat="1" ht="24" customHeight="1">
      <c r="A14" s="411"/>
      <c r="B14" s="412"/>
      <c r="C14" s="413"/>
      <c r="D14" s="414"/>
      <c r="E14" s="415"/>
      <c r="F14" s="415"/>
      <c r="G14" s="416"/>
      <c r="H14" s="417"/>
      <c r="I14" s="417"/>
      <c r="J14" s="418"/>
      <c r="K14" s="419"/>
      <c r="L14" s="417"/>
      <c r="M14" s="417"/>
      <c r="N14" s="417"/>
      <c r="O14" s="420"/>
    </row>
    <row r="15" spans="1:15" s="400" customFormat="1" ht="24" customHeight="1">
      <c r="A15" s="411"/>
      <c r="B15" s="412"/>
      <c r="C15" s="413"/>
      <c r="D15" s="414"/>
      <c r="E15" s="415"/>
      <c r="F15" s="415"/>
      <c r="G15" s="416"/>
      <c r="H15" s="417"/>
      <c r="I15" s="417"/>
      <c r="J15" s="418"/>
      <c r="K15" s="419"/>
      <c r="L15" s="417"/>
      <c r="M15" s="417"/>
      <c r="N15" s="417"/>
      <c r="O15" s="420"/>
    </row>
    <row r="16" spans="1:15" s="400" customFormat="1" ht="24" customHeight="1">
      <c r="A16" s="411"/>
      <c r="B16" s="412"/>
      <c r="C16" s="413"/>
      <c r="D16" s="414"/>
      <c r="E16" s="415"/>
      <c r="F16" s="415"/>
      <c r="G16" s="416"/>
      <c r="H16" s="417"/>
      <c r="I16" s="417"/>
      <c r="J16" s="418"/>
      <c r="K16" s="419"/>
      <c r="L16" s="417"/>
      <c r="M16" s="417"/>
      <c r="N16" s="417"/>
      <c r="O16" s="420"/>
    </row>
    <row r="17" spans="1:15" s="400" customFormat="1" ht="24" customHeight="1">
      <c r="A17" s="411"/>
      <c r="B17" s="412"/>
      <c r="C17" s="413"/>
      <c r="D17" s="414"/>
      <c r="E17" s="415"/>
      <c r="F17" s="415"/>
      <c r="G17" s="416"/>
      <c r="H17" s="417"/>
      <c r="I17" s="417"/>
      <c r="J17" s="418"/>
      <c r="K17" s="419"/>
      <c r="L17" s="417"/>
      <c r="M17" s="417"/>
      <c r="N17" s="417"/>
      <c r="O17" s="420"/>
    </row>
    <row r="18" spans="1:15" s="400" customFormat="1" ht="24" customHeight="1">
      <c r="A18" s="411"/>
      <c r="B18" s="412"/>
      <c r="C18" s="413"/>
      <c r="D18" s="414"/>
      <c r="E18" s="415"/>
      <c r="F18" s="415"/>
      <c r="G18" s="416"/>
      <c r="H18" s="417"/>
      <c r="I18" s="417"/>
      <c r="J18" s="418"/>
      <c r="K18" s="419"/>
      <c r="L18" s="417"/>
      <c r="M18" s="417"/>
      <c r="N18" s="417"/>
      <c r="O18" s="420"/>
    </row>
    <row r="19" spans="1:15" s="400" customFormat="1" ht="24" customHeight="1">
      <c r="A19" s="411"/>
      <c r="B19" s="412"/>
      <c r="C19" s="413"/>
      <c r="D19" s="414"/>
      <c r="E19" s="415"/>
      <c r="F19" s="415"/>
      <c r="G19" s="416"/>
      <c r="H19" s="417"/>
      <c r="I19" s="417"/>
      <c r="J19" s="418"/>
      <c r="K19" s="419"/>
      <c r="L19" s="417"/>
      <c r="M19" s="417"/>
      <c r="N19" s="417"/>
      <c r="O19" s="420"/>
    </row>
    <row r="20" spans="1:15" s="400" customFormat="1" ht="24" customHeight="1">
      <c r="A20" s="411"/>
      <c r="B20" s="412"/>
      <c r="C20" s="413"/>
      <c r="D20" s="414"/>
      <c r="E20" s="415"/>
      <c r="F20" s="415"/>
      <c r="G20" s="416"/>
      <c r="H20" s="417"/>
      <c r="I20" s="417"/>
      <c r="J20" s="418"/>
      <c r="K20" s="419"/>
      <c r="L20" s="417"/>
      <c r="M20" s="417"/>
      <c r="N20" s="417"/>
      <c r="O20" s="420"/>
    </row>
    <row r="21" spans="1:15" s="400" customFormat="1" ht="24" customHeight="1">
      <c r="A21" s="411"/>
      <c r="B21" s="412"/>
      <c r="C21" s="413"/>
      <c r="D21" s="414"/>
      <c r="E21" s="415"/>
      <c r="F21" s="415"/>
      <c r="G21" s="416"/>
      <c r="H21" s="417"/>
      <c r="I21" s="417"/>
      <c r="J21" s="418"/>
      <c r="K21" s="419"/>
      <c r="L21" s="417"/>
      <c r="M21" s="417"/>
      <c r="N21" s="417"/>
      <c r="O21" s="420"/>
    </row>
    <row r="22" spans="1:15" s="400" customFormat="1" ht="24" customHeight="1">
      <c r="A22" s="411"/>
      <c r="B22" s="412"/>
      <c r="C22" s="413"/>
      <c r="D22" s="414"/>
      <c r="E22" s="415"/>
      <c r="F22" s="415"/>
      <c r="G22" s="416"/>
      <c r="H22" s="417"/>
      <c r="I22" s="417"/>
      <c r="J22" s="418"/>
      <c r="K22" s="419"/>
      <c r="L22" s="417"/>
      <c r="M22" s="417"/>
      <c r="N22" s="417"/>
      <c r="O22" s="420"/>
    </row>
    <row r="23" spans="1:15" s="400" customFormat="1" ht="24" customHeight="1">
      <c r="A23" s="411"/>
      <c r="B23" s="412"/>
      <c r="C23" s="413"/>
      <c r="D23" s="414"/>
      <c r="E23" s="415"/>
      <c r="F23" s="415"/>
      <c r="G23" s="416"/>
      <c r="H23" s="417"/>
      <c r="I23" s="417"/>
      <c r="J23" s="418"/>
      <c r="K23" s="419"/>
      <c r="L23" s="417"/>
      <c r="M23" s="417"/>
      <c r="N23" s="417"/>
      <c r="O23" s="420"/>
    </row>
    <row r="24" spans="1:15" s="400" customFormat="1" ht="24" customHeight="1">
      <c r="A24" s="411"/>
      <c r="B24" s="412"/>
      <c r="C24" s="413"/>
      <c r="D24" s="414"/>
      <c r="E24" s="415"/>
      <c r="F24" s="415"/>
      <c r="G24" s="416"/>
      <c r="H24" s="417"/>
      <c r="I24" s="417"/>
      <c r="J24" s="418"/>
      <c r="K24" s="419"/>
      <c r="L24" s="417"/>
      <c r="M24" s="417"/>
      <c r="N24" s="417"/>
      <c r="O24" s="420"/>
    </row>
    <row r="25" spans="1:15" s="400" customFormat="1" ht="24" customHeight="1">
      <c r="A25" s="411"/>
      <c r="B25" s="440"/>
      <c r="C25" s="441"/>
      <c r="D25" s="414"/>
      <c r="E25" s="415"/>
      <c r="F25" s="415"/>
      <c r="G25" s="421"/>
      <c r="H25" s="414"/>
      <c r="I25" s="422"/>
      <c r="J25" s="423"/>
      <c r="K25" s="419"/>
      <c r="L25" s="417"/>
      <c r="M25" s="414"/>
      <c r="N25" s="417"/>
      <c r="O25" s="420"/>
    </row>
    <row r="26" spans="1:15" s="400" customFormat="1" ht="24" customHeight="1">
      <c r="A26" s="411"/>
      <c r="B26" s="440"/>
      <c r="C26" s="441"/>
      <c r="D26" s="414"/>
      <c r="E26" s="415"/>
      <c r="F26" s="415"/>
      <c r="G26" s="421"/>
      <c r="H26" s="414"/>
      <c r="I26" s="422"/>
      <c r="J26" s="423"/>
      <c r="K26" s="419"/>
      <c r="L26" s="417"/>
      <c r="M26" s="414"/>
      <c r="N26" s="417"/>
      <c r="O26" s="420"/>
    </row>
    <row r="27" spans="1:15" s="400" customFormat="1" ht="24" customHeight="1">
      <c r="A27" s="411"/>
      <c r="B27" s="412"/>
      <c r="C27" s="413"/>
      <c r="D27" s="414"/>
      <c r="E27" s="415"/>
      <c r="F27" s="415"/>
      <c r="G27" s="421"/>
      <c r="H27" s="414"/>
      <c r="I27" s="422"/>
      <c r="J27" s="423"/>
      <c r="K27" s="419"/>
      <c r="L27" s="417"/>
      <c r="M27" s="414"/>
      <c r="N27" s="417"/>
      <c r="O27" s="420"/>
    </row>
    <row r="28" spans="1:15" s="400" customFormat="1" ht="24" customHeight="1">
      <c r="A28" s="401"/>
      <c r="B28" s="442" t="s">
        <v>242</v>
      </c>
      <c r="C28" s="443"/>
      <c r="D28" s="444"/>
      <c r="E28" s="402"/>
      <c r="F28" s="402"/>
      <c r="G28" s="445"/>
      <c r="H28" s="446"/>
      <c r="I28" s="446">
        <f>SUM(I7:I27)</f>
        <v>0</v>
      </c>
      <c r="J28" s="404"/>
      <c r="K28" s="447"/>
      <c r="L28" s="446"/>
      <c r="M28" s="444"/>
      <c r="N28" s="446"/>
      <c r="O28" s="448"/>
    </row>
    <row r="29" spans="1:15" s="400" customFormat="1" ht="24" customHeight="1">
      <c r="A29" s="597" t="s">
        <v>428</v>
      </c>
      <c r="B29" s="598" t="s">
        <v>180</v>
      </c>
      <c r="C29" s="599"/>
      <c r="D29" s="600" t="s">
        <v>182</v>
      </c>
      <c r="E29" s="601"/>
      <c r="F29" s="601"/>
      <c r="G29" s="602"/>
      <c r="H29" s="603"/>
      <c r="I29" s="603"/>
      <c r="J29" s="604"/>
      <c r="K29" s="605"/>
      <c r="L29" s="603"/>
      <c r="M29" s="606"/>
      <c r="N29" s="603"/>
      <c r="O29" s="607"/>
    </row>
    <row r="30" spans="1:15" s="400" customFormat="1" ht="24" customHeight="1">
      <c r="A30" s="608"/>
      <c r="B30" s="609" t="s">
        <v>203</v>
      </c>
      <c r="C30" s="610"/>
      <c r="D30" s="611" t="s">
        <v>243</v>
      </c>
      <c r="E30" s="612"/>
      <c r="F30" s="612" t="s">
        <v>205</v>
      </c>
      <c r="G30" s="613">
        <v>31</v>
      </c>
      <c r="H30" s="820"/>
      <c r="I30" s="619">
        <f t="shared" ref="I30:I47" si="0">ROUND(G30*H30,0)</f>
        <v>0</v>
      </c>
      <c r="J30" s="762"/>
      <c r="K30" s="616"/>
      <c r="L30" s="614"/>
      <c r="M30" s="617"/>
      <c r="N30" s="614"/>
      <c r="O30" s="618"/>
    </row>
    <row r="31" spans="1:15" s="400" customFormat="1" ht="24" customHeight="1">
      <c r="A31" s="608"/>
      <c r="B31" s="609" t="s">
        <v>203</v>
      </c>
      <c r="C31" s="610"/>
      <c r="D31" s="611" t="s">
        <v>204</v>
      </c>
      <c r="E31" s="612"/>
      <c r="F31" s="612" t="s">
        <v>205</v>
      </c>
      <c r="G31" s="613">
        <v>22</v>
      </c>
      <c r="H31" s="820"/>
      <c r="I31" s="619">
        <f t="shared" si="0"/>
        <v>0</v>
      </c>
      <c r="J31" s="762"/>
      <c r="K31" s="616"/>
      <c r="L31" s="614"/>
      <c r="M31" s="617"/>
      <c r="N31" s="614"/>
      <c r="O31" s="618"/>
    </row>
    <row r="32" spans="1:15" s="400" customFormat="1" ht="24" customHeight="1">
      <c r="A32" s="608"/>
      <c r="B32" s="609" t="s">
        <v>203</v>
      </c>
      <c r="C32" s="610"/>
      <c r="D32" s="611" t="s">
        <v>244</v>
      </c>
      <c r="E32" s="612"/>
      <c r="F32" s="612" t="s">
        <v>205</v>
      </c>
      <c r="G32" s="613">
        <v>4</v>
      </c>
      <c r="H32" s="820"/>
      <c r="I32" s="619">
        <f t="shared" si="0"/>
        <v>0</v>
      </c>
      <c r="J32" s="762"/>
      <c r="K32" s="616"/>
      <c r="L32" s="614"/>
      <c r="M32" s="617"/>
      <c r="N32" s="614"/>
      <c r="O32" s="618"/>
    </row>
    <row r="33" spans="1:15" s="400" customFormat="1" ht="24" customHeight="1">
      <c r="A33" s="608"/>
      <c r="B33" s="609" t="s">
        <v>203</v>
      </c>
      <c r="C33" s="610"/>
      <c r="D33" s="611" t="s">
        <v>207</v>
      </c>
      <c r="E33" s="612"/>
      <c r="F33" s="612" t="s">
        <v>205</v>
      </c>
      <c r="G33" s="613">
        <v>4.4000000000000004</v>
      </c>
      <c r="H33" s="820"/>
      <c r="I33" s="619">
        <f t="shared" si="0"/>
        <v>0</v>
      </c>
      <c r="J33" s="762"/>
      <c r="K33" s="616"/>
      <c r="L33" s="614"/>
      <c r="M33" s="617"/>
      <c r="N33" s="614"/>
      <c r="O33" s="618"/>
    </row>
    <row r="34" spans="1:15" s="400" customFormat="1" ht="24" customHeight="1">
      <c r="A34" s="608"/>
      <c r="B34" s="609" t="s">
        <v>203</v>
      </c>
      <c r="C34" s="610"/>
      <c r="D34" s="611" t="s">
        <v>276</v>
      </c>
      <c r="E34" s="612"/>
      <c r="F34" s="612" t="s">
        <v>205</v>
      </c>
      <c r="G34" s="613">
        <v>45</v>
      </c>
      <c r="H34" s="820"/>
      <c r="I34" s="619">
        <f t="shared" si="0"/>
        <v>0</v>
      </c>
      <c r="J34" s="762"/>
      <c r="K34" s="616"/>
      <c r="L34" s="614"/>
      <c r="M34" s="617"/>
      <c r="N34" s="614"/>
      <c r="O34" s="618"/>
    </row>
    <row r="35" spans="1:15" s="400" customFormat="1" ht="24" customHeight="1">
      <c r="A35" s="608"/>
      <c r="B35" s="609" t="s">
        <v>208</v>
      </c>
      <c r="C35" s="610" t="s">
        <v>209</v>
      </c>
      <c r="D35" s="611" t="s">
        <v>210</v>
      </c>
      <c r="E35" s="612"/>
      <c r="F35" s="612" t="s">
        <v>211</v>
      </c>
      <c r="G35" s="613">
        <v>2</v>
      </c>
      <c r="H35" s="820"/>
      <c r="I35" s="619">
        <f t="shared" si="0"/>
        <v>0</v>
      </c>
      <c r="J35" s="762"/>
      <c r="K35" s="616"/>
      <c r="L35" s="614"/>
      <c r="M35" s="617"/>
      <c r="N35" s="614"/>
      <c r="O35" s="618"/>
    </row>
    <row r="36" spans="1:15" s="400" customFormat="1" ht="24" customHeight="1">
      <c r="A36" s="608"/>
      <c r="B36" s="609" t="s">
        <v>208</v>
      </c>
      <c r="C36" s="610" t="s">
        <v>209</v>
      </c>
      <c r="D36" s="611" t="s">
        <v>213</v>
      </c>
      <c r="E36" s="612"/>
      <c r="F36" s="612" t="s">
        <v>211</v>
      </c>
      <c r="G36" s="613">
        <v>3</v>
      </c>
      <c r="H36" s="820"/>
      <c r="I36" s="619">
        <f t="shared" si="0"/>
        <v>0</v>
      </c>
      <c r="J36" s="762"/>
      <c r="K36" s="616"/>
      <c r="L36" s="614"/>
      <c r="M36" s="617"/>
      <c r="N36" s="614"/>
      <c r="O36" s="618"/>
    </row>
    <row r="37" spans="1:15" s="400" customFormat="1" ht="24" customHeight="1">
      <c r="A37" s="608"/>
      <c r="B37" s="609" t="s">
        <v>208</v>
      </c>
      <c r="C37" s="610" t="s">
        <v>209</v>
      </c>
      <c r="D37" s="611" t="s">
        <v>248</v>
      </c>
      <c r="E37" s="612"/>
      <c r="F37" s="612" t="s">
        <v>249</v>
      </c>
      <c r="G37" s="613">
        <v>5</v>
      </c>
      <c r="H37" s="820"/>
      <c r="I37" s="619">
        <f t="shared" si="0"/>
        <v>0</v>
      </c>
      <c r="J37" s="762"/>
      <c r="K37" s="616"/>
      <c r="L37" s="614"/>
      <c r="M37" s="617"/>
      <c r="N37" s="614"/>
      <c r="O37" s="618"/>
    </row>
    <row r="38" spans="1:15" s="400" customFormat="1" ht="24" customHeight="1">
      <c r="A38" s="608"/>
      <c r="B38" s="609" t="s">
        <v>214</v>
      </c>
      <c r="C38" s="610"/>
      <c r="D38" s="611" t="s">
        <v>215</v>
      </c>
      <c r="E38" s="612"/>
      <c r="F38" s="612" t="s">
        <v>217</v>
      </c>
      <c r="G38" s="613">
        <v>35</v>
      </c>
      <c r="H38" s="820"/>
      <c r="I38" s="619">
        <f t="shared" si="0"/>
        <v>0</v>
      </c>
      <c r="J38" s="762"/>
      <c r="K38" s="616"/>
      <c r="L38" s="614"/>
      <c r="M38" s="617"/>
      <c r="N38" s="614"/>
      <c r="O38" s="618"/>
    </row>
    <row r="39" spans="1:15" s="400" customFormat="1" ht="24" customHeight="1">
      <c r="A39" s="608"/>
      <c r="B39" s="609" t="s">
        <v>214</v>
      </c>
      <c r="C39" s="610"/>
      <c r="D39" s="611" t="s">
        <v>277</v>
      </c>
      <c r="E39" s="612"/>
      <c r="F39" s="612" t="s">
        <v>217</v>
      </c>
      <c r="G39" s="613">
        <v>62</v>
      </c>
      <c r="H39" s="820"/>
      <c r="I39" s="619">
        <f t="shared" si="0"/>
        <v>0</v>
      </c>
      <c r="J39" s="762"/>
      <c r="K39" s="616"/>
      <c r="L39" s="614"/>
      <c r="M39" s="617"/>
      <c r="N39" s="614"/>
      <c r="O39" s="618"/>
    </row>
    <row r="40" spans="1:15" s="400" customFormat="1" ht="24" customHeight="1">
      <c r="A40" s="608"/>
      <c r="B40" s="609" t="s">
        <v>214</v>
      </c>
      <c r="C40" s="610"/>
      <c r="D40" s="611" t="s">
        <v>218</v>
      </c>
      <c r="E40" s="612"/>
      <c r="F40" s="612" t="s">
        <v>217</v>
      </c>
      <c r="G40" s="613">
        <v>114</v>
      </c>
      <c r="H40" s="820"/>
      <c r="I40" s="619">
        <f t="shared" si="0"/>
        <v>0</v>
      </c>
      <c r="J40" s="762"/>
      <c r="K40" s="616"/>
      <c r="L40" s="614"/>
      <c r="M40" s="617"/>
      <c r="N40" s="614"/>
      <c r="O40" s="618"/>
    </row>
    <row r="41" spans="1:15" s="400" customFormat="1" ht="24" customHeight="1">
      <c r="A41" s="608"/>
      <c r="B41" s="609" t="s">
        <v>214</v>
      </c>
      <c r="C41" s="610"/>
      <c r="D41" s="611" t="s">
        <v>219</v>
      </c>
      <c r="E41" s="612"/>
      <c r="F41" s="612" t="s">
        <v>216</v>
      </c>
      <c r="G41" s="613">
        <v>8</v>
      </c>
      <c r="H41" s="820"/>
      <c r="I41" s="619">
        <f t="shared" si="0"/>
        <v>0</v>
      </c>
      <c r="J41" s="762"/>
      <c r="K41" s="616"/>
      <c r="L41" s="614"/>
      <c r="M41" s="617"/>
      <c r="N41" s="614"/>
      <c r="O41" s="618"/>
    </row>
    <row r="42" spans="1:15" s="400" customFormat="1" ht="24" customHeight="1">
      <c r="A42" s="608"/>
      <c r="B42" s="609" t="s">
        <v>214</v>
      </c>
      <c r="C42" s="610"/>
      <c r="D42" s="611" t="s">
        <v>219</v>
      </c>
      <c r="E42" s="612"/>
      <c r="F42" s="612" t="s">
        <v>217</v>
      </c>
      <c r="G42" s="613">
        <v>49</v>
      </c>
      <c r="H42" s="820"/>
      <c r="I42" s="619">
        <f t="shared" si="0"/>
        <v>0</v>
      </c>
      <c r="J42" s="762"/>
      <c r="K42" s="616"/>
      <c r="L42" s="614"/>
      <c r="M42" s="617"/>
      <c r="N42" s="614"/>
      <c r="O42" s="618"/>
    </row>
    <row r="43" spans="1:15" s="400" customFormat="1" ht="24" customHeight="1">
      <c r="A43" s="608"/>
      <c r="B43" s="609" t="s">
        <v>214</v>
      </c>
      <c r="C43" s="610"/>
      <c r="D43" s="611" t="s">
        <v>235</v>
      </c>
      <c r="E43" s="612"/>
      <c r="F43" s="612" t="s">
        <v>217</v>
      </c>
      <c r="G43" s="613">
        <v>28</v>
      </c>
      <c r="H43" s="820"/>
      <c r="I43" s="619">
        <f t="shared" si="0"/>
        <v>0</v>
      </c>
      <c r="J43" s="762"/>
      <c r="K43" s="616"/>
      <c r="L43" s="614"/>
      <c r="M43" s="617"/>
      <c r="N43" s="614"/>
      <c r="O43" s="618"/>
    </row>
    <row r="44" spans="1:15" s="400" customFormat="1" ht="24" customHeight="1">
      <c r="A44" s="608"/>
      <c r="B44" s="609" t="s">
        <v>220</v>
      </c>
      <c r="C44" s="610"/>
      <c r="D44" s="611" t="s">
        <v>278</v>
      </c>
      <c r="E44" s="612"/>
      <c r="F44" s="612" t="s">
        <v>222</v>
      </c>
      <c r="G44" s="613">
        <v>1</v>
      </c>
      <c r="H44" s="820"/>
      <c r="I44" s="619">
        <f t="shared" si="0"/>
        <v>0</v>
      </c>
      <c r="J44" s="762"/>
      <c r="K44" s="616"/>
      <c r="L44" s="614"/>
      <c r="M44" s="617"/>
      <c r="N44" s="614"/>
      <c r="O44" s="618"/>
    </row>
    <row r="45" spans="1:15" s="400" customFormat="1" ht="24" customHeight="1">
      <c r="A45" s="608"/>
      <c r="B45" s="609" t="s">
        <v>220</v>
      </c>
      <c r="C45" s="610"/>
      <c r="D45" s="611" t="s">
        <v>279</v>
      </c>
      <c r="E45" s="612"/>
      <c r="F45" s="612" t="s">
        <v>222</v>
      </c>
      <c r="G45" s="613">
        <v>1</v>
      </c>
      <c r="H45" s="820"/>
      <c r="I45" s="619">
        <f t="shared" si="0"/>
        <v>0</v>
      </c>
      <c r="J45" s="762"/>
      <c r="K45" s="616"/>
      <c r="L45" s="614"/>
      <c r="M45" s="617"/>
      <c r="N45" s="614"/>
      <c r="O45" s="618"/>
    </row>
    <row r="46" spans="1:15" s="400" customFormat="1" ht="24" customHeight="1">
      <c r="A46" s="608"/>
      <c r="B46" s="609" t="s">
        <v>220</v>
      </c>
      <c r="C46" s="610"/>
      <c r="D46" s="611" t="s">
        <v>280</v>
      </c>
      <c r="E46" s="612"/>
      <c r="F46" s="612" t="s">
        <v>222</v>
      </c>
      <c r="G46" s="613">
        <v>1</v>
      </c>
      <c r="H46" s="820"/>
      <c r="I46" s="619">
        <f t="shared" si="0"/>
        <v>0</v>
      </c>
      <c r="J46" s="762"/>
      <c r="K46" s="616"/>
      <c r="L46" s="614"/>
      <c r="M46" s="617"/>
      <c r="N46" s="614"/>
      <c r="O46" s="618"/>
    </row>
    <row r="47" spans="1:15" s="400" customFormat="1" ht="24" customHeight="1">
      <c r="A47" s="608"/>
      <c r="B47" s="609" t="s">
        <v>281</v>
      </c>
      <c r="C47" s="610"/>
      <c r="D47" s="611" t="s">
        <v>282</v>
      </c>
      <c r="E47" s="612"/>
      <c r="F47" s="612" t="s">
        <v>222</v>
      </c>
      <c r="G47" s="613">
        <v>1</v>
      </c>
      <c r="H47" s="820"/>
      <c r="I47" s="619">
        <f t="shared" si="0"/>
        <v>0</v>
      </c>
      <c r="J47" s="762"/>
      <c r="K47" s="616"/>
      <c r="L47" s="614"/>
      <c r="M47" s="617"/>
      <c r="N47" s="614"/>
      <c r="O47" s="618"/>
    </row>
    <row r="48" spans="1:15" s="400" customFormat="1" ht="24" customHeight="1">
      <c r="A48" s="608"/>
      <c r="B48" s="609"/>
      <c r="C48" s="610"/>
      <c r="D48" s="611"/>
      <c r="E48" s="612"/>
      <c r="F48" s="612"/>
      <c r="G48" s="613"/>
      <c r="H48" s="614"/>
      <c r="I48" s="619"/>
      <c r="J48" s="615"/>
      <c r="K48" s="616"/>
      <c r="L48" s="614"/>
      <c r="M48" s="617"/>
      <c r="N48" s="614"/>
      <c r="O48" s="618"/>
    </row>
    <row r="49" spans="1:15" s="400" customFormat="1" ht="24" customHeight="1">
      <c r="A49" s="608"/>
      <c r="B49" s="609"/>
      <c r="C49" s="610"/>
      <c r="D49" s="611"/>
      <c r="E49" s="612"/>
      <c r="F49" s="612"/>
      <c r="G49" s="613"/>
      <c r="H49" s="614"/>
      <c r="I49" s="619"/>
      <c r="J49" s="615"/>
      <c r="K49" s="616"/>
      <c r="L49" s="614"/>
      <c r="M49" s="617"/>
      <c r="N49" s="614"/>
      <c r="O49" s="618"/>
    </row>
    <row r="50" spans="1:15" s="400" customFormat="1" ht="24" customHeight="1">
      <c r="A50" s="608"/>
      <c r="B50" s="609"/>
      <c r="C50" s="610"/>
      <c r="D50" s="611"/>
      <c r="E50" s="612"/>
      <c r="F50" s="612"/>
      <c r="G50" s="613"/>
      <c r="H50" s="614"/>
      <c r="I50" s="619"/>
      <c r="J50" s="615"/>
      <c r="K50" s="616"/>
      <c r="L50" s="614"/>
      <c r="M50" s="617"/>
      <c r="N50" s="614"/>
      <c r="O50" s="618"/>
    </row>
    <row r="51" spans="1:15" s="400" customFormat="1" ht="24" customHeight="1">
      <c r="A51" s="608"/>
      <c r="B51" s="609"/>
      <c r="C51" s="610"/>
      <c r="D51" s="611"/>
      <c r="E51" s="612"/>
      <c r="F51" s="612"/>
      <c r="G51" s="613"/>
      <c r="H51" s="614"/>
      <c r="I51" s="619"/>
      <c r="J51" s="615"/>
      <c r="K51" s="616"/>
      <c r="L51" s="614"/>
      <c r="M51" s="617"/>
      <c r="N51" s="614"/>
      <c r="O51" s="618"/>
    </row>
    <row r="52" spans="1:15" s="400" customFormat="1" ht="24" customHeight="1">
      <c r="A52" s="608"/>
      <c r="B52" s="609"/>
      <c r="C52" s="610"/>
      <c r="D52" s="611"/>
      <c r="E52" s="612"/>
      <c r="F52" s="612"/>
      <c r="G52" s="613"/>
      <c r="H52" s="614"/>
      <c r="I52" s="619"/>
      <c r="J52" s="615"/>
      <c r="K52" s="616"/>
      <c r="L52" s="614"/>
      <c r="M52" s="617"/>
      <c r="N52" s="614"/>
      <c r="O52" s="618"/>
    </row>
    <row r="53" spans="1:15" s="400" customFormat="1" ht="24" customHeight="1">
      <c r="A53" s="608"/>
      <c r="B53" s="609"/>
      <c r="C53" s="610"/>
      <c r="D53" s="611"/>
      <c r="E53" s="612"/>
      <c r="F53" s="612"/>
      <c r="G53" s="613"/>
      <c r="H53" s="614"/>
      <c r="I53" s="619"/>
      <c r="J53" s="615"/>
      <c r="K53" s="616"/>
      <c r="L53" s="614"/>
      <c r="M53" s="617"/>
      <c r="N53" s="614"/>
      <c r="O53" s="618"/>
    </row>
    <row r="54" spans="1:15" s="400" customFormat="1" ht="24" customHeight="1">
      <c r="A54" s="620"/>
      <c r="B54" s="621" t="s">
        <v>228</v>
      </c>
      <c r="C54" s="622"/>
      <c r="D54" s="623"/>
      <c r="E54" s="624"/>
      <c r="F54" s="624"/>
      <c r="G54" s="625"/>
      <c r="H54" s="626"/>
      <c r="I54" s="627">
        <f>SUM(I30:I53)</f>
        <v>0</v>
      </c>
      <c r="J54" s="628"/>
      <c r="K54" s="629"/>
      <c r="L54" s="626"/>
      <c r="M54" s="630"/>
      <c r="N54" s="626"/>
      <c r="O54" s="631"/>
    </row>
    <row r="55" spans="1:15" s="400" customFormat="1" ht="24" customHeight="1">
      <c r="A55" s="597" t="s">
        <v>429</v>
      </c>
      <c r="B55" s="598" t="s">
        <v>180</v>
      </c>
      <c r="C55" s="599"/>
      <c r="D55" s="600" t="s">
        <v>183</v>
      </c>
      <c r="E55" s="601"/>
      <c r="F55" s="601"/>
      <c r="G55" s="602"/>
      <c r="H55" s="603"/>
      <c r="I55" s="632"/>
      <c r="J55" s="604"/>
      <c r="K55" s="605"/>
      <c r="L55" s="603"/>
      <c r="M55" s="606"/>
      <c r="N55" s="603"/>
      <c r="O55" s="607"/>
    </row>
    <row r="56" spans="1:15" s="400" customFormat="1" ht="24" customHeight="1">
      <c r="A56" s="608"/>
      <c r="B56" s="609" t="s">
        <v>224</v>
      </c>
      <c r="C56" s="610"/>
      <c r="D56" s="611" t="s">
        <v>243</v>
      </c>
      <c r="E56" s="612" t="s">
        <v>205</v>
      </c>
      <c r="F56" s="612" t="s">
        <v>206</v>
      </c>
      <c r="G56" s="613">
        <v>109</v>
      </c>
      <c r="H56" s="820"/>
      <c r="I56" s="619">
        <f t="shared" ref="I56:I94" si="1">ROUND(G56*H56,0)</f>
        <v>0</v>
      </c>
      <c r="J56" s="762"/>
      <c r="K56" s="616"/>
      <c r="L56" s="614"/>
      <c r="M56" s="617"/>
      <c r="N56" s="614"/>
      <c r="O56" s="618"/>
    </row>
    <row r="57" spans="1:15" s="400" customFormat="1" ht="24" customHeight="1">
      <c r="A57" s="608"/>
      <c r="B57" s="609" t="s">
        <v>224</v>
      </c>
      <c r="C57" s="610"/>
      <c r="D57" s="611" t="s">
        <v>204</v>
      </c>
      <c r="E57" s="612" t="s">
        <v>205</v>
      </c>
      <c r="F57" s="612" t="s">
        <v>206</v>
      </c>
      <c r="G57" s="613">
        <v>24</v>
      </c>
      <c r="H57" s="820"/>
      <c r="I57" s="619">
        <f t="shared" si="1"/>
        <v>0</v>
      </c>
      <c r="J57" s="762"/>
      <c r="K57" s="616"/>
      <c r="L57" s="614"/>
      <c r="M57" s="617"/>
      <c r="N57" s="614"/>
      <c r="O57" s="618"/>
    </row>
    <row r="58" spans="1:15" s="400" customFormat="1" ht="24" customHeight="1">
      <c r="A58" s="608"/>
      <c r="B58" s="609" t="s">
        <v>224</v>
      </c>
      <c r="C58" s="610"/>
      <c r="D58" s="611" t="s">
        <v>244</v>
      </c>
      <c r="E58" s="612" t="s">
        <v>205</v>
      </c>
      <c r="F58" s="612" t="s">
        <v>206</v>
      </c>
      <c r="G58" s="613">
        <v>101</v>
      </c>
      <c r="H58" s="820"/>
      <c r="I58" s="619">
        <f t="shared" si="1"/>
        <v>0</v>
      </c>
      <c r="J58" s="762"/>
      <c r="K58" s="616"/>
      <c r="L58" s="614"/>
      <c r="M58" s="617"/>
      <c r="N58" s="614"/>
      <c r="O58" s="618"/>
    </row>
    <row r="59" spans="1:15" s="400" customFormat="1" ht="24" customHeight="1">
      <c r="A59" s="608"/>
      <c r="B59" s="609" t="s">
        <v>224</v>
      </c>
      <c r="C59" s="610"/>
      <c r="D59" s="611" t="s">
        <v>207</v>
      </c>
      <c r="E59" s="612" t="s">
        <v>205</v>
      </c>
      <c r="F59" s="612" t="s">
        <v>206</v>
      </c>
      <c r="G59" s="613">
        <v>33</v>
      </c>
      <c r="H59" s="820"/>
      <c r="I59" s="619">
        <f t="shared" si="1"/>
        <v>0</v>
      </c>
      <c r="J59" s="762"/>
      <c r="K59" s="616"/>
      <c r="L59" s="614"/>
      <c r="M59" s="617"/>
      <c r="N59" s="614"/>
      <c r="O59" s="618"/>
    </row>
    <row r="60" spans="1:15" s="400" customFormat="1" ht="24" customHeight="1">
      <c r="A60" s="608"/>
      <c r="B60" s="609" t="s">
        <v>224</v>
      </c>
      <c r="C60" s="610"/>
      <c r="D60" s="611" t="s">
        <v>225</v>
      </c>
      <c r="E60" s="612" t="s">
        <v>205</v>
      </c>
      <c r="F60" s="612" t="s">
        <v>206</v>
      </c>
      <c r="G60" s="613">
        <v>177</v>
      </c>
      <c r="H60" s="820"/>
      <c r="I60" s="619">
        <f t="shared" si="1"/>
        <v>0</v>
      </c>
      <c r="J60" s="762"/>
      <c r="K60" s="616"/>
      <c r="L60" s="614"/>
      <c r="M60" s="617"/>
      <c r="N60" s="614"/>
      <c r="O60" s="618"/>
    </row>
    <row r="61" spans="1:15" s="400" customFormat="1" ht="24" customHeight="1">
      <c r="A61" s="608"/>
      <c r="B61" s="609" t="s">
        <v>283</v>
      </c>
      <c r="C61" s="610"/>
      <c r="D61" s="611" t="s">
        <v>245</v>
      </c>
      <c r="E61" s="612" t="s">
        <v>205</v>
      </c>
      <c r="F61" s="612" t="s">
        <v>206</v>
      </c>
      <c r="G61" s="613">
        <v>9</v>
      </c>
      <c r="H61" s="820"/>
      <c r="I61" s="619">
        <f t="shared" si="1"/>
        <v>0</v>
      </c>
      <c r="J61" s="762"/>
      <c r="K61" s="616"/>
      <c r="L61" s="614"/>
      <c r="M61" s="617"/>
      <c r="N61" s="614"/>
      <c r="O61" s="618"/>
    </row>
    <row r="62" spans="1:15" s="400" customFormat="1" ht="24" customHeight="1">
      <c r="A62" s="608"/>
      <c r="B62" s="609" t="s">
        <v>283</v>
      </c>
      <c r="C62" s="610"/>
      <c r="D62" s="611" t="s">
        <v>246</v>
      </c>
      <c r="E62" s="612" t="s">
        <v>205</v>
      </c>
      <c r="F62" s="612" t="s">
        <v>206</v>
      </c>
      <c r="G62" s="613">
        <v>22</v>
      </c>
      <c r="H62" s="820"/>
      <c r="I62" s="619">
        <f t="shared" si="1"/>
        <v>0</v>
      </c>
      <c r="J62" s="762"/>
      <c r="K62" s="616"/>
      <c r="L62" s="614"/>
      <c r="M62" s="617"/>
      <c r="N62" s="614"/>
      <c r="O62" s="618"/>
    </row>
    <row r="63" spans="1:15" s="400" customFormat="1" ht="24" customHeight="1">
      <c r="A63" s="608"/>
      <c r="B63" s="609" t="s">
        <v>283</v>
      </c>
      <c r="C63" s="610"/>
      <c r="D63" s="611" t="s">
        <v>284</v>
      </c>
      <c r="E63" s="612" t="s">
        <v>205</v>
      </c>
      <c r="F63" s="612" t="s">
        <v>206</v>
      </c>
      <c r="G63" s="613">
        <v>17</v>
      </c>
      <c r="H63" s="820"/>
      <c r="I63" s="619">
        <f t="shared" si="1"/>
        <v>0</v>
      </c>
      <c r="J63" s="762"/>
      <c r="K63" s="616"/>
      <c r="L63" s="614"/>
      <c r="M63" s="617"/>
      <c r="N63" s="614"/>
      <c r="O63" s="618"/>
    </row>
    <row r="64" spans="1:15" s="400" customFormat="1" ht="24" customHeight="1">
      <c r="A64" s="608"/>
      <c r="B64" s="609" t="s">
        <v>230</v>
      </c>
      <c r="C64" s="610"/>
      <c r="D64" s="611" t="s">
        <v>285</v>
      </c>
      <c r="E64" s="612" t="s">
        <v>231</v>
      </c>
      <c r="F64" s="612" t="s">
        <v>206</v>
      </c>
      <c r="G64" s="613">
        <v>30</v>
      </c>
      <c r="H64" s="820"/>
      <c r="I64" s="619">
        <f t="shared" si="1"/>
        <v>0</v>
      </c>
      <c r="J64" s="762"/>
      <c r="K64" s="616"/>
      <c r="L64" s="614"/>
      <c r="M64" s="617"/>
      <c r="N64" s="614"/>
      <c r="O64" s="618"/>
    </row>
    <row r="65" spans="1:15" s="400" customFormat="1" ht="24" customHeight="1">
      <c r="A65" s="608"/>
      <c r="B65" s="609" t="s">
        <v>230</v>
      </c>
      <c r="C65" s="610"/>
      <c r="D65" s="611" t="s">
        <v>286</v>
      </c>
      <c r="E65" s="612" t="s">
        <v>231</v>
      </c>
      <c r="F65" s="612" t="s">
        <v>206</v>
      </c>
      <c r="G65" s="613">
        <v>59</v>
      </c>
      <c r="H65" s="820"/>
      <c r="I65" s="619">
        <f t="shared" si="1"/>
        <v>0</v>
      </c>
      <c r="J65" s="762"/>
      <c r="K65" s="616"/>
      <c r="L65" s="614"/>
      <c r="M65" s="617"/>
      <c r="N65" s="614"/>
      <c r="O65" s="618"/>
    </row>
    <row r="66" spans="1:15" s="400" customFormat="1" ht="24" customHeight="1">
      <c r="A66" s="608"/>
      <c r="B66" s="609" t="s">
        <v>230</v>
      </c>
      <c r="C66" s="610"/>
      <c r="D66" s="611" t="s">
        <v>287</v>
      </c>
      <c r="E66" s="612" t="s">
        <v>231</v>
      </c>
      <c r="F66" s="612" t="s">
        <v>206</v>
      </c>
      <c r="G66" s="613">
        <v>30</v>
      </c>
      <c r="H66" s="820"/>
      <c r="I66" s="619">
        <f t="shared" si="1"/>
        <v>0</v>
      </c>
      <c r="J66" s="762"/>
      <c r="K66" s="616"/>
      <c r="L66" s="614"/>
      <c r="M66" s="617"/>
      <c r="N66" s="614"/>
      <c r="O66" s="618"/>
    </row>
    <row r="67" spans="1:15" s="400" customFormat="1" ht="24" customHeight="1">
      <c r="A67" s="608"/>
      <c r="B67" s="609" t="s">
        <v>230</v>
      </c>
      <c r="C67" s="610"/>
      <c r="D67" s="611" t="s">
        <v>288</v>
      </c>
      <c r="E67" s="612" t="s">
        <v>231</v>
      </c>
      <c r="F67" s="612" t="s">
        <v>206</v>
      </c>
      <c r="G67" s="613">
        <v>89</v>
      </c>
      <c r="H67" s="820"/>
      <c r="I67" s="619">
        <f t="shared" si="1"/>
        <v>0</v>
      </c>
      <c r="J67" s="762"/>
      <c r="K67" s="616"/>
      <c r="L67" s="614"/>
      <c r="M67" s="617"/>
      <c r="N67" s="614"/>
      <c r="O67" s="618"/>
    </row>
    <row r="68" spans="1:15" s="400" customFormat="1" ht="24" customHeight="1">
      <c r="A68" s="608"/>
      <c r="B68" s="609" t="s">
        <v>289</v>
      </c>
      <c r="C68" s="610"/>
      <c r="D68" s="611" t="s">
        <v>290</v>
      </c>
      <c r="E68" s="612" t="s">
        <v>231</v>
      </c>
      <c r="F68" s="612" t="s">
        <v>206</v>
      </c>
      <c r="G68" s="613">
        <v>24</v>
      </c>
      <c r="H68" s="820"/>
      <c r="I68" s="619">
        <f t="shared" si="1"/>
        <v>0</v>
      </c>
      <c r="J68" s="762"/>
      <c r="K68" s="616"/>
      <c r="L68" s="614"/>
      <c r="M68" s="617"/>
      <c r="N68" s="614"/>
      <c r="O68" s="618"/>
    </row>
    <row r="69" spans="1:15" s="400" customFormat="1" ht="24" customHeight="1">
      <c r="A69" s="608"/>
      <c r="B69" s="609" t="s">
        <v>208</v>
      </c>
      <c r="C69" s="610"/>
      <c r="D69" s="611" t="s">
        <v>210</v>
      </c>
      <c r="E69" s="612" t="s">
        <v>211</v>
      </c>
      <c r="F69" s="612" t="s">
        <v>212</v>
      </c>
      <c r="G69" s="613">
        <v>11</v>
      </c>
      <c r="H69" s="820"/>
      <c r="I69" s="619">
        <f t="shared" si="1"/>
        <v>0</v>
      </c>
      <c r="J69" s="762"/>
      <c r="K69" s="616"/>
      <c r="L69" s="614"/>
      <c r="M69" s="617"/>
      <c r="N69" s="614"/>
      <c r="O69" s="618"/>
    </row>
    <row r="70" spans="1:15" s="400" customFormat="1" ht="24" customHeight="1">
      <c r="A70" s="608"/>
      <c r="B70" s="609" t="s">
        <v>208</v>
      </c>
      <c r="C70" s="610"/>
      <c r="D70" s="611" t="s">
        <v>213</v>
      </c>
      <c r="E70" s="612" t="s">
        <v>211</v>
      </c>
      <c r="F70" s="612" t="s">
        <v>212</v>
      </c>
      <c r="G70" s="613">
        <v>13</v>
      </c>
      <c r="H70" s="820"/>
      <c r="I70" s="619">
        <f t="shared" si="1"/>
        <v>0</v>
      </c>
      <c r="J70" s="762"/>
      <c r="K70" s="616"/>
      <c r="L70" s="614"/>
      <c r="M70" s="617"/>
      <c r="N70" s="614"/>
      <c r="O70" s="618"/>
    </row>
    <row r="71" spans="1:15" s="400" customFormat="1" ht="24" customHeight="1">
      <c r="A71" s="608"/>
      <c r="B71" s="609" t="s">
        <v>208</v>
      </c>
      <c r="C71" s="610"/>
      <c r="D71" s="611" t="s">
        <v>248</v>
      </c>
      <c r="E71" s="612" t="s">
        <v>211</v>
      </c>
      <c r="F71" s="612" t="s">
        <v>212</v>
      </c>
      <c r="G71" s="613">
        <v>3</v>
      </c>
      <c r="H71" s="820"/>
      <c r="I71" s="619">
        <f t="shared" si="1"/>
        <v>0</v>
      </c>
      <c r="J71" s="762"/>
      <c r="K71" s="616"/>
      <c r="L71" s="614"/>
      <c r="M71" s="617"/>
      <c r="N71" s="614"/>
      <c r="O71" s="618"/>
    </row>
    <row r="72" spans="1:15" s="400" customFormat="1" ht="24" customHeight="1">
      <c r="A72" s="608"/>
      <c r="B72" s="609" t="s">
        <v>208</v>
      </c>
      <c r="C72" s="610"/>
      <c r="D72" s="611" t="s">
        <v>291</v>
      </c>
      <c r="E72" s="612" t="s">
        <v>249</v>
      </c>
      <c r="F72" s="612" t="s">
        <v>212</v>
      </c>
      <c r="G72" s="613">
        <v>5</v>
      </c>
      <c r="H72" s="820"/>
      <c r="I72" s="619">
        <f t="shared" si="1"/>
        <v>0</v>
      </c>
      <c r="J72" s="762"/>
      <c r="K72" s="616"/>
      <c r="L72" s="614"/>
      <c r="M72" s="617"/>
      <c r="N72" s="614"/>
      <c r="O72" s="618"/>
    </row>
    <row r="73" spans="1:15" s="400" customFormat="1" ht="24" customHeight="1">
      <c r="A73" s="608"/>
      <c r="B73" s="609" t="s">
        <v>208</v>
      </c>
      <c r="C73" s="610"/>
      <c r="D73" s="611" t="s">
        <v>292</v>
      </c>
      <c r="E73" s="612" t="s">
        <v>249</v>
      </c>
      <c r="F73" s="612" t="s">
        <v>212</v>
      </c>
      <c r="G73" s="613">
        <v>1</v>
      </c>
      <c r="H73" s="820"/>
      <c r="I73" s="619">
        <f t="shared" si="1"/>
        <v>0</v>
      </c>
      <c r="J73" s="762"/>
      <c r="K73" s="616"/>
      <c r="L73" s="614"/>
      <c r="M73" s="617"/>
      <c r="N73" s="614"/>
      <c r="O73" s="618"/>
    </row>
    <row r="74" spans="1:15" s="400" customFormat="1" ht="24" customHeight="1">
      <c r="A74" s="608"/>
      <c r="B74" s="609" t="s">
        <v>214</v>
      </c>
      <c r="C74" s="610"/>
      <c r="D74" s="611" t="s">
        <v>250</v>
      </c>
      <c r="E74" s="612" t="s">
        <v>217</v>
      </c>
      <c r="F74" s="612" t="s">
        <v>206</v>
      </c>
      <c r="G74" s="613">
        <v>20</v>
      </c>
      <c r="H74" s="820"/>
      <c r="I74" s="619">
        <f t="shared" si="1"/>
        <v>0</v>
      </c>
      <c r="J74" s="762"/>
      <c r="K74" s="616"/>
      <c r="L74" s="614"/>
      <c r="M74" s="617"/>
      <c r="N74" s="614"/>
      <c r="O74" s="618"/>
    </row>
    <row r="75" spans="1:15" s="400" customFormat="1" ht="24" customHeight="1">
      <c r="A75" s="608"/>
      <c r="B75" s="609" t="s">
        <v>214</v>
      </c>
      <c r="C75" s="610"/>
      <c r="D75" s="611" t="s">
        <v>251</v>
      </c>
      <c r="E75" s="612" t="s">
        <v>217</v>
      </c>
      <c r="F75" s="612" t="s">
        <v>206</v>
      </c>
      <c r="G75" s="613">
        <v>158</v>
      </c>
      <c r="H75" s="820"/>
      <c r="I75" s="619">
        <f t="shared" si="1"/>
        <v>0</v>
      </c>
      <c r="J75" s="762"/>
      <c r="K75" s="616"/>
      <c r="L75" s="614"/>
      <c r="M75" s="617"/>
      <c r="N75" s="614"/>
      <c r="O75" s="618"/>
    </row>
    <row r="76" spans="1:15" s="400" customFormat="1" ht="24" customHeight="1">
      <c r="A76" s="608"/>
      <c r="B76" s="609" t="s">
        <v>214</v>
      </c>
      <c r="C76" s="610"/>
      <c r="D76" s="611" t="s">
        <v>215</v>
      </c>
      <c r="E76" s="612" t="s">
        <v>217</v>
      </c>
      <c r="F76" s="612" t="s">
        <v>206</v>
      </c>
      <c r="G76" s="613">
        <v>89</v>
      </c>
      <c r="H76" s="820"/>
      <c r="I76" s="619">
        <f t="shared" si="1"/>
        <v>0</v>
      </c>
      <c r="J76" s="762"/>
      <c r="K76" s="616"/>
      <c r="L76" s="614"/>
      <c r="M76" s="617"/>
      <c r="N76" s="614"/>
      <c r="O76" s="618"/>
    </row>
    <row r="77" spans="1:15" s="400" customFormat="1" ht="24" customHeight="1">
      <c r="A77" s="608"/>
      <c r="B77" s="609" t="s">
        <v>214</v>
      </c>
      <c r="C77" s="610"/>
      <c r="D77" s="611" t="s">
        <v>253</v>
      </c>
      <c r="E77" s="612" t="s">
        <v>217</v>
      </c>
      <c r="F77" s="612" t="s">
        <v>206</v>
      </c>
      <c r="G77" s="613">
        <v>167</v>
      </c>
      <c r="H77" s="820"/>
      <c r="I77" s="619">
        <f t="shared" si="1"/>
        <v>0</v>
      </c>
      <c r="J77" s="762"/>
      <c r="K77" s="616"/>
      <c r="L77" s="614"/>
      <c r="M77" s="617"/>
      <c r="N77" s="614"/>
      <c r="O77" s="618"/>
    </row>
    <row r="78" spans="1:15" s="400" customFormat="1" ht="24" customHeight="1">
      <c r="A78" s="608"/>
      <c r="B78" s="609" t="s">
        <v>214</v>
      </c>
      <c r="C78" s="610"/>
      <c r="D78" s="611" t="s">
        <v>253</v>
      </c>
      <c r="E78" s="612" t="s">
        <v>216</v>
      </c>
      <c r="F78" s="612" t="s">
        <v>206</v>
      </c>
      <c r="G78" s="613">
        <v>4</v>
      </c>
      <c r="H78" s="820"/>
      <c r="I78" s="619">
        <f t="shared" si="1"/>
        <v>0</v>
      </c>
      <c r="J78" s="762"/>
      <c r="K78" s="616"/>
      <c r="L78" s="614"/>
      <c r="M78" s="617"/>
      <c r="N78" s="614"/>
      <c r="O78" s="618"/>
    </row>
    <row r="79" spans="1:15" s="400" customFormat="1" ht="24" customHeight="1">
      <c r="A79" s="608"/>
      <c r="B79" s="609" t="s">
        <v>214</v>
      </c>
      <c r="C79" s="610"/>
      <c r="D79" s="611" t="s">
        <v>277</v>
      </c>
      <c r="E79" s="612" t="s">
        <v>217</v>
      </c>
      <c r="F79" s="612" t="s">
        <v>206</v>
      </c>
      <c r="G79" s="613">
        <v>36</v>
      </c>
      <c r="H79" s="820"/>
      <c r="I79" s="619">
        <f t="shared" si="1"/>
        <v>0</v>
      </c>
      <c r="J79" s="762"/>
      <c r="K79" s="616"/>
      <c r="L79" s="614"/>
      <c r="M79" s="617"/>
      <c r="N79" s="614"/>
      <c r="O79" s="618"/>
    </row>
    <row r="80" spans="1:15" s="400" customFormat="1" ht="24" customHeight="1">
      <c r="A80" s="685"/>
      <c r="B80" s="686" t="s">
        <v>214</v>
      </c>
      <c r="C80" s="687"/>
      <c r="D80" s="688" t="s">
        <v>218</v>
      </c>
      <c r="E80" s="689" t="s">
        <v>217</v>
      </c>
      <c r="F80" s="689" t="s">
        <v>206</v>
      </c>
      <c r="G80" s="695">
        <v>244</v>
      </c>
      <c r="H80" s="821"/>
      <c r="I80" s="691">
        <f t="shared" si="1"/>
        <v>0</v>
      </c>
      <c r="J80" s="762"/>
      <c r="K80" s="692"/>
      <c r="L80" s="690"/>
      <c r="M80" s="693"/>
      <c r="N80" s="690"/>
      <c r="O80" s="694"/>
    </row>
    <row r="81" spans="1:15" s="400" customFormat="1" ht="24" customHeight="1">
      <c r="A81" s="597"/>
      <c r="B81" s="670" t="s">
        <v>214</v>
      </c>
      <c r="C81" s="671"/>
      <c r="D81" s="672" t="s">
        <v>254</v>
      </c>
      <c r="E81" s="673" t="s">
        <v>217</v>
      </c>
      <c r="F81" s="673" t="s">
        <v>206</v>
      </c>
      <c r="G81" s="696">
        <v>748</v>
      </c>
      <c r="H81" s="822"/>
      <c r="I81" s="675">
        <f t="shared" si="1"/>
        <v>0</v>
      </c>
      <c r="J81" s="762"/>
      <c r="K81" s="676"/>
      <c r="L81" s="674"/>
      <c r="M81" s="677"/>
      <c r="N81" s="674"/>
      <c r="O81" s="678"/>
    </row>
    <row r="82" spans="1:15" s="400" customFormat="1" ht="24" customHeight="1">
      <c r="A82" s="660"/>
      <c r="B82" s="661" t="s">
        <v>214</v>
      </c>
      <c r="C82" s="662"/>
      <c r="D82" s="663" t="s">
        <v>234</v>
      </c>
      <c r="E82" s="664" t="s">
        <v>217</v>
      </c>
      <c r="F82" s="664" t="s">
        <v>206</v>
      </c>
      <c r="G82" s="697">
        <v>36</v>
      </c>
      <c r="H82" s="823"/>
      <c r="I82" s="666">
        <f t="shared" si="1"/>
        <v>0</v>
      </c>
      <c r="J82" s="762"/>
      <c r="K82" s="667"/>
      <c r="L82" s="665"/>
      <c r="M82" s="668"/>
      <c r="N82" s="665"/>
      <c r="O82" s="669"/>
    </row>
    <row r="83" spans="1:15" s="400" customFormat="1" ht="24" customHeight="1">
      <c r="A83" s="608"/>
      <c r="B83" s="609" t="s">
        <v>214</v>
      </c>
      <c r="C83" s="610"/>
      <c r="D83" s="611" t="s">
        <v>255</v>
      </c>
      <c r="E83" s="612" t="s">
        <v>217</v>
      </c>
      <c r="F83" s="612" t="s">
        <v>206</v>
      </c>
      <c r="G83" s="613">
        <v>396</v>
      </c>
      <c r="H83" s="820"/>
      <c r="I83" s="619">
        <f t="shared" si="1"/>
        <v>0</v>
      </c>
      <c r="J83" s="762"/>
      <c r="K83" s="616"/>
      <c r="L83" s="614"/>
      <c r="M83" s="617"/>
      <c r="N83" s="614"/>
      <c r="O83" s="618"/>
    </row>
    <row r="84" spans="1:15" s="400" customFormat="1" ht="24" customHeight="1">
      <c r="A84" s="660"/>
      <c r="B84" s="661" t="s">
        <v>214</v>
      </c>
      <c r="C84" s="662"/>
      <c r="D84" s="663" t="s">
        <v>219</v>
      </c>
      <c r="E84" s="664" t="s">
        <v>217</v>
      </c>
      <c r="F84" s="664" t="s">
        <v>206</v>
      </c>
      <c r="G84" s="697">
        <v>64</v>
      </c>
      <c r="H84" s="823"/>
      <c r="I84" s="666">
        <f t="shared" si="1"/>
        <v>0</v>
      </c>
      <c r="J84" s="762"/>
      <c r="K84" s="667"/>
      <c r="L84" s="665"/>
      <c r="M84" s="668"/>
      <c r="N84" s="665"/>
      <c r="O84" s="669"/>
    </row>
    <row r="85" spans="1:15" s="400" customFormat="1" ht="24" customHeight="1">
      <c r="A85" s="608"/>
      <c r="B85" s="609" t="s">
        <v>214</v>
      </c>
      <c r="C85" s="610"/>
      <c r="D85" s="611" t="s">
        <v>293</v>
      </c>
      <c r="E85" s="612" t="s">
        <v>216</v>
      </c>
      <c r="F85" s="612" t="s">
        <v>206</v>
      </c>
      <c r="G85" s="613">
        <v>8</v>
      </c>
      <c r="H85" s="820"/>
      <c r="I85" s="619">
        <f t="shared" si="1"/>
        <v>0</v>
      </c>
      <c r="J85" s="762"/>
      <c r="K85" s="616"/>
      <c r="L85" s="614"/>
      <c r="M85" s="617"/>
      <c r="N85" s="614"/>
      <c r="O85" s="618"/>
    </row>
    <row r="86" spans="1:15" s="400" customFormat="1" ht="24" customHeight="1">
      <c r="A86" s="608"/>
      <c r="B86" s="609" t="s">
        <v>214</v>
      </c>
      <c r="C86" s="610"/>
      <c r="D86" s="611" t="s">
        <v>256</v>
      </c>
      <c r="E86" s="612" t="s">
        <v>217</v>
      </c>
      <c r="F86" s="612" t="s">
        <v>206</v>
      </c>
      <c r="G86" s="613">
        <v>32</v>
      </c>
      <c r="H86" s="820"/>
      <c r="I86" s="619">
        <f t="shared" si="1"/>
        <v>0</v>
      </c>
      <c r="J86" s="762"/>
      <c r="K86" s="616"/>
      <c r="L86" s="614"/>
      <c r="M86" s="617"/>
      <c r="N86" s="614"/>
      <c r="O86" s="618"/>
    </row>
    <row r="87" spans="1:15" s="400" customFormat="1" ht="24" customHeight="1">
      <c r="A87" s="608"/>
      <c r="B87" s="609" t="s">
        <v>214</v>
      </c>
      <c r="C87" s="610"/>
      <c r="D87" s="611" t="s">
        <v>256</v>
      </c>
      <c r="E87" s="612" t="s">
        <v>216</v>
      </c>
      <c r="F87" s="612" t="s">
        <v>206</v>
      </c>
      <c r="G87" s="613">
        <v>4</v>
      </c>
      <c r="H87" s="820"/>
      <c r="I87" s="619">
        <f t="shared" si="1"/>
        <v>0</v>
      </c>
      <c r="J87" s="762"/>
      <c r="K87" s="616"/>
      <c r="L87" s="614"/>
      <c r="M87" s="617"/>
      <c r="N87" s="614"/>
      <c r="O87" s="618"/>
    </row>
    <row r="88" spans="1:15" s="400" customFormat="1" ht="24" customHeight="1">
      <c r="A88" s="608"/>
      <c r="B88" s="609" t="s">
        <v>214</v>
      </c>
      <c r="C88" s="610"/>
      <c r="D88" s="611" t="s">
        <v>232</v>
      </c>
      <c r="E88" s="612" t="s">
        <v>217</v>
      </c>
      <c r="F88" s="612" t="s">
        <v>206</v>
      </c>
      <c r="G88" s="613">
        <v>132</v>
      </c>
      <c r="H88" s="820"/>
      <c r="I88" s="619">
        <f t="shared" si="1"/>
        <v>0</v>
      </c>
      <c r="J88" s="762"/>
      <c r="K88" s="616"/>
      <c r="L88" s="614"/>
      <c r="M88" s="617"/>
      <c r="N88" s="614"/>
      <c r="O88" s="618"/>
    </row>
    <row r="89" spans="1:15" s="400" customFormat="1" ht="24" customHeight="1">
      <c r="A89" s="608"/>
      <c r="B89" s="609" t="s">
        <v>214</v>
      </c>
      <c r="C89" s="610"/>
      <c r="D89" s="611" t="s">
        <v>232</v>
      </c>
      <c r="E89" s="612" t="s">
        <v>216</v>
      </c>
      <c r="F89" s="612" t="s">
        <v>206</v>
      </c>
      <c r="G89" s="613">
        <v>12</v>
      </c>
      <c r="H89" s="820"/>
      <c r="I89" s="619">
        <f t="shared" si="1"/>
        <v>0</v>
      </c>
      <c r="J89" s="762"/>
      <c r="K89" s="616"/>
      <c r="L89" s="614"/>
      <c r="M89" s="617"/>
      <c r="N89" s="614"/>
      <c r="O89" s="618"/>
    </row>
    <row r="90" spans="1:15" s="400" customFormat="1" ht="24" customHeight="1">
      <c r="A90" s="608"/>
      <c r="B90" s="609" t="s">
        <v>257</v>
      </c>
      <c r="C90" s="610"/>
      <c r="D90" s="611" t="s">
        <v>258</v>
      </c>
      <c r="E90" s="612" t="s">
        <v>259</v>
      </c>
      <c r="F90" s="612" t="s">
        <v>229</v>
      </c>
      <c r="G90" s="613">
        <v>6</v>
      </c>
      <c r="H90" s="820"/>
      <c r="I90" s="619">
        <f t="shared" si="1"/>
        <v>0</v>
      </c>
      <c r="J90" s="762"/>
      <c r="K90" s="616"/>
      <c r="L90" s="614"/>
      <c r="M90" s="617"/>
      <c r="N90" s="614"/>
      <c r="O90" s="618"/>
    </row>
    <row r="91" spans="1:15" s="400" customFormat="1" ht="24" customHeight="1">
      <c r="A91" s="608"/>
      <c r="B91" s="609" t="s">
        <v>220</v>
      </c>
      <c r="C91" s="610"/>
      <c r="D91" s="611" t="s">
        <v>260</v>
      </c>
      <c r="E91" s="612" t="s">
        <v>183</v>
      </c>
      <c r="F91" s="612" t="s">
        <v>223</v>
      </c>
      <c r="G91" s="613">
        <v>1</v>
      </c>
      <c r="H91" s="820"/>
      <c r="I91" s="619">
        <f t="shared" si="1"/>
        <v>0</v>
      </c>
      <c r="J91" s="762"/>
      <c r="K91" s="616"/>
      <c r="L91" s="614"/>
      <c r="M91" s="617"/>
      <c r="N91" s="614"/>
      <c r="O91" s="618"/>
    </row>
    <row r="92" spans="1:15" s="400" customFormat="1" ht="24" customHeight="1">
      <c r="A92" s="608"/>
      <c r="B92" s="609" t="s">
        <v>220</v>
      </c>
      <c r="C92" s="610"/>
      <c r="D92" s="611" t="s">
        <v>263</v>
      </c>
      <c r="E92" s="612" t="s">
        <v>183</v>
      </c>
      <c r="F92" s="612" t="s">
        <v>223</v>
      </c>
      <c r="G92" s="613">
        <v>1</v>
      </c>
      <c r="H92" s="820"/>
      <c r="I92" s="619">
        <f t="shared" si="1"/>
        <v>0</v>
      </c>
      <c r="J92" s="762"/>
      <c r="K92" s="616"/>
      <c r="L92" s="614"/>
      <c r="M92" s="617"/>
      <c r="N92" s="614"/>
      <c r="O92" s="618"/>
    </row>
    <row r="93" spans="1:15" s="400" customFormat="1" ht="24" customHeight="1">
      <c r="A93" s="608"/>
      <c r="B93" s="609" t="s">
        <v>294</v>
      </c>
      <c r="C93" s="610"/>
      <c r="D93" s="611" t="s">
        <v>295</v>
      </c>
      <c r="E93" s="612"/>
      <c r="F93" s="612" t="s">
        <v>233</v>
      </c>
      <c r="G93" s="613">
        <v>10</v>
      </c>
      <c r="H93" s="820"/>
      <c r="I93" s="619">
        <f t="shared" si="1"/>
        <v>0</v>
      </c>
      <c r="J93" s="762"/>
      <c r="K93" s="616"/>
      <c r="L93" s="614"/>
      <c r="M93" s="617"/>
      <c r="N93" s="614"/>
      <c r="O93" s="618"/>
    </row>
    <row r="94" spans="1:15" s="400" customFormat="1" ht="24" customHeight="1">
      <c r="A94" s="608"/>
      <c r="B94" s="609" t="s">
        <v>296</v>
      </c>
      <c r="C94" s="610"/>
      <c r="D94" s="611" t="s">
        <v>295</v>
      </c>
      <c r="E94" s="612"/>
      <c r="F94" s="612" t="s">
        <v>233</v>
      </c>
      <c r="G94" s="613">
        <v>10</v>
      </c>
      <c r="H94" s="820"/>
      <c r="I94" s="619">
        <f t="shared" si="1"/>
        <v>0</v>
      </c>
      <c r="J94" s="762"/>
      <c r="K94" s="616"/>
      <c r="L94" s="614"/>
      <c r="M94" s="617"/>
      <c r="N94" s="614"/>
      <c r="O94" s="618"/>
    </row>
    <row r="95" spans="1:15" s="400" customFormat="1" ht="24" customHeight="1">
      <c r="A95" s="608"/>
      <c r="B95" s="609"/>
      <c r="C95" s="610"/>
      <c r="D95" s="611"/>
      <c r="E95" s="612"/>
      <c r="F95" s="612"/>
      <c r="G95" s="633"/>
      <c r="H95" s="614"/>
      <c r="I95" s="619"/>
      <c r="J95" s="615"/>
      <c r="K95" s="616"/>
      <c r="L95" s="614"/>
      <c r="M95" s="617"/>
      <c r="N95" s="614"/>
      <c r="O95" s="618"/>
    </row>
    <row r="96" spans="1:15" s="400" customFormat="1" ht="24" customHeight="1">
      <c r="A96" s="608"/>
      <c r="B96" s="609"/>
      <c r="C96" s="610"/>
      <c r="D96" s="611"/>
      <c r="E96" s="612"/>
      <c r="F96" s="612"/>
      <c r="G96" s="633"/>
      <c r="H96" s="614"/>
      <c r="I96" s="619"/>
      <c r="J96" s="615"/>
      <c r="K96" s="616"/>
      <c r="L96" s="614"/>
      <c r="M96" s="617"/>
      <c r="N96" s="614"/>
      <c r="O96" s="618"/>
    </row>
    <row r="97" spans="1:15" s="400" customFormat="1" ht="24" customHeight="1">
      <c r="A97" s="608"/>
      <c r="B97" s="609"/>
      <c r="C97" s="610"/>
      <c r="D97" s="611"/>
      <c r="E97" s="612"/>
      <c r="F97" s="612"/>
      <c r="G97" s="633"/>
      <c r="H97" s="614"/>
      <c r="I97" s="619"/>
      <c r="J97" s="615"/>
      <c r="K97" s="616"/>
      <c r="L97" s="614"/>
      <c r="M97" s="617"/>
      <c r="N97" s="614"/>
      <c r="O97" s="618"/>
    </row>
    <row r="98" spans="1:15" s="400" customFormat="1" ht="24" customHeight="1">
      <c r="A98" s="608"/>
      <c r="B98" s="609"/>
      <c r="C98" s="610"/>
      <c r="D98" s="611"/>
      <c r="E98" s="612"/>
      <c r="F98" s="612"/>
      <c r="G98" s="633"/>
      <c r="H98" s="614"/>
      <c r="I98" s="619"/>
      <c r="J98" s="615"/>
      <c r="K98" s="616"/>
      <c r="L98" s="614"/>
      <c r="M98" s="617"/>
      <c r="N98" s="614"/>
      <c r="O98" s="618"/>
    </row>
    <row r="99" spans="1:15" s="400" customFormat="1" ht="24" customHeight="1">
      <c r="A99" s="608"/>
      <c r="B99" s="609"/>
      <c r="C99" s="610"/>
      <c r="D99" s="611"/>
      <c r="E99" s="612"/>
      <c r="F99" s="612"/>
      <c r="G99" s="633"/>
      <c r="H99" s="614"/>
      <c r="I99" s="619"/>
      <c r="J99" s="615"/>
      <c r="K99" s="616"/>
      <c r="L99" s="614"/>
      <c r="M99" s="617"/>
      <c r="N99" s="614"/>
      <c r="O99" s="618"/>
    </row>
    <row r="100" spans="1:15" s="400" customFormat="1" ht="24" customHeight="1">
      <c r="A100" s="608"/>
      <c r="B100" s="609"/>
      <c r="C100" s="610"/>
      <c r="D100" s="611"/>
      <c r="E100" s="612"/>
      <c r="F100" s="612"/>
      <c r="G100" s="633"/>
      <c r="H100" s="614"/>
      <c r="I100" s="619"/>
      <c r="J100" s="615"/>
      <c r="K100" s="616"/>
      <c r="L100" s="614"/>
      <c r="M100" s="617"/>
      <c r="N100" s="614"/>
      <c r="O100" s="618"/>
    </row>
    <row r="101" spans="1:15" s="400" customFormat="1" ht="24" customHeight="1">
      <c r="A101" s="608"/>
      <c r="B101" s="609"/>
      <c r="C101" s="610"/>
      <c r="D101" s="611"/>
      <c r="E101" s="612"/>
      <c r="F101" s="612"/>
      <c r="G101" s="633"/>
      <c r="H101" s="614"/>
      <c r="I101" s="619"/>
      <c r="J101" s="615"/>
      <c r="K101" s="616"/>
      <c r="L101" s="614"/>
      <c r="M101" s="617"/>
      <c r="N101" s="614"/>
      <c r="O101" s="618"/>
    </row>
    <row r="102" spans="1:15" s="400" customFormat="1" ht="24" customHeight="1">
      <c r="A102" s="608"/>
      <c r="B102" s="609"/>
      <c r="C102" s="610"/>
      <c r="D102" s="611"/>
      <c r="E102" s="612"/>
      <c r="F102" s="612"/>
      <c r="G102" s="633"/>
      <c r="H102" s="614"/>
      <c r="I102" s="619"/>
      <c r="J102" s="615"/>
      <c r="K102" s="616"/>
      <c r="L102" s="614"/>
      <c r="M102" s="617"/>
      <c r="N102" s="614"/>
      <c r="O102" s="618"/>
    </row>
    <row r="103" spans="1:15" s="400" customFormat="1" ht="24" customHeight="1">
      <c r="A103" s="608"/>
      <c r="B103" s="609"/>
      <c r="C103" s="610"/>
      <c r="D103" s="611"/>
      <c r="E103" s="612"/>
      <c r="F103" s="612"/>
      <c r="G103" s="633"/>
      <c r="H103" s="614"/>
      <c r="I103" s="619"/>
      <c r="J103" s="615"/>
      <c r="K103" s="616"/>
      <c r="L103" s="614"/>
      <c r="M103" s="617"/>
      <c r="N103" s="614"/>
      <c r="O103" s="618"/>
    </row>
    <row r="104" spans="1:15" s="400" customFormat="1" ht="24" customHeight="1">
      <c r="A104" s="608"/>
      <c r="B104" s="609"/>
      <c r="C104" s="610"/>
      <c r="D104" s="611"/>
      <c r="E104" s="612"/>
      <c r="F104" s="612"/>
      <c r="G104" s="633"/>
      <c r="H104" s="614"/>
      <c r="I104" s="619"/>
      <c r="J104" s="615"/>
      <c r="K104" s="616"/>
      <c r="L104" s="614"/>
      <c r="M104" s="617"/>
      <c r="N104" s="614"/>
      <c r="O104" s="618"/>
    </row>
    <row r="105" spans="1:15" s="400" customFormat="1" ht="24" customHeight="1">
      <c r="A105" s="608"/>
      <c r="B105" s="609"/>
      <c r="C105" s="610"/>
      <c r="D105" s="611"/>
      <c r="E105" s="612"/>
      <c r="F105" s="612"/>
      <c r="G105" s="633"/>
      <c r="H105" s="614"/>
      <c r="I105" s="619"/>
      <c r="J105" s="615"/>
      <c r="K105" s="616"/>
      <c r="L105" s="614"/>
      <c r="M105" s="617"/>
      <c r="N105" s="614"/>
      <c r="O105" s="618"/>
    </row>
    <row r="106" spans="1:15" s="400" customFormat="1" ht="24" customHeight="1">
      <c r="A106" s="620"/>
      <c r="B106" s="621" t="s">
        <v>228</v>
      </c>
      <c r="C106" s="622"/>
      <c r="D106" s="623"/>
      <c r="E106" s="624"/>
      <c r="F106" s="624"/>
      <c r="G106" s="625"/>
      <c r="H106" s="626"/>
      <c r="I106" s="627">
        <f>SUM(I56:I104)</f>
        <v>0</v>
      </c>
      <c r="J106" s="628"/>
      <c r="K106" s="629"/>
      <c r="L106" s="626"/>
      <c r="M106" s="630"/>
      <c r="N106" s="626"/>
      <c r="O106" s="631"/>
    </row>
    <row r="107" spans="1:15" s="400" customFormat="1" ht="24" customHeight="1">
      <c r="A107" s="597"/>
      <c r="B107" s="598"/>
      <c r="C107" s="599"/>
      <c r="D107" s="600"/>
      <c r="E107" s="601"/>
      <c r="F107" s="601"/>
      <c r="G107" s="602"/>
      <c r="H107" s="603"/>
      <c r="I107" s="632"/>
      <c r="J107" s="604"/>
      <c r="K107" s="605"/>
      <c r="L107" s="603"/>
      <c r="M107" s="606"/>
      <c r="N107" s="603"/>
      <c r="O107" s="607"/>
    </row>
    <row r="108" spans="1:15" s="400" customFormat="1" ht="24" customHeight="1">
      <c r="A108" s="608"/>
      <c r="B108" s="609"/>
      <c r="C108" s="610"/>
      <c r="D108" s="611"/>
      <c r="E108" s="612"/>
      <c r="F108" s="612"/>
      <c r="G108" s="613"/>
      <c r="H108" s="614"/>
      <c r="I108" s="619"/>
      <c r="J108" s="615"/>
      <c r="K108" s="616"/>
      <c r="L108" s="614"/>
      <c r="M108" s="617"/>
      <c r="N108" s="614"/>
      <c r="O108" s="618"/>
    </row>
    <row r="109" spans="1:15" s="400" customFormat="1" ht="24" customHeight="1">
      <c r="A109" s="634" t="s">
        <v>138</v>
      </c>
      <c r="B109" s="635" t="s">
        <v>184</v>
      </c>
      <c r="C109" s="610"/>
      <c r="D109" s="636" t="s">
        <v>264</v>
      </c>
      <c r="E109" s="637" t="s">
        <v>265</v>
      </c>
      <c r="F109" s="637" t="s">
        <v>266</v>
      </c>
      <c r="G109" s="613">
        <v>1</v>
      </c>
      <c r="H109" s="824"/>
      <c r="I109" s="619">
        <f t="shared" ref="I109:I110" si="2">ROUND(G109*H109,0)</f>
        <v>0</v>
      </c>
      <c r="J109" s="642"/>
      <c r="K109" s="616"/>
      <c r="L109" s="614"/>
      <c r="M109" s="617"/>
      <c r="N109" s="614"/>
      <c r="O109" s="618"/>
    </row>
    <row r="110" spans="1:15" s="400" customFormat="1" ht="24" customHeight="1">
      <c r="A110" s="640" t="s">
        <v>139</v>
      </c>
      <c r="B110" s="635" t="s">
        <v>186</v>
      </c>
      <c r="C110" s="641"/>
      <c r="D110" s="636" t="s">
        <v>297</v>
      </c>
      <c r="E110" s="637"/>
      <c r="F110" s="637" t="s">
        <v>266</v>
      </c>
      <c r="G110" s="613">
        <v>1</v>
      </c>
      <c r="H110" s="820"/>
      <c r="I110" s="619">
        <f t="shared" si="2"/>
        <v>0</v>
      </c>
      <c r="J110" s="642"/>
      <c r="K110" s="616"/>
      <c r="L110" s="614"/>
      <c r="M110" s="617"/>
      <c r="N110" s="614"/>
      <c r="O110" s="618"/>
    </row>
    <row r="111" spans="1:15" s="400" customFormat="1" ht="24" customHeight="1">
      <c r="A111" s="608"/>
      <c r="B111" s="609"/>
      <c r="C111" s="610"/>
      <c r="D111" s="611"/>
      <c r="E111" s="612"/>
      <c r="F111" s="612"/>
      <c r="G111" s="613"/>
      <c r="H111" s="614"/>
      <c r="I111" s="619"/>
      <c r="J111" s="615"/>
      <c r="K111" s="616"/>
      <c r="L111" s="614"/>
      <c r="M111" s="617"/>
      <c r="N111" s="614"/>
      <c r="O111" s="618"/>
    </row>
    <row r="112" spans="1:15" s="400" customFormat="1" ht="24" customHeight="1">
      <c r="A112" s="608"/>
      <c r="B112" s="609"/>
      <c r="C112" s="610"/>
      <c r="D112" s="611"/>
      <c r="E112" s="612"/>
      <c r="F112" s="612"/>
      <c r="G112" s="613"/>
      <c r="H112" s="614"/>
      <c r="I112" s="619"/>
      <c r="J112" s="615"/>
      <c r="K112" s="616"/>
      <c r="L112" s="614"/>
      <c r="M112" s="617"/>
      <c r="N112" s="614"/>
      <c r="O112" s="618"/>
    </row>
    <row r="113" spans="1:15" s="400" customFormat="1" ht="24" customHeight="1">
      <c r="A113" s="608"/>
      <c r="B113" s="643" t="s">
        <v>196</v>
      </c>
      <c r="C113" s="644" t="s">
        <v>271</v>
      </c>
      <c r="D113" s="645"/>
      <c r="E113" s="646"/>
      <c r="F113" s="647" t="s">
        <v>238</v>
      </c>
      <c r="G113" s="648">
        <v>0.33</v>
      </c>
      <c r="H113" s="649"/>
      <c r="I113" s="639" t="s">
        <v>298</v>
      </c>
      <c r="J113" s="639"/>
      <c r="K113" s="616"/>
      <c r="L113" s="614"/>
      <c r="M113" s="617"/>
      <c r="N113" s="614"/>
      <c r="O113" s="618"/>
    </row>
    <row r="114" spans="1:15" s="400" customFormat="1" ht="24" customHeight="1">
      <c r="A114" s="608"/>
      <c r="B114" s="643" t="s">
        <v>120</v>
      </c>
      <c r="C114" s="644" t="s">
        <v>271</v>
      </c>
      <c r="D114" s="645"/>
      <c r="E114" s="646"/>
      <c r="F114" s="647" t="s">
        <v>238</v>
      </c>
      <c r="G114" s="648">
        <v>0.33</v>
      </c>
      <c r="H114" s="649"/>
      <c r="I114" s="639" t="s">
        <v>298</v>
      </c>
      <c r="J114" s="639"/>
      <c r="K114" s="616"/>
      <c r="L114" s="614"/>
      <c r="M114" s="617"/>
      <c r="N114" s="614"/>
      <c r="O114" s="618"/>
    </row>
    <row r="115" spans="1:15" s="400" customFormat="1" ht="24" customHeight="1">
      <c r="A115" s="608"/>
      <c r="B115" s="609"/>
      <c r="C115" s="610"/>
      <c r="D115" s="611"/>
      <c r="E115" s="612"/>
      <c r="F115" s="612"/>
      <c r="G115" s="613"/>
      <c r="H115" s="614"/>
      <c r="I115" s="619"/>
      <c r="J115" s="615"/>
      <c r="K115" s="616"/>
      <c r="L115" s="614"/>
      <c r="M115" s="617"/>
      <c r="N115" s="614"/>
      <c r="O115" s="618"/>
    </row>
    <row r="116" spans="1:15" s="400" customFormat="1" ht="24" customHeight="1">
      <c r="A116" s="608"/>
      <c r="B116" s="609"/>
      <c r="C116" s="610"/>
      <c r="D116" s="611"/>
      <c r="E116" s="612"/>
      <c r="F116" s="612"/>
      <c r="G116" s="613"/>
      <c r="H116" s="614"/>
      <c r="I116" s="619"/>
      <c r="J116" s="615"/>
      <c r="K116" s="616"/>
      <c r="L116" s="614"/>
      <c r="M116" s="617"/>
      <c r="N116" s="614"/>
      <c r="O116" s="618"/>
    </row>
    <row r="117" spans="1:15" s="400" customFormat="1" ht="24" customHeight="1">
      <c r="A117" s="608"/>
      <c r="B117" s="609"/>
      <c r="C117" s="610"/>
      <c r="D117" s="611"/>
      <c r="E117" s="612"/>
      <c r="F117" s="612"/>
      <c r="G117" s="613"/>
      <c r="H117" s="614"/>
      <c r="I117" s="619"/>
      <c r="J117" s="615"/>
      <c r="K117" s="616"/>
      <c r="L117" s="614"/>
      <c r="M117" s="617"/>
      <c r="N117" s="614"/>
      <c r="O117" s="618"/>
    </row>
    <row r="118" spans="1:15" s="400" customFormat="1" ht="24" customHeight="1">
      <c r="A118" s="608"/>
      <c r="B118" s="650"/>
      <c r="C118" s="641"/>
      <c r="D118" s="636"/>
      <c r="E118" s="637"/>
      <c r="F118" s="637"/>
      <c r="G118" s="651"/>
      <c r="H118" s="652"/>
      <c r="I118" s="653"/>
      <c r="J118" s="615"/>
      <c r="K118" s="616"/>
      <c r="L118" s="614"/>
      <c r="M118" s="617"/>
      <c r="N118" s="614"/>
      <c r="O118" s="618"/>
    </row>
    <row r="119" spans="1:15" s="400" customFormat="1" ht="24" customHeight="1">
      <c r="A119" s="608"/>
      <c r="B119" s="654"/>
      <c r="C119" s="655"/>
      <c r="D119" s="611"/>
      <c r="E119" s="656"/>
      <c r="F119" s="657"/>
      <c r="G119" s="658"/>
      <c r="H119" s="638"/>
      <c r="I119" s="619"/>
      <c r="J119" s="615"/>
      <c r="K119" s="616"/>
      <c r="L119" s="614"/>
      <c r="M119" s="617"/>
      <c r="N119" s="614"/>
      <c r="O119" s="618"/>
    </row>
    <row r="120" spans="1:15" s="400" customFormat="1" ht="24" customHeight="1">
      <c r="A120" s="608"/>
      <c r="B120" s="654"/>
      <c r="C120" s="655"/>
      <c r="D120" s="611"/>
      <c r="E120" s="656"/>
      <c r="F120" s="657"/>
      <c r="G120" s="658"/>
      <c r="H120" s="638"/>
      <c r="I120" s="619"/>
      <c r="J120" s="615"/>
      <c r="K120" s="616"/>
      <c r="L120" s="614"/>
      <c r="M120" s="617"/>
      <c r="N120" s="614"/>
      <c r="O120" s="618"/>
    </row>
    <row r="121" spans="1:15" s="400" customFormat="1" ht="24" customHeight="1">
      <c r="A121" s="608"/>
      <c r="B121" s="654"/>
      <c r="C121" s="655"/>
      <c r="D121" s="611"/>
      <c r="E121" s="656"/>
      <c r="F121" s="657"/>
      <c r="G121" s="658"/>
      <c r="H121" s="638"/>
      <c r="I121" s="619"/>
      <c r="J121" s="615"/>
      <c r="K121" s="616"/>
      <c r="L121" s="614"/>
      <c r="M121" s="617"/>
      <c r="N121" s="614"/>
      <c r="O121" s="618"/>
    </row>
    <row r="122" spans="1:15" s="400" customFormat="1" ht="24" customHeight="1">
      <c r="A122" s="608"/>
      <c r="B122" s="609"/>
      <c r="C122" s="610"/>
      <c r="D122" s="611"/>
      <c r="E122" s="612"/>
      <c r="F122" s="612"/>
      <c r="G122" s="613"/>
      <c r="H122" s="614"/>
      <c r="I122" s="619"/>
      <c r="J122" s="615"/>
      <c r="K122" s="616"/>
      <c r="L122" s="614"/>
      <c r="M122" s="617"/>
      <c r="N122" s="614"/>
      <c r="O122" s="618"/>
    </row>
    <row r="123" spans="1:15" s="400" customFormat="1" ht="24" customHeight="1">
      <c r="A123" s="608"/>
      <c r="B123" s="609"/>
      <c r="C123" s="610"/>
      <c r="D123" s="611"/>
      <c r="E123" s="612"/>
      <c r="F123" s="612"/>
      <c r="G123" s="613"/>
      <c r="H123" s="614"/>
      <c r="I123" s="619"/>
      <c r="J123" s="615"/>
      <c r="K123" s="616"/>
      <c r="L123" s="614"/>
      <c r="M123" s="617"/>
      <c r="N123" s="614"/>
      <c r="O123" s="618"/>
    </row>
    <row r="124" spans="1:15" s="400" customFormat="1" ht="24" customHeight="1">
      <c r="A124" s="608"/>
      <c r="B124" s="609"/>
      <c r="C124" s="610"/>
      <c r="D124" s="611"/>
      <c r="E124" s="612"/>
      <c r="F124" s="612"/>
      <c r="G124" s="613"/>
      <c r="H124" s="614"/>
      <c r="I124" s="619"/>
      <c r="J124" s="615"/>
      <c r="K124" s="616"/>
      <c r="L124" s="614"/>
      <c r="M124" s="617"/>
      <c r="N124" s="614"/>
      <c r="O124" s="618"/>
    </row>
    <row r="125" spans="1:15" s="400" customFormat="1" ht="24" customHeight="1">
      <c r="A125" s="608"/>
      <c r="B125" s="609"/>
      <c r="C125" s="610"/>
      <c r="D125" s="611"/>
      <c r="E125" s="612"/>
      <c r="F125" s="612"/>
      <c r="G125" s="613"/>
      <c r="H125" s="614"/>
      <c r="I125" s="619"/>
      <c r="J125" s="615"/>
      <c r="K125" s="616"/>
      <c r="L125" s="614"/>
      <c r="M125" s="617"/>
      <c r="N125" s="614"/>
      <c r="O125" s="618"/>
    </row>
    <row r="126" spans="1:15" s="400" customFormat="1" ht="24" customHeight="1">
      <c r="A126" s="608"/>
      <c r="B126" s="609"/>
      <c r="C126" s="610"/>
      <c r="D126" s="611"/>
      <c r="E126" s="612"/>
      <c r="F126" s="612"/>
      <c r="G126" s="613"/>
      <c r="H126" s="614"/>
      <c r="I126" s="619"/>
      <c r="J126" s="615"/>
      <c r="K126" s="616"/>
      <c r="L126" s="614"/>
      <c r="M126" s="617"/>
      <c r="N126" s="614"/>
      <c r="O126" s="618"/>
    </row>
    <row r="127" spans="1:15" s="400" customFormat="1" ht="24" customHeight="1">
      <c r="A127" s="640"/>
      <c r="B127" s="609"/>
      <c r="C127" s="610"/>
      <c r="D127" s="611"/>
      <c r="E127" s="612"/>
      <c r="F127" s="612"/>
      <c r="G127" s="613"/>
      <c r="H127" s="614"/>
      <c r="I127" s="619"/>
      <c r="J127" s="615"/>
      <c r="K127" s="616"/>
      <c r="L127" s="614"/>
      <c r="M127" s="617"/>
      <c r="N127" s="614"/>
      <c r="O127" s="618"/>
    </row>
    <row r="128" spans="1:15" s="400" customFormat="1" ht="24" customHeight="1">
      <c r="A128" s="640"/>
      <c r="B128" s="609"/>
      <c r="C128" s="610"/>
      <c r="D128" s="611"/>
      <c r="E128" s="612"/>
      <c r="F128" s="612"/>
      <c r="G128" s="613"/>
      <c r="H128" s="614"/>
      <c r="I128" s="619"/>
      <c r="J128" s="615"/>
      <c r="K128" s="616"/>
      <c r="L128" s="614"/>
      <c r="M128" s="617"/>
      <c r="N128" s="614"/>
      <c r="O128" s="618"/>
    </row>
    <row r="129" spans="1:15" s="400" customFormat="1" ht="24" customHeight="1">
      <c r="A129" s="640"/>
      <c r="B129" s="609"/>
      <c r="C129" s="610"/>
      <c r="D129" s="611"/>
      <c r="E129" s="612"/>
      <c r="F129" s="612"/>
      <c r="G129" s="613"/>
      <c r="H129" s="614"/>
      <c r="I129" s="619"/>
      <c r="J129" s="615"/>
      <c r="K129" s="616"/>
      <c r="L129" s="614"/>
      <c r="M129" s="617"/>
      <c r="N129" s="614"/>
      <c r="O129" s="618"/>
    </row>
    <row r="130" spans="1:15" s="400" customFormat="1" ht="24" customHeight="1">
      <c r="A130" s="640"/>
      <c r="B130" s="609"/>
      <c r="C130" s="610"/>
      <c r="D130" s="611"/>
      <c r="E130" s="612"/>
      <c r="F130" s="612"/>
      <c r="G130" s="613"/>
      <c r="H130" s="614"/>
      <c r="I130" s="619"/>
      <c r="J130" s="615"/>
      <c r="K130" s="616"/>
      <c r="L130" s="614"/>
      <c r="M130" s="617"/>
      <c r="N130" s="614"/>
      <c r="O130" s="618"/>
    </row>
    <row r="131" spans="1:15" s="400" customFormat="1" ht="24" customHeight="1">
      <c r="A131" s="640"/>
      <c r="B131" s="609"/>
      <c r="C131" s="610"/>
      <c r="D131" s="611"/>
      <c r="E131" s="612"/>
      <c r="F131" s="612"/>
      <c r="G131" s="613"/>
      <c r="H131" s="614"/>
      <c r="I131" s="619"/>
      <c r="J131" s="615"/>
      <c r="K131" s="616"/>
      <c r="L131" s="614"/>
      <c r="M131" s="617"/>
      <c r="N131" s="614"/>
      <c r="O131" s="618"/>
    </row>
    <row r="132" spans="1:15" s="400" customFormat="1" ht="24" customHeight="1">
      <c r="A132" s="659"/>
      <c r="B132" s="621"/>
      <c r="C132" s="622"/>
      <c r="D132" s="630"/>
      <c r="E132" s="624"/>
      <c r="F132" s="624"/>
      <c r="G132" s="625"/>
      <c r="H132" s="626"/>
      <c r="I132" s="626"/>
      <c r="J132" s="628"/>
      <c r="K132" s="629"/>
      <c r="L132" s="626"/>
      <c r="M132" s="630"/>
      <c r="N132" s="626"/>
      <c r="O132" s="631"/>
    </row>
    <row r="133" spans="1:15" s="453" customFormat="1" ht="26.4" customHeight="1">
      <c r="A133" s="384"/>
      <c r="B133" s="460"/>
      <c r="C133" s="461"/>
      <c r="D133" s="400"/>
      <c r="E133" s="454"/>
      <c r="F133" s="454"/>
      <c r="G133" s="393"/>
      <c r="H133" s="391"/>
      <c r="I133" s="467"/>
      <c r="J133" s="468"/>
      <c r="K133" s="458"/>
      <c r="L133" s="456"/>
      <c r="M133" s="456"/>
      <c r="N133" s="456"/>
      <c r="O133" s="459"/>
    </row>
    <row r="134" spans="1:15" s="453" customFormat="1" ht="26.4" customHeight="1">
      <c r="A134" s="384"/>
      <c r="B134" s="460"/>
      <c r="C134" s="461"/>
      <c r="D134" s="400"/>
      <c r="E134" s="454"/>
      <c r="F134" s="455"/>
      <c r="G134" s="393"/>
      <c r="H134" s="391"/>
      <c r="I134" s="467"/>
      <c r="J134" s="468"/>
      <c r="K134" s="458"/>
      <c r="L134" s="456"/>
      <c r="M134" s="456"/>
      <c r="N134" s="456"/>
      <c r="O134" s="454"/>
    </row>
    <row r="135" spans="1:15" s="453" customFormat="1" ht="26.4" customHeight="1">
      <c r="A135" s="384"/>
      <c r="B135" s="460"/>
      <c r="C135" s="461"/>
      <c r="D135" s="400"/>
      <c r="E135" s="454"/>
      <c r="F135" s="455"/>
      <c r="G135" s="393"/>
      <c r="H135" s="391"/>
      <c r="I135" s="467"/>
      <c r="J135" s="468"/>
      <c r="K135" s="458"/>
      <c r="L135" s="456"/>
      <c r="M135" s="456"/>
      <c r="N135" s="456"/>
      <c r="O135" s="454"/>
    </row>
    <row r="136" spans="1:15" s="453" customFormat="1" ht="26.4" customHeight="1">
      <c r="A136" s="384"/>
      <c r="B136" s="451"/>
      <c r="C136" s="452"/>
      <c r="D136" s="400"/>
      <c r="E136" s="454"/>
      <c r="F136" s="455"/>
      <c r="G136" s="393"/>
      <c r="H136" s="391"/>
      <c r="I136" s="467"/>
      <c r="J136" s="468"/>
      <c r="K136" s="458"/>
      <c r="L136" s="456"/>
      <c r="M136" s="456"/>
      <c r="N136" s="456"/>
      <c r="O136" s="459"/>
    </row>
    <row r="137" spans="1:15" s="453" customFormat="1" ht="26.4" customHeight="1">
      <c r="A137" s="384"/>
      <c r="B137" s="465"/>
      <c r="C137" s="466"/>
      <c r="D137" s="400"/>
      <c r="E137" s="454"/>
      <c r="F137" s="454"/>
      <c r="G137" s="469"/>
      <c r="H137" s="400"/>
      <c r="I137" s="470"/>
      <c r="J137" s="471"/>
      <c r="K137" s="458"/>
      <c r="L137" s="456"/>
      <c r="M137" s="400"/>
      <c r="N137" s="456"/>
      <c r="O137" s="459"/>
    </row>
    <row r="138" spans="1:15" s="453" customFormat="1" ht="26.4" customHeight="1">
      <c r="A138" s="389"/>
      <c r="B138" s="460"/>
      <c r="C138" s="461"/>
      <c r="D138" s="400"/>
      <c r="E138" s="454"/>
      <c r="F138" s="454"/>
      <c r="G138" s="449"/>
      <c r="H138" s="456"/>
      <c r="I138" s="456"/>
      <c r="J138" s="457"/>
      <c r="K138" s="458"/>
      <c r="L138" s="456"/>
      <c r="M138" s="456"/>
      <c r="N138" s="456"/>
      <c r="O138" s="459"/>
    </row>
    <row r="139" spans="1:15" s="453" customFormat="1" ht="26.4" customHeight="1">
      <c r="A139" s="384"/>
      <c r="B139" s="465"/>
      <c r="C139" s="466"/>
      <c r="D139" s="400"/>
      <c r="E139" s="454"/>
      <c r="F139" s="455"/>
      <c r="G139" s="449"/>
      <c r="H139" s="456"/>
      <c r="I139" s="467"/>
      <c r="J139" s="468"/>
      <c r="K139" s="458"/>
      <c r="L139" s="456"/>
      <c r="M139" s="456"/>
      <c r="N139" s="456"/>
      <c r="O139" s="459"/>
    </row>
    <row r="140" spans="1:15" s="453" customFormat="1" ht="26.4" customHeight="1">
      <c r="A140" s="384"/>
      <c r="B140" s="465"/>
      <c r="C140" s="466"/>
      <c r="D140" s="400"/>
      <c r="E140" s="454"/>
      <c r="F140" s="455"/>
      <c r="G140" s="449"/>
      <c r="H140" s="456"/>
      <c r="I140" s="467"/>
      <c r="J140" s="468"/>
      <c r="K140" s="458"/>
      <c r="L140" s="456"/>
      <c r="M140" s="456"/>
      <c r="N140" s="456"/>
      <c r="O140" s="459"/>
    </row>
    <row r="141" spans="1:15" s="453" customFormat="1" ht="26.4" customHeight="1">
      <c r="A141" s="454"/>
      <c r="B141" s="451"/>
      <c r="C141" s="452"/>
      <c r="D141" s="400"/>
      <c r="E141" s="454"/>
      <c r="F141" s="455"/>
      <c r="G141" s="449"/>
      <c r="H141" s="456"/>
      <c r="I141" s="467"/>
      <c r="J141" s="468"/>
      <c r="K141" s="458"/>
      <c r="L141" s="456"/>
      <c r="M141" s="456"/>
      <c r="N141" s="456"/>
      <c r="O141" s="454"/>
    </row>
    <row r="142" spans="1:15" s="453" customFormat="1" ht="26.4" customHeight="1">
      <c r="A142" s="384"/>
      <c r="B142" s="451"/>
      <c r="C142" s="452"/>
      <c r="E142" s="454"/>
      <c r="F142" s="455"/>
      <c r="G142" s="449"/>
      <c r="H142" s="456"/>
      <c r="I142" s="456"/>
      <c r="J142" s="468"/>
      <c r="K142" s="458"/>
      <c r="L142" s="456"/>
      <c r="M142" s="456"/>
      <c r="N142" s="456"/>
      <c r="O142" s="454"/>
    </row>
    <row r="143" spans="1:15" s="453" customFormat="1" ht="26.4" customHeight="1">
      <c r="A143" s="384"/>
      <c r="B143" s="451"/>
      <c r="C143" s="452"/>
      <c r="E143" s="455"/>
      <c r="F143" s="455"/>
      <c r="G143" s="449"/>
      <c r="H143" s="456"/>
      <c r="I143" s="456"/>
      <c r="J143" s="468"/>
      <c r="K143" s="458"/>
      <c r="L143" s="456"/>
      <c r="M143" s="456"/>
      <c r="N143" s="456"/>
      <c r="O143" s="459"/>
    </row>
    <row r="144" spans="1:15" s="453" customFormat="1" ht="26.4" customHeight="1">
      <c r="A144" s="384"/>
      <c r="B144" s="451"/>
      <c r="C144" s="452"/>
      <c r="E144" s="455"/>
      <c r="F144" s="455"/>
      <c r="G144" s="449"/>
      <c r="H144" s="456"/>
      <c r="I144" s="456"/>
      <c r="J144" s="468"/>
      <c r="K144" s="458"/>
      <c r="L144" s="456"/>
      <c r="M144" s="456"/>
      <c r="N144" s="456"/>
      <c r="O144" s="459"/>
    </row>
    <row r="145" spans="1:15" s="453" customFormat="1" ht="26.4" customHeight="1">
      <c r="A145" s="384"/>
      <c r="B145" s="451"/>
      <c r="C145" s="452"/>
      <c r="E145" s="455"/>
      <c r="F145" s="455"/>
      <c r="G145" s="449"/>
      <c r="H145" s="456"/>
      <c r="I145" s="456"/>
      <c r="J145" s="468"/>
      <c r="K145" s="458"/>
      <c r="L145" s="456"/>
      <c r="M145" s="456"/>
      <c r="N145" s="456"/>
      <c r="O145" s="454"/>
    </row>
    <row r="146" spans="1:15" s="453" customFormat="1" ht="26.4" customHeight="1">
      <c r="A146" s="384"/>
      <c r="B146" s="451"/>
      <c r="C146" s="452"/>
      <c r="D146" s="460"/>
      <c r="E146" s="455"/>
      <c r="F146" s="455"/>
      <c r="G146" s="449"/>
      <c r="H146" s="456"/>
      <c r="I146" s="456"/>
      <c r="J146" s="468"/>
      <c r="K146" s="458"/>
      <c r="L146" s="456"/>
      <c r="M146" s="456"/>
      <c r="N146" s="456"/>
      <c r="O146" s="459"/>
    </row>
    <row r="147" spans="1:15" s="453" customFormat="1" ht="26.4" customHeight="1">
      <c r="A147" s="384"/>
      <c r="B147" s="451"/>
      <c r="C147" s="452"/>
      <c r="D147" s="460"/>
      <c r="E147" s="455"/>
      <c r="F147" s="455"/>
      <c r="G147" s="449"/>
      <c r="H147" s="456"/>
      <c r="I147" s="456"/>
      <c r="J147" s="468"/>
      <c r="K147" s="458"/>
      <c r="L147" s="456"/>
      <c r="M147" s="456"/>
      <c r="N147" s="456"/>
      <c r="O147" s="454"/>
    </row>
    <row r="148" spans="1:15" s="453" customFormat="1" ht="26.4" customHeight="1">
      <c r="A148" s="384"/>
      <c r="B148" s="451"/>
      <c r="C148" s="452"/>
      <c r="D148" s="460"/>
      <c r="E148" s="455"/>
      <c r="F148" s="455"/>
      <c r="G148" s="449"/>
      <c r="H148" s="456"/>
      <c r="I148" s="456"/>
      <c r="J148" s="468"/>
      <c r="K148" s="458"/>
      <c r="L148" s="456"/>
      <c r="M148" s="456"/>
      <c r="N148" s="456"/>
      <c r="O148" s="459"/>
    </row>
    <row r="149" spans="1:15" s="453" customFormat="1" ht="26.4" customHeight="1">
      <c r="A149" s="384"/>
      <c r="B149" s="451"/>
      <c r="C149" s="452"/>
      <c r="D149" s="472"/>
      <c r="E149" s="454"/>
      <c r="F149" s="455"/>
      <c r="G149" s="449"/>
      <c r="H149" s="391"/>
      <c r="I149" s="456"/>
      <c r="J149" s="468"/>
      <c r="K149" s="458"/>
      <c r="L149" s="456"/>
      <c r="M149" s="456"/>
      <c r="N149" s="456"/>
      <c r="O149" s="459"/>
    </row>
    <row r="150" spans="1:15" s="453" customFormat="1" ht="26.4" customHeight="1">
      <c r="A150" s="384"/>
      <c r="B150" s="460"/>
      <c r="C150" s="461"/>
      <c r="E150" s="463"/>
      <c r="F150" s="455"/>
      <c r="G150" s="449"/>
      <c r="H150" s="391"/>
      <c r="I150" s="456"/>
      <c r="J150" s="468"/>
      <c r="K150" s="458"/>
      <c r="L150" s="456"/>
      <c r="M150" s="456"/>
      <c r="N150" s="456"/>
      <c r="O150" s="454"/>
    </row>
    <row r="151" spans="1:15" s="453" customFormat="1" ht="26.4" customHeight="1">
      <c r="A151" s="384"/>
      <c r="B151" s="451"/>
      <c r="C151" s="452"/>
      <c r="E151" s="463"/>
      <c r="F151" s="455"/>
      <c r="G151" s="449"/>
      <c r="H151" s="391"/>
      <c r="I151" s="456"/>
      <c r="J151" s="468"/>
      <c r="K151" s="458"/>
      <c r="L151" s="456"/>
      <c r="M151" s="456"/>
      <c r="N151" s="456"/>
      <c r="O151" s="454"/>
    </row>
    <row r="152" spans="1:15" s="453" customFormat="1" ht="26.4" customHeight="1">
      <c r="A152" s="384"/>
      <c r="B152" s="451"/>
      <c r="C152" s="452"/>
      <c r="D152" s="400"/>
      <c r="E152" s="455"/>
      <c r="F152" s="455"/>
      <c r="G152" s="449"/>
      <c r="H152" s="391"/>
      <c r="I152" s="456"/>
      <c r="J152" s="468"/>
      <c r="K152" s="458"/>
      <c r="L152" s="456"/>
      <c r="M152" s="456"/>
      <c r="N152" s="456"/>
      <c r="O152" s="459"/>
    </row>
    <row r="153" spans="1:15" s="453" customFormat="1" ht="26.4" customHeight="1">
      <c r="A153" s="384"/>
      <c r="B153" s="451"/>
      <c r="C153" s="452"/>
      <c r="D153" s="462"/>
      <c r="E153" s="463"/>
      <c r="F153" s="455"/>
      <c r="G153" s="449"/>
      <c r="H153" s="391"/>
      <c r="I153" s="456"/>
      <c r="J153" s="468"/>
      <c r="K153" s="458"/>
      <c r="L153" s="456"/>
      <c r="M153" s="456"/>
      <c r="N153" s="456"/>
      <c r="O153" s="459"/>
    </row>
    <row r="154" spans="1:15" s="453" customFormat="1" ht="26.4" customHeight="1">
      <c r="A154" s="384"/>
      <c r="B154" s="451"/>
      <c r="C154" s="452"/>
      <c r="D154" s="462"/>
      <c r="E154" s="463"/>
      <c r="F154" s="455"/>
      <c r="G154" s="449"/>
      <c r="H154" s="391"/>
      <c r="I154" s="467"/>
      <c r="J154" s="468"/>
      <c r="K154" s="458"/>
      <c r="L154" s="456"/>
      <c r="M154" s="456"/>
      <c r="N154" s="456"/>
      <c r="O154" s="459"/>
    </row>
    <row r="155" spans="1:15" s="453" customFormat="1" ht="26.4" customHeight="1">
      <c r="A155" s="384"/>
      <c r="B155" s="451"/>
      <c r="C155" s="452"/>
      <c r="E155" s="454"/>
      <c r="F155" s="455"/>
      <c r="G155" s="449"/>
      <c r="H155" s="391"/>
      <c r="I155" s="467"/>
      <c r="J155" s="468"/>
      <c r="K155" s="458"/>
      <c r="L155" s="456"/>
      <c r="M155" s="456"/>
      <c r="N155" s="456"/>
      <c r="O155" s="454"/>
    </row>
    <row r="156" spans="1:15" s="453" customFormat="1" ht="26.4" customHeight="1">
      <c r="A156" s="384"/>
      <c r="B156" s="460"/>
      <c r="C156" s="461"/>
      <c r="D156" s="400"/>
      <c r="E156" s="454"/>
      <c r="F156" s="455"/>
      <c r="G156" s="393"/>
      <c r="H156" s="391"/>
      <c r="I156" s="467"/>
      <c r="J156" s="468"/>
      <c r="K156" s="458"/>
      <c r="L156" s="456"/>
      <c r="M156" s="456"/>
      <c r="N156" s="456"/>
      <c r="O156" s="454"/>
    </row>
    <row r="157" spans="1:15" s="453" customFormat="1" ht="26.4" customHeight="1">
      <c r="A157" s="384"/>
      <c r="B157" s="451"/>
      <c r="C157" s="452"/>
      <c r="D157" s="400"/>
      <c r="E157" s="454"/>
      <c r="F157" s="455"/>
      <c r="G157" s="393"/>
      <c r="H157" s="391"/>
      <c r="I157" s="467"/>
      <c r="J157" s="468"/>
      <c r="K157" s="458"/>
      <c r="L157" s="456"/>
      <c r="M157" s="456"/>
      <c r="N157" s="456"/>
      <c r="O157" s="459"/>
    </row>
    <row r="158" spans="1:15" s="453" customFormat="1" ht="26.4" customHeight="1">
      <c r="A158" s="384"/>
      <c r="B158" s="465"/>
      <c r="C158" s="466"/>
      <c r="D158" s="400"/>
      <c r="E158" s="454"/>
      <c r="F158" s="454"/>
      <c r="G158" s="469"/>
      <c r="H158" s="400"/>
      <c r="I158" s="470"/>
      <c r="J158" s="471"/>
      <c r="K158" s="458"/>
      <c r="L158" s="456"/>
      <c r="M158" s="400"/>
      <c r="N158" s="456"/>
      <c r="O158" s="459"/>
    </row>
    <row r="159" spans="1:15" s="453" customFormat="1" ht="26.4" customHeight="1">
      <c r="A159" s="389"/>
      <c r="B159" s="460"/>
      <c r="C159" s="461"/>
      <c r="D159" s="400"/>
      <c r="E159" s="454"/>
      <c r="F159" s="454"/>
      <c r="G159" s="449"/>
      <c r="H159" s="456"/>
      <c r="I159" s="456"/>
      <c r="J159" s="457"/>
      <c r="K159" s="458"/>
      <c r="L159" s="456"/>
      <c r="M159" s="456"/>
      <c r="N159" s="456"/>
      <c r="O159" s="459"/>
    </row>
    <row r="160" spans="1:15" s="453" customFormat="1" ht="26.4" customHeight="1">
      <c r="A160" s="384"/>
      <c r="B160" s="465"/>
      <c r="C160" s="466"/>
      <c r="D160" s="400"/>
      <c r="E160" s="454"/>
      <c r="F160" s="455"/>
      <c r="G160" s="449"/>
      <c r="H160" s="456"/>
      <c r="I160" s="467"/>
      <c r="J160" s="468"/>
      <c r="K160" s="458"/>
      <c r="L160" s="456"/>
      <c r="M160" s="456"/>
      <c r="N160" s="456"/>
      <c r="O160" s="459"/>
    </row>
    <row r="161" spans="1:15" s="453" customFormat="1" ht="26.4" customHeight="1">
      <c r="A161" s="384"/>
      <c r="B161" s="465"/>
      <c r="C161" s="466"/>
      <c r="D161" s="400"/>
      <c r="E161" s="454"/>
      <c r="F161" s="455"/>
      <c r="G161" s="449"/>
      <c r="H161" s="456"/>
      <c r="I161" s="467"/>
      <c r="J161" s="468"/>
      <c r="K161" s="458"/>
      <c r="L161" s="456"/>
      <c r="M161" s="456"/>
      <c r="N161" s="456"/>
      <c r="O161" s="459"/>
    </row>
    <row r="162" spans="1:15" s="453" customFormat="1" ht="26.4" customHeight="1">
      <c r="A162" s="454"/>
      <c r="B162" s="451"/>
      <c r="C162" s="452"/>
      <c r="D162" s="400"/>
      <c r="E162" s="454"/>
      <c r="F162" s="455"/>
      <c r="G162" s="449"/>
      <c r="H162" s="456"/>
      <c r="I162" s="467"/>
      <c r="J162" s="468"/>
      <c r="K162" s="458"/>
      <c r="L162" s="456"/>
      <c r="M162" s="456"/>
      <c r="N162" s="456"/>
      <c r="O162" s="454"/>
    </row>
    <row r="163" spans="1:15" s="453" customFormat="1" ht="26.4" customHeight="1">
      <c r="A163" s="384"/>
      <c r="B163" s="451"/>
      <c r="C163" s="452"/>
      <c r="E163" s="454"/>
      <c r="F163" s="455"/>
      <c r="G163" s="449"/>
      <c r="H163" s="456"/>
      <c r="I163" s="456"/>
      <c r="J163" s="468"/>
      <c r="K163" s="458"/>
      <c r="L163" s="456"/>
      <c r="M163" s="456"/>
      <c r="N163" s="456"/>
      <c r="O163" s="454"/>
    </row>
    <row r="164" spans="1:15" s="453" customFormat="1" ht="26.4" customHeight="1">
      <c r="A164" s="384"/>
      <c r="B164" s="451"/>
      <c r="C164" s="452"/>
      <c r="D164" s="400"/>
      <c r="E164" s="455"/>
      <c r="F164" s="455"/>
      <c r="G164" s="449"/>
      <c r="H164" s="456"/>
      <c r="I164" s="456"/>
      <c r="J164" s="468"/>
      <c r="K164" s="458"/>
      <c r="L164" s="456"/>
      <c r="M164" s="456"/>
      <c r="N164" s="456"/>
      <c r="O164" s="459"/>
    </row>
    <row r="165" spans="1:15" s="453" customFormat="1" ht="26.4" customHeight="1">
      <c r="A165" s="384"/>
      <c r="B165" s="451"/>
      <c r="C165" s="452"/>
      <c r="D165" s="400"/>
      <c r="E165" s="455"/>
      <c r="F165" s="455"/>
      <c r="G165" s="449"/>
      <c r="H165" s="456"/>
      <c r="I165" s="456"/>
      <c r="J165" s="468"/>
      <c r="K165" s="458"/>
      <c r="L165" s="456"/>
      <c r="M165" s="456"/>
      <c r="N165" s="456"/>
      <c r="O165" s="459"/>
    </row>
    <row r="166" spans="1:15" s="453" customFormat="1" ht="26.4" customHeight="1">
      <c r="A166" s="384"/>
      <c r="B166" s="451"/>
      <c r="C166" s="452"/>
      <c r="E166" s="455"/>
      <c r="F166" s="455"/>
      <c r="G166" s="449"/>
      <c r="H166" s="456"/>
      <c r="I166" s="456"/>
      <c r="J166" s="468"/>
      <c r="K166" s="458"/>
      <c r="L166" s="456"/>
      <c r="M166" s="456"/>
      <c r="N166" s="456"/>
      <c r="O166" s="454"/>
    </row>
    <row r="167" spans="1:15" s="453" customFormat="1" ht="26.4" customHeight="1">
      <c r="A167" s="384"/>
      <c r="B167" s="451"/>
      <c r="C167" s="452"/>
      <c r="D167" s="400"/>
      <c r="E167" s="455"/>
      <c r="F167" s="455"/>
      <c r="G167" s="449"/>
      <c r="H167" s="456"/>
      <c r="I167" s="456"/>
      <c r="J167" s="468"/>
      <c r="K167" s="458"/>
      <c r="L167" s="456"/>
      <c r="M167" s="456"/>
      <c r="N167" s="456"/>
      <c r="O167" s="459"/>
    </row>
    <row r="168" spans="1:15" s="453" customFormat="1" ht="26.4" customHeight="1">
      <c r="A168" s="384"/>
      <c r="B168" s="451"/>
      <c r="C168" s="452"/>
      <c r="D168" s="400"/>
      <c r="E168" s="455"/>
      <c r="F168" s="455"/>
      <c r="G168" s="449"/>
      <c r="H168" s="456"/>
      <c r="I168" s="456"/>
      <c r="J168" s="468"/>
      <c r="K168" s="458"/>
      <c r="L168" s="456"/>
      <c r="M168" s="456"/>
      <c r="N168" s="456"/>
      <c r="O168" s="454"/>
    </row>
    <row r="169" spans="1:15" s="453" customFormat="1" ht="26.4" customHeight="1">
      <c r="A169" s="384"/>
      <c r="B169" s="451"/>
      <c r="C169" s="452"/>
      <c r="D169" s="400"/>
      <c r="E169" s="455"/>
      <c r="F169" s="455"/>
      <c r="G169" s="449"/>
      <c r="H169" s="456"/>
      <c r="I169" s="456"/>
      <c r="J169" s="468"/>
      <c r="K169" s="458"/>
      <c r="L169" s="456"/>
      <c r="M169" s="456"/>
      <c r="N169" s="456"/>
      <c r="O169" s="459"/>
    </row>
    <row r="170" spans="1:15" s="453" customFormat="1" ht="26.4" customHeight="1">
      <c r="A170" s="384"/>
      <c r="B170" s="451"/>
      <c r="C170" s="452"/>
      <c r="D170" s="400"/>
      <c r="E170" s="454"/>
      <c r="F170" s="455"/>
      <c r="G170" s="449"/>
      <c r="H170" s="456"/>
      <c r="I170" s="456"/>
      <c r="J170" s="468"/>
      <c r="K170" s="458"/>
      <c r="L170" s="456"/>
      <c r="M170" s="456"/>
      <c r="N170" s="456"/>
      <c r="O170" s="459"/>
    </row>
    <row r="171" spans="1:15" s="453" customFormat="1" ht="26.4" customHeight="1">
      <c r="A171" s="384"/>
      <c r="B171" s="451"/>
      <c r="C171" s="452"/>
      <c r="D171" s="400"/>
      <c r="E171" s="454"/>
      <c r="F171" s="455"/>
      <c r="G171" s="449"/>
      <c r="H171" s="456"/>
      <c r="I171" s="456"/>
      <c r="J171" s="468"/>
      <c r="K171" s="458"/>
      <c r="L171" s="456"/>
      <c r="M171" s="456"/>
      <c r="N171" s="456"/>
      <c r="O171" s="454"/>
    </row>
    <row r="172" spans="1:15" s="453" customFormat="1" ht="26.4" customHeight="1">
      <c r="A172" s="384"/>
      <c r="B172" s="451"/>
      <c r="C172" s="452"/>
      <c r="D172" s="462"/>
      <c r="E172" s="463"/>
      <c r="F172" s="455"/>
      <c r="G172" s="449"/>
      <c r="H172" s="456"/>
      <c r="I172" s="456"/>
      <c r="J172" s="468"/>
      <c r="K172" s="458"/>
      <c r="L172" s="456"/>
      <c r="M172" s="456"/>
      <c r="N172" s="456"/>
      <c r="O172" s="454"/>
    </row>
    <row r="173" spans="1:15" s="453" customFormat="1" ht="26.4" customHeight="1">
      <c r="A173" s="384"/>
      <c r="B173" s="451"/>
      <c r="C173" s="452"/>
      <c r="D173" s="462"/>
      <c r="E173" s="463"/>
      <c r="F173" s="455"/>
      <c r="G173" s="449"/>
      <c r="H173" s="456"/>
      <c r="I173" s="456"/>
      <c r="J173" s="468"/>
      <c r="K173" s="458"/>
      <c r="L173" s="456"/>
      <c r="M173" s="456"/>
      <c r="N173" s="456"/>
      <c r="O173" s="459"/>
    </row>
    <row r="174" spans="1:15" s="453" customFormat="1" ht="26.4" customHeight="1">
      <c r="A174" s="384"/>
      <c r="B174" s="460"/>
      <c r="C174" s="461"/>
      <c r="D174" s="400"/>
      <c r="E174" s="454"/>
      <c r="F174" s="454"/>
      <c r="G174" s="449"/>
      <c r="H174" s="391"/>
      <c r="I174" s="456"/>
      <c r="J174" s="468"/>
      <c r="K174" s="458"/>
      <c r="L174" s="456"/>
      <c r="M174" s="456"/>
      <c r="N174" s="456"/>
      <c r="O174" s="459"/>
    </row>
    <row r="175" spans="1:15" s="453" customFormat="1" ht="26.4" customHeight="1">
      <c r="A175" s="384"/>
      <c r="B175" s="460"/>
      <c r="C175" s="461"/>
      <c r="D175" s="400"/>
      <c r="E175" s="454"/>
      <c r="F175" s="455"/>
      <c r="G175" s="393"/>
      <c r="H175" s="391"/>
      <c r="I175" s="456"/>
      <c r="J175" s="468"/>
      <c r="K175" s="458"/>
      <c r="L175" s="456"/>
      <c r="M175" s="456"/>
      <c r="N175" s="456"/>
      <c r="O175" s="454"/>
    </row>
    <row r="176" spans="1:15" s="453" customFormat="1" ht="26.4" customHeight="1">
      <c r="A176" s="384"/>
      <c r="B176" s="460"/>
      <c r="C176" s="461"/>
      <c r="D176" s="400"/>
      <c r="E176" s="454"/>
      <c r="F176" s="455"/>
      <c r="G176" s="393"/>
      <c r="H176" s="391"/>
      <c r="I176" s="467"/>
      <c r="J176" s="468"/>
      <c r="K176" s="458"/>
      <c r="L176" s="456"/>
      <c r="M176" s="456"/>
      <c r="N176" s="456"/>
      <c r="O176" s="454"/>
    </row>
    <row r="177" spans="1:15" s="453" customFormat="1" ht="26.4" customHeight="1">
      <c r="A177" s="384"/>
      <c r="B177" s="451"/>
      <c r="C177" s="452"/>
      <c r="D177" s="400"/>
      <c r="E177" s="454"/>
      <c r="F177" s="455"/>
      <c r="G177" s="393"/>
      <c r="H177" s="391"/>
      <c r="I177" s="467"/>
      <c r="J177" s="468"/>
      <c r="K177" s="458"/>
      <c r="L177" s="456"/>
      <c r="M177" s="456"/>
      <c r="N177" s="456"/>
      <c r="O177" s="459"/>
    </row>
    <row r="178" spans="1:15" s="453" customFormat="1" ht="26.4" customHeight="1">
      <c r="A178" s="384"/>
      <c r="B178" s="451"/>
      <c r="C178" s="452"/>
      <c r="D178" s="400"/>
      <c r="E178" s="454"/>
      <c r="F178" s="455"/>
      <c r="G178" s="393"/>
      <c r="H178" s="391"/>
      <c r="I178" s="467"/>
      <c r="J178" s="468"/>
      <c r="K178" s="458"/>
      <c r="L178" s="456"/>
      <c r="M178" s="456"/>
      <c r="N178" s="456"/>
      <c r="O178" s="459"/>
    </row>
    <row r="179" spans="1:15" s="453" customFormat="1" ht="26.4" customHeight="1">
      <c r="A179" s="384"/>
      <c r="B179" s="465"/>
      <c r="C179" s="466"/>
      <c r="D179" s="400"/>
      <c r="E179" s="454"/>
      <c r="F179" s="454"/>
      <c r="G179" s="469"/>
      <c r="H179" s="400"/>
      <c r="I179" s="470"/>
      <c r="J179" s="471"/>
      <c r="K179" s="458"/>
      <c r="L179" s="456"/>
      <c r="M179" s="400"/>
      <c r="N179" s="456"/>
      <c r="O179" s="459"/>
    </row>
    <row r="180" spans="1:15" s="453" customFormat="1" ht="26.4" customHeight="1">
      <c r="A180" s="389"/>
      <c r="B180" s="460"/>
      <c r="C180" s="461"/>
      <c r="D180" s="400"/>
      <c r="E180" s="454"/>
      <c r="F180" s="454"/>
      <c r="G180" s="449"/>
      <c r="H180" s="456"/>
      <c r="I180" s="456"/>
      <c r="J180" s="457"/>
      <c r="K180" s="458"/>
      <c r="L180" s="456"/>
      <c r="M180" s="456"/>
      <c r="N180" s="456"/>
      <c r="O180" s="459"/>
    </row>
    <row r="181" spans="1:15" s="453" customFormat="1" ht="26.4" customHeight="1">
      <c r="A181" s="384"/>
      <c r="B181" s="465"/>
      <c r="C181" s="466"/>
      <c r="D181" s="400"/>
      <c r="E181" s="454"/>
      <c r="F181" s="455"/>
      <c r="G181" s="449"/>
      <c r="H181" s="456"/>
      <c r="I181" s="467"/>
      <c r="J181" s="468"/>
      <c r="K181" s="458"/>
      <c r="L181" s="456"/>
      <c r="M181" s="456"/>
      <c r="N181" s="456"/>
      <c r="O181" s="459"/>
    </row>
    <row r="182" spans="1:15" s="453" customFormat="1" ht="26.4" customHeight="1">
      <c r="A182" s="384"/>
      <c r="B182" s="465"/>
      <c r="C182" s="466"/>
      <c r="D182" s="400"/>
      <c r="E182" s="454"/>
      <c r="F182" s="455"/>
      <c r="G182" s="449"/>
      <c r="H182" s="456"/>
      <c r="I182" s="467"/>
      <c r="J182" s="468"/>
      <c r="K182" s="458"/>
      <c r="L182" s="456"/>
      <c r="M182" s="456"/>
      <c r="N182" s="456"/>
      <c r="O182" s="459"/>
    </row>
    <row r="183" spans="1:15" s="453" customFormat="1" ht="26.4" customHeight="1">
      <c r="A183" s="454"/>
      <c r="B183" s="465"/>
      <c r="C183" s="466"/>
      <c r="D183" s="400"/>
      <c r="E183" s="454"/>
      <c r="F183" s="455"/>
      <c r="G183" s="449"/>
      <c r="H183" s="456"/>
      <c r="I183" s="467"/>
      <c r="J183" s="468"/>
      <c r="K183" s="458"/>
      <c r="L183" s="456"/>
      <c r="M183" s="456"/>
      <c r="N183" s="456"/>
      <c r="O183" s="454"/>
    </row>
    <row r="184" spans="1:15" s="453" customFormat="1" ht="26.4" customHeight="1">
      <c r="A184" s="384"/>
      <c r="B184" s="460"/>
      <c r="C184" s="461"/>
      <c r="E184" s="461"/>
      <c r="F184" s="455"/>
      <c r="G184" s="394"/>
      <c r="H184" s="473"/>
      <c r="I184" s="456"/>
      <c r="J184" s="468"/>
      <c r="K184" s="458"/>
      <c r="L184" s="456"/>
      <c r="M184" s="456"/>
      <c r="N184" s="456"/>
      <c r="O184" s="454"/>
    </row>
    <row r="185" spans="1:15" s="453" customFormat="1" ht="26.4" customHeight="1">
      <c r="A185" s="384"/>
      <c r="B185" s="460"/>
      <c r="C185" s="461"/>
      <c r="E185" s="455"/>
      <c r="F185" s="455"/>
      <c r="G185" s="394"/>
      <c r="H185" s="473"/>
      <c r="I185" s="456"/>
      <c r="J185" s="468"/>
      <c r="K185" s="458"/>
      <c r="L185" s="456"/>
      <c r="M185" s="456"/>
      <c r="N185" s="456"/>
      <c r="O185" s="459"/>
    </row>
    <row r="186" spans="1:15" s="453" customFormat="1" ht="26.4" customHeight="1">
      <c r="A186" s="384"/>
      <c r="B186" s="460"/>
      <c r="C186" s="461"/>
      <c r="E186" s="455"/>
      <c r="F186" s="455"/>
      <c r="G186" s="394"/>
      <c r="H186" s="473"/>
      <c r="I186" s="456"/>
      <c r="J186" s="468"/>
      <c r="K186" s="458"/>
      <c r="L186" s="456"/>
      <c r="M186" s="456"/>
      <c r="N186" s="456"/>
      <c r="O186" s="459"/>
    </row>
    <row r="187" spans="1:15" s="453" customFormat="1" ht="26.4" customHeight="1">
      <c r="A187" s="384"/>
      <c r="B187" s="451"/>
      <c r="C187" s="452"/>
      <c r="E187" s="461"/>
      <c r="F187" s="455"/>
      <c r="G187" s="394"/>
      <c r="H187" s="473"/>
      <c r="I187" s="456"/>
      <c r="J187" s="468"/>
      <c r="K187" s="458"/>
      <c r="L187" s="456"/>
      <c r="M187" s="456"/>
      <c r="N187" s="456"/>
      <c r="O187" s="454"/>
    </row>
    <row r="188" spans="1:15" s="453" customFormat="1" ht="26.4" customHeight="1">
      <c r="A188" s="384"/>
      <c r="B188" s="451"/>
      <c r="C188" s="452"/>
      <c r="E188" s="455"/>
      <c r="F188" s="455"/>
      <c r="G188" s="394"/>
      <c r="H188" s="473"/>
      <c r="I188" s="456"/>
      <c r="J188" s="468"/>
      <c r="K188" s="458"/>
      <c r="L188" s="456"/>
      <c r="M188" s="456"/>
      <c r="N188" s="456"/>
      <c r="O188" s="459"/>
    </row>
    <row r="189" spans="1:15" s="453" customFormat="1" ht="26.4" customHeight="1">
      <c r="A189" s="384"/>
      <c r="B189" s="451"/>
      <c r="C189" s="452"/>
      <c r="E189" s="455"/>
      <c r="F189" s="455"/>
      <c r="G189" s="394"/>
      <c r="H189" s="473"/>
      <c r="I189" s="456"/>
      <c r="J189" s="468"/>
      <c r="K189" s="458"/>
      <c r="L189" s="456"/>
      <c r="M189" s="456"/>
      <c r="N189" s="456"/>
      <c r="O189" s="454"/>
    </row>
    <row r="190" spans="1:15" s="453" customFormat="1" ht="26.4" customHeight="1">
      <c r="A190" s="384"/>
      <c r="B190" s="451"/>
      <c r="C190" s="452"/>
      <c r="E190" s="455"/>
      <c r="F190" s="455"/>
      <c r="G190" s="394"/>
      <c r="H190" s="473"/>
      <c r="I190" s="456"/>
      <c r="J190" s="468"/>
      <c r="K190" s="458"/>
      <c r="L190" s="456"/>
      <c r="M190" s="456"/>
      <c r="N190" s="456"/>
      <c r="O190" s="459"/>
    </row>
    <row r="191" spans="1:15" s="453" customFormat="1" ht="26.4" customHeight="1">
      <c r="A191" s="384"/>
      <c r="B191" s="451"/>
      <c r="C191" s="452"/>
      <c r="E191" s="455"/>
      <c r="F191" s="455"/>
      <c r="G191" s="394"/>
      <c r="H191" s="473"/>
      <c r="I191" s="456"/>
      <c r="J191" s="468"/>
      <c r="K191" s="458"/>
      <c r="L191" s="456"/>
      <c r="M191" s="456"/>
      <c r="N191" s="456"/>
      <c r="O191" s="459"/>
    </row>
    <row r="192" spans="1:15" s="453" customFormat="1" ht="26.4" customHeight="1">
      <c r="A192" s="384"/>
      <c r="B192" s="451"/>
      <c r="C192" s="452"/>
      <c r="E192" s="455"/>
      <c r="F192" s="455"/>
      <c r="G192" s="394"/>
      <c r="H192" s="473"/>
      <c r="I192" s="456"/>
      <c r="J192" s="468"/>
      <c r="K192" s="458"/>
      <c r="L192" s="456"/>
      <c r="M192" s="456"/>
      <c r="N192" s="456"/>
      <c r="O192" s="454"/>
    </row>
    <row r="193" spans="1:15" s="453" customFormat="1" ht="26.4" customHeight="1">
      <c r="A193" s="384"/>
      <c r="B193" s="451"/>
      <c r="C193" s="452"/>
      <c r="E193" s="455"/>
      <c r="F193" s="455"/>
      <c r="G193" s="394"/>
      <c r="H193" s="473"/>
      <c r="I193" s="456"/>
      <c r="J193" s="468"/>
      <c r="K193" s="458"/>
      <c r="L193" s="456"/>
      <c r="M193" s="456"/>
      <c r="N193" s="456"/>
      <c r="O193" s="454"/>
    </row>
    <row r="194" spans="1:15" s="453" customFormat="1" ht="26.4" customHeight="1">
      <c r="A194" s="384"/>
      <c r="B194" s="451"/>
      <c r="C194" s="452"/>
      <c r="E194" s="455"/>
      <c r="F194" s="455"/>
      <c r="G194" s="394"/>
      <c r="H194" s="473"/>
      <c r="I194" s="456"/>
      <c r="J194" s="468"/>
      <c r="K194" s="458"/>
      <c r="L194" s="456"/>
      <c r="M194" s="456"/>
      <c r="N194" s="456"/>
      <c r="O194" s="459"/>
    </row>
    <row r="195" spans="1:15" s="453" customFormat="1" ht="26.4" customHeight="1">
      <c r="A195" s="384"/>
      <c r="B195" s="451"/>
      <c r="C195" s="452"/>
      <c r="E195" s="455"/>
      <c r="F195" s="455"/>
      <c r="G195" s="394"/>
      <c r="H195" s="473"/>
      <c r="I195" s="456"/>
      <c r="J195" s="468"/>
      <c r="K195" s="458"/>
      <c r="L195" s="456"/>
      <c r="M195" s="456"/>
      <c r="N195" s="456"/>
      <c r="O195" s="459"/>
    </row>
    <row r="196" spans="1:15" s="453" customFormat="1" ht="26.4" customHeight="1">
      <c r="A196" s="384"/>
      <c r="B196" s="451"/>
      <c r="C196" s="452"/>
      <c r="E196" s="455"/>
      <c r="F196" s="455"/>
      <c r="G196" s="394"/>
      <c r="H196" s="473"/>
      <c r="I196" s="456"/>
      <c r="J196" s="468"/>
      <c r="K196" s="458"/>
      <c r="L196" s="456"/>
      <c r="M196" s="456"/>
      <c r="N196" s="456"/>
      <c r="O196" s="459"/>
    </row>
    <row r="197" spans="1:15" s="453" customFormat="1" ht="26.4" customHeight="1">
      <c r="A197" s="384"/>
      <c r="B197" s="451"/>
      <c r="C197" s="452"/>
      <c r="E197" s="455"/>
      <c r="F197" s="455"/>
      <c r="G197" s="394"/>
      <c r="H197" s="473"/>
      <c r="I197" s="456"/>
      <c r="J197" s="468"/>
      <c r="K197" s="458"/>
      <c r="L197" s="456"/>
      <c r="M197" s="456"/>
      <c r="N197" s="456"/>
      <c r="O197" s="454"/>
    </row>
    <row r="198" spans="1:15" s="453" customFormat="1" ht="26.4" customHeight="1">
      <c r="A198" s="384"/>
      <c r="B198" s="451"/>
      <c r="C198" s="452"/>
      <c r="E198" s="455"/>
      <c r="F198" s="455"/>
      <c r="G198" s="394"/>
      <c r="H198" s="473"/>
      <c r="I198" s="456"/>
      <c r="J198" s="468"/>
      <c r="K198" s="458"/>
      <c r="L198" s="456"/>
      <c r="M198" s="456"/>
      <c r="N198" s="456"/>
      <c r="O198" s="454"/>
    </row>
    <row r="199" spans="1:15" s="453" customFormat="1" ht="26.4" customHeight="1">
      <c r="A199" s="384"/>
      <c r="B199" s="451"/>
      <c r="C199" s="452"/>
      <c r="E199" s="455"/>
      <c r="F199" s="455"/>
      <c r="G199" s="394"/>
      <c r="H199" s="473"/>
      <c r="I199" s="456"/>
      <c r="J199" s="468"/>
      <c r="K199" s="458"/>
      <c r="L199" s="456"/>
      <c r="M199" s="456"/>
      <c r="N199" s="456"/>
      <c r="O199" s="459"/>
    </row>
    <row r="200" spans="1:15" s="453" customFormat="1" ht="26.4" customHeight="1">
      <c r="A200" s="384"/>
      <c r="B200" s="451"/>
      <c r="C200" s="452"/>
      <c r="E200" s="455"/>
      <c r="F200" s="455"/>
      <c r="G200" s="394"/>
      <c r="H200" s="473"/>
      <c r="I200" s="456"/>
      <c r="J200" s="468"/>
      <c r="K200" s="458"/>
      <c r="L200" s="456"/>
      <c r="M200" s="400"/>
      <c r="N200" s="456"/>
      <c r="O200" s="459"/>
    </row>
    <row r="201" spans="1:15" s="453" customFormat="1" ht="26.4" customHeight="1">
      <c r="A201" s="389"/>
      <c r="B201" s="451"/>
      <c r="C201" s="452"/>
      <c r="E201" s="455"/>
      <c r="F201" s="455"/>
      <c r="G201" s="394"/>
      <c r="H201" s="473"/>
      <c r="I201" s="456"/>
      <c r="J201" s="468"/>
      <c r="K201" s="458"/>
      <c r="L201" s="456"/>
      <c r="M201" s="456"/>
      <c r="N201" s="456"/>
      <c r="O201" s="459"/>
    </row>
    <row r="202" spans="1:15" s="453" customFormat="1" ht="26.4" customHeight="1">
      <c r="A202" s="454"/>
      <c r="B202" s="451"/>
      <c r="C202" s="452"/>
      <c r="E202" s="455"/>
      <c r="F202" s="455"/>
      <c r="G202" s="394"/>
      <c r="H202" s="473"/>
      <c r="I202" s="456"/>
      <c r="J202" s="468"/>
      <c r="K202" s="458"/>
      <c r="L202" s="456"/>
      <c r="M202" s="456"/>
      <c r="N202" s="456"/>
      <c r="O202" s="459"/>
    </row>
    <row r="203" spans="1:15" s="453" customFormat="1" ht="26.4" customHeight="1">
      <c r="A203" s="454"/>
      <c r="B203" s="451"/>
      <c r="C203" s="452"/>
      <c r="E203" s="455"/>
      <c r="F203" s="455"/>
      <c r="G203" s="394"/>
      <c r="H203" s="473"/>
      <c r="I203" s="456"/>
      <c r="J203" s="468"/>
      <c r="K203" s="458"/>
      <c r="L203" s="456"/>
      <c r="M203" s="456"/>
      <c r="N203" s="456"/>
      <c r="O203" s="459"/>
    </row>
    <row r="204" spans="1:15" s="453" customFormat="1" ht="26.4" customHeight="1">
      <c r="A204" s="454"/>
      <c r="B204" s="451"/>
      <c r="C204" s="452"/>
      <c r="E204" s="455"/>
      <c r="F204" s="455"/>
      <c r="G204" s="394"/>
      <c r="H204" s="473"/>
      <c r="I204" s="456"/>
      <c r="J204" s="468"/>
      <c r="K204" s="458"/>
      <c r="L204" s="456"/>
      <c r="M204" s="456"/>
      <c r="N204" s="456"/>
      <c r="O204" s="459"/>
    </row>
    <row r="205" spans="1:15" s="453" customFormat="1" ht="26.4" customHeight="1">
      <c r="A205" s="384"/>
      <c r="B205" s="451"/>
      <c r="C205" s="452"/>
      <c r="E205" s="455"/>
      <c r="F205" s="455"/>
      <c r="G205" s="394"/>
      <c r="H205" s="473"/>
      <c r="I205" s="456"/>
      <c r="J205" s="468"/>
      <c r="K205" s="458"/>
      <c r="L205" s="456"/>
      <c r="M205" s="456"/>
      <c r="N205" s="456"/>
      <c r="O205" s="459"/>
    </row>
    <row r="206" spans="1:15" s="453" customFormat="1" ht="26.4" customHeight="1">
      <c r="A206" s="384"/>
      <c r="B206" s="451"/>
      <c r="C206" s="452"/>
      <c r="E206" s="455"/>
      <c r="F206" s="455"/>
      <c r="G206" s="394"/>
      <c r="H206" s="473"/>
      <c r="I206" s="456"/>
      <c r="J206" s="468"/>
      <c r="K206" s="458"/>
      <c r="L206" s="456"/>
      <c r="M206" s="456"/>
      <c r="N206" s="456"/>
      <c r="O206" s="454"/>
    </row>
    <row r="207" spans="1:15" s="453" customFormat="1" ht="26.4" customHeight="1">
      <c r="A207" s="384"/>
      <c r="B207" s="451"/>
      <c r="C207" s="452"/>
      <c r="E207" s="455"/>
      <c r="F207" s="455"/>
      <c r="G207" s="394"/>
      <c r="H207" s="473"/>
      <c r="I207" s="456"/>
      <c r="J207" s="468"/>
      <c r="K207" s="458"/>
      <c r="L207" s="456"/>
      <c r="M207" s="456"/>
      <c r="N207" s="456"/>
      <c r="O207" s="459"/>
    </row>
    <row r="208" spans="1:15" s="453" customFormat="1" ht="26.4" customHeight="1">
      <c r="A208" s="384"/>
      <c r="B208" s="451"/>
      <c r="C208" s="452"/>
      <c r="E208" s="454"/>
      <c r="F208" s="455"/>
      <c r="G208" s="394"/>
      <c r="H208" s="473"/>
      <c r="I208" s="456"/>
      <c r="J208" s="468"/>
      <c r="K208" s="458"/>
      <c r="L208" s="456"/>
      <c r="M208" s="456"/>
      <c r="N208" s="456"/>
      <c r="O208" s="454"/>
    </row>
    <row r="209" spans="1:15" s="453" customFormat="1" ht="26.4" customHeight="1">
      <c r="A209" s="384"/>
      <c r="B209" s="451"/>
      <c r="C209" s="452"/>
      <c r="E209" s="454"/>
      <c r="F209" s="455"/>
      <c r="G209" s="394"/>
      <c r="H209" s="473"/>
      <c r="I209" s="456"/>
      <c r="J209" s="468"/>
      <c r="K209" s="458"/>
      <c r="L209" s="456"/>
      <c r="M209" s="456"/>
      <c r="N209" s="456"/>
      <c r="O209" s="454"/>
    </row>
    <row r="210" spans="1:15" s="453" customFormat="1" ht="26.4" customHeight="1">
      <c r="A210" s="384"/>
      <c r="B210" s="451"/>
      <c r="C210" s="452"/>
      <c r="E210" s="454"/>
      <c r="F210" s="455"/>
      <c r="G210" s="394"/>
      <c r="H210" s="473"/>
      <c r="I210" s="456"/>
      <c r="J210" s="468"/>
      <c r="K210" s="458"/>
      <c r="L210" s="456"/>
      <c r="M210" s="456"/>
      <c r="N210" s="456"/>
      <c r="O210" s="459"/>
    </row>
    <row r="211" spans="1:15" s="453" customFormat="1" ht="26.4" customHeight="1">
      <c r="A211" s="384"/>
      <c r="B211" s="451"/>
      <c r="C211" s="452"/>
      <c r="D211" s="462"/>
      <c r="E211" s="454"/>
      <c r="F211" s="455"/>
      <c r="G211" s="394"/>
      <c r="H211" s="473"/>
      <c r="I211" s="456"/>
      <c r="J211" s="468"/>
      <c r="K211" s="458"/>
      <c r="L211" s="456"/>
      <c r="M211" s="456"/>
      <c r="N211" s="456"/>
      <c r="O211" s="459"/>
    </row>
    <row r="212" spans="1:15" s="453" customFormat="1" ht="26.4" customHeight="1">
      <c r="A212" s="384"/>
      <c r="B212" s="451"/>
      <c r="C212" s="452"/>
      <c r="D212" s="462"/>
      <c r="E212" s="454"/>
      <c r="F212" s="455"/>
      <c r="G212" s="394"/>
      <c r="H212" s="473"/>
      <c r="I212" s="467"/>
      <c r="J212" s="468"/>
      <c r="K212" s="458"/>
      <c r="L212" s="456"/>
      <c r="M212" s="456"/>
      <c r="N212" s="456"/>
      <c r="O212" s="454"/>
    </row>
    <row r="213" spans="1:15" s="453" customFormat="1" ht="26.4" customHeight="1">
      <c r="A213" s="384"/>
      <c r="B213" s="460"/>
      <c r="C213" s="461"/>
      <c r="D213" s="400"/>
      <c r="E213" s="454"/>
      <c r="F213" s="454"/>
      <c r="G213" s="395"/>
      <c r="H213" s="391"/>
      <c r="I213" s="467"/>
      <c r="J213" s="468"/>
      <c r="K213" s="458"/>
      <c r="L213" s="456"/>
      <c r="M213" s="456"/>
      <c r="N213" s="456"/>
      <c r="O213" s="459"/>
    </row>
    <row r="214" spans="1:15" s="453" customFormat="1" ht="26.4" customHeight="1">
      <c r="A214" s="384"/>
      <c r="B214" s="460"/>
      <c r="C214" s="461"/>
      <c r="D214" s="400"/>
      <c r="E214" s="454"/>
      <c r="F214" s="454"/>
      <c r="G214" s="393"/>
      <c r="H214" s="391"/>
      <c r="I214" s="467"/>
      <c r="J214" s="468"/>
      <c r="K214" s="458"/>
      <c r="L214" s="456"/>
      <c r="M214" s="456"/>
      <c r="N214" s="456"/>
      <c r="O214" s="454"/>
    </row>
    <row r="215" spans="1:15" s="453" customFormat="1" ht="26.4" customHeight="1">
      <c r="A215" s="384"/>
      <c r="B215" s="460"/>
      <c r="C215" s="461"/>
      <c r="D215" s="400"/>
      <c r="E215" s="454"/>
      <c r="F215" s="455"/>
      <c r="G215" s="393"/>
      <c r="H215" s="391"/>
      <c r="I215" s="467"/>
      <c r="J215" s="468"/>
      <c r="K215" s="458"/>
      <c r="L215" s="456"/>
      <c r="M215" s="456"/>
      <c r="N215" s="456"/>
      <c r="O215" s="459"/>
    </row>
    <row r="216" spans="1:15" s="453" customFormat="1" ht="26.4" customHeight="1">
      <c r="A216" s="384"/>
      <c r="B216" s="460"/>
      <c r="C216" s="461"/>
      <c r="D216" s="400"/>
      <c r="E216" s="454"/>
      <c r="F216" s="455"/>
      <c r="G216" s="393"/>
      <c r="H216" s="391"/>
      <c r="I216" s="467"/>
      <c r="J216" s="468"/>
      <c r="K216" s="458"/>
      <c r="L216" s="456"/>
      <c r="M216" s="456"/>
      <c r="N216" s="456"/>
      <c r="O216" s="459"/>
    </row>
    <row r="217" spans="1:15" s="453" customFormat="1" ht="26.4" customHeight="1">
      <c r="A217" s="384"/>
      <c r="B217" s="451"/>
      <c r="C217" s="452"/>
      <c r="D217" s="400"/>
      <c r="E217" s="454"/>
      <c r="F217" s="455"/>
      <c r="G217" s="393"/>
      <c r="H217" s="391"/>
      <c r="I217" s="467"/>
      <c r="J217" s="468"/>
      <c r="K217" s="458"/>
      <c r="L217" s="456"/>
      <c r="M217" s="456"/>
      <c r="N217" s="456"/>
      <c r="O217" s="454"/>
    </row>
    <row r="218" spans="1:15" s="453" customFormat="1" ht="26.4" customHeight="1">
      <c r="A218" s="384"/>
      <c r="B218" s="451"/>
      <c r="C218" s="452"/>
      <c r="D218" s="400"/>
      <c r="E218" s="454"/>
      <c r="F218" s="455"/>
      <c r="G218" s="393"/>
      <c r="H218" s="391"/>
      <c r="I218" s="467"/>
      <c r="J218" s="468"/>
      <c r="K218" s="458"/>
      <c r="L218" s="456"/>
      <c r="M218" s="456"/>
      <c r="N218" s="456"/>
      <c r="O218" s="454"/>
    </row>
    <row r="219" spans="1:15" s="453" customFormat="1" ht="26.4" customHeight="1">
      <c r="A219" s="384"/>
      <c r="B219" s="451"/>
      <c r="C219" s="452"/>
      <c r="D219" s="400"/>
      <c r="E219" s="454"/>
      <c r="F219" s="455"/>
      <c r="G219" s="393"/>
      <c r="H219" s="391"/>
      <c r="I219" s="467"/>
      <c r="J219" s="468"/>
      <c r="K219" s="458"/>
      <c r="L219" s="456"/>
      <c r="M219" s="456"/>
      <c r="N219" s="456"/>
      <c r="O219" s="454"/>
    </row>
    <row r="220" spans="1:15" s="453" customFormat="1" ht="26.4" customHeight="1">
      <c r="A220" s="384"/>
      <c r="B220" s="460"/>
      <c r="C220" s="461"/>
      <c r="D220" s="400"/>
      <c r="E220" s="454"/>
      <c r="F220" s="455"/>
      <c r="G220" s="393"/>
      <c r="H220" s="391"/>
      <c r="I220" s="467"/>
      <c r="J220" s="468"/>
      <c r="K220" s="458"/>
      <c r="L220" s="456"/>
      <c r="M220" s="456"/>
      <c r="N220" s="456"/>
      <c r="O220" s="459"/>
    </row>
    <row r="221" spans="1:15" s="453" customFormat="1" ht="26.4" customHeight="1">
      <c r="A221" s="384"/>
      <c r="B221" s="460"/>
      <c r="C221" s="461"/>
      <c r="D221" s="400"/>
      <c r="E221" s="454"/>
      <c r="F221" s="454"/>
      <c r="G221" s="393"/>
      <c r="H221" s="391"/>
      <c r="I221" s="467"/>
      <c r="J221" s="468"/>
      <c r="K221" s="458"/>
      <c r="L221" s="456"/>
      <c r="M221" s="456"/>
      <c r="N221" s="456"/>
      <c r="O221" s="459"/>
    </row>
    <row r="222" spans="1:15" s="453" customFormat="1" ht="26.4" customHeight="1">
      <c r="A222" s="384"/>
      <c r="B222" s="460"/>
      <c r="C222" s="461"/>
      <c r="D222" s="400"/>
      <c r="E222" s="454"/>
      <c r="F222" s="455"/>
      <c r="G222" s="393"/>
      <c r="H222" s="391"/>
      <c r="I222" s="467"/>
      <c r="J222" s="468"/>
      <c r="K222" s="458"/>
      <c r="L222" s="456"/>
      <c r="M222" s="456"/>
      <c r="N222" s="456"/>
      <c r="O222" s="454"/>
    </row>
    <row r="223" spans="1:15" s="453" customFormat="1" ht="26.4" customHeight="1">
      <c r="A223" s="384"/>
      <c r="B223" s="465"/>
      <c r="C223" s="466"/>
      <c r="D223" s="400"/>
      <c r="E223" s="454"/>
      <c r="F223" s="455"/>
      <c r="G223" s="449"/>
      <c r="H223" s="456"/>
      <c r="I223" s="467"/>
      <c r="J223" s="468"/>
      <c r="K223" s="458"/>
      <c r="L223" s="456"/>
      <c r="M223" s="456"/>
      <c r="N223" s="456"/>
      <c r="O223" s="459"/>
    </row>
    <row r="224" spans="1:15" s="453" customFormat="1" ht="26.4" customHeight="1">
      <c r="A224" s="384"/>
      <c r="B224" s="465"/>
      <c r="C224" s="466"/>
      <c r="D224" s="400"/>
      <c r="E224" s="454"/>
      <c r="F224" s="455"/>
      <c r="G224" s="449"/>
      <c r="H224" s="456"/>
      <c r="I224" s="467"/>
      <c r="J224" s="468"/>
      <c r="K224" s="458"/>
      <c r="L224" s="456"/>
      <c r="M224" s="456"/>
      <c r="N224" s="456"/>
      <c r="O224" s="459"/>
    </row>
    <row r="225" spans="1:15" s="453" customFormat="1" ht="26.4" customHeight="1">
      <c r="A225" s="384"/>
      <c r="B225" s="465"/>
      <c r="C225" s="466"/>
      <c r="E225" s="454"/>
      <c r="F225" s="454"/>
      <c r="G225" s="474"/>
      <c r="H225" s="475"/>
      <c r="I225" s="456"/>
      <c r="J225" s="457"/>
      <c r="K225" s="467"/>
      <c r="L225" s="458"/>
      <c r="M225" s="456"/>
      <c r="N225" s="456"/>
      <c r="O225" s="456"/>
    </row>
    <row r="226" spans="1:15" s="453" customFormat="1" ht="26.4" customHeight="1">
      <c r="A226" s="384"/>
      <c r="B226" s="465"/>
      <c r="C226" s="466"/>
      <c r="D226" s="464"/>
      <c r="E226" s="454"/>
      <c r="F226" s="454"/>
      <c r="G226" s="474"/>
      <c r="H226" s="475"/>
      <c r="I226" s="456"/>
      <c r="J226" s="457"/>
      <c r="K226" s="467"/>
      <c r="L226" s="458"/>
      <c r="M226" s="456"/>
      <c r="N226" s="456"/>
      <c r="O226" s="456"/>
    </row>
    <row r="227" spans="1:15" s="453" customFormat="1" ht="26.4" customHeight="1">
      <c r="A227" s="384"/>
      <c r="B227" s="460"/>
      <c r="C227" s="461"/>
      <c r="D227" s="400"/>
      <c r="E227" s="454"/>
      <c r="F227" s="455"/>
      <c r="G227" s="393"/>
      <c r="H227" s="391"/>
      <c r="I227" s="467"/>
      <c r="J227" s="468"/>
      <c r="K227" s="458"/>
      <c r="L227" s="456"/>
      <c r="M227" s="456"/>
      <c r="N227" s="456"/>
      <c r="O227" s="454"/>
    </row>
    <row r="228" spans="1:15" s="453" customFormat="1" ht="26.4" customHeight="1">
      <c r="A228" s="384"/>
      <c r="B228" s="451"/>
      <c r="C228" s="452"/>
      <c r="D228" s="400"/>
      <c r="E228" s="454"/>
      <c r="F228" s="455"/>
      <c r="G228" s="393"/>
      <c r="H228" s="391"/>
      <c r="I228" s="467"/>
      <c r="J228" s="468"/>
      <c r="K228" s="458"/>
      <c r="L228" s="456"/>
      <c r="M228" s="456"/>
      <c r="N228" s="456"/>
      <c r="O228" s="459"/>
    </row>
    <row r="229" spans="1:15" s="453" customFormat="1" ht="26.4" customHeight="1">
      <c r="A229" s="384"/>
      <c r="B229" s="465"/>
      <c r="C229" s="466"/>
      <c r="D229" s="400"/>
      <c r="E229" s="454"/>
      <c r="F229" s="454"/>
      <c r="G229" s="469"/>
      <c r="H229" s="400"/>
      <c r="I229" s="470"/>
      <c r="J229" s="471"/>
      <c r="K229" s="458"/>
      <c r="L229" s="456"/>
      <c r="M229" s="400"/>
      <c r="N229" s="456"/>
      <c r="O229" s="459"/>
    </row>
    <row r="230" spans="1:15" s="453" customFormat="1" ht="26.4" customHeight="1">
      <c r="A230" s="389"/>
      <c r="B230" s="460"/>
      <c r="C230" s="461"/>
      <c r="D230" s="400"/>
      <c r="E230" s="454"/>
      <c r="F230" s="454"/>
      <c r="G230" s="449"/>
      <c r="H230" s="456"/>
      <c r="I230" s="456"/>
      <c r="J230" s="457"/>
      <c r="K230" s="458"/>
      <c r="L230" s="456"/>
      <c r="M230" s="456"/>
      <c r="N230" s="456"/>
      <c r="O230" s="459"/>
    </row>
    <row r="231" spans="1:15" s="453" customFormat="1" ht="26.4" customHeight="1">
      <c r="A231" s="454"/>
      <c r="B231" s="460"/>
      <c r="C231" s="461"/>
      <c r="D231" s="400"/>
      <c r="E231" s="454"/>
      <c r="F231" s="454"/>
      <c r="G231" s="449"/>
      <c r="H231" s="456"/>
      <c r="I231" s="467"/>
      <c r="J231" s="468"/>
      <c r="K231" s="458"/>
      <c r="L231" s="456"/>
      <c r="M231" s="456"/>
      <c r="N231" s="456"/>
      <c r="O231" s="459"/>
    </row>
    <row r="232" spans="1:15" s="453" customFormat="1" ht="26.4" customHeight="1">
      <c r="A232" s="384"/>
      <c r="B232" s="451"/>
      <c r="C232" s="452"/>
      <c r="D232" s="400"/>
      <c r="E232" s="454"/>
      <c r="F232" s="455"/>
      <c r="G232" s="449"/>
      <c r="H232" s="456"/>
      <c r="I232" s="467"/>
      <c r="J232" s="468"/>
      <c r="K232" s="458"/>
      <c r="L232" s="456"/>
      <c r="M232" s="456"/>
      <c r="N232" s="456"/>
      <c r="O232" s="459"/>
    </row>
    <row r="233" spans="1:15" s="453" customFormat="1" ht="26.4" customHeight="1">
      <c r="A233" s="384"/>
      <c r="B233" s="460"/>
      <c r="C233" s="461"/>
      <c r="D233" s="400"/>
      <c r="E233" s="454"/>
      <c r="F233" s="455"/>
      <c r="G233" s="449"/>
      <c r="H233" s="456"/>
      <c r="I233" s="467"/>
      <c r="J233" s="468"/>
      <c r="K233" s="458"/>
      <c r="L233" s="456"/>
      <c r="M233" s="456"/>
      <c r="N233" s="456"/>
      <c r="O233" s="454"/>
    </row>
    <row r="234" spans="1:15" s="453" customFormat="1" ht="26.4" customHeight="1">
      <c r="A234" s="384"/>
      <c r="B234" s="451"/>
      <c r="C234" s="452"/>
      <c r="D234" s="400"/>
      <c r="E234" s="454"/>
      <c r="F234" s="455"/>
      <c r="G234" s="449"/>
      <c r="H234" s="456"/>
      <c r="I234" s="467"/>
      <c r="J234" s="468"/>
      <c r="K234" s="458"/>
      <c r="L234" s="456"/>
      <c r="M234" s="456"/>
      <c r="N234" s="456"/>
      <c r="O234" s="459"/>
    </row>
    <row r="235" spans="1:15" s="453" customFormat="1" ht="26.4" customHeight="1">
      <c r="A235" s="384"/>
      <c r="B235" s="460"/>
      <c r="C235" s="461"/>
      <c r="D235" s="400"/>
      <c r="E235" s="454"/>
      <c r="F235" s="455"/>
      <c r="G235" s="449"/>
      <c r="H235" s="456"/>
      <c r="I235" s="467"/>
      <c r="J235" s="468"/>
      <c r="K235" s="458"/>
      <c r="L235" s="456"/>
      <c r="M235" s="456"/>
      <c r="N235" s="456"/>
      <c r="O235" s="454"/>
    </row>
    <row r="236" spans="1:15" s="453" customFormat="1" ht="26.4" customHeight="1">
      <c r="A236" s="384"/>
      <c r="B236" s="451"/>
      <c r="C236" s="452"/>
      <c r="D236" s="400"/>
      <c r="E236" s="454"/>
      <c r="F236" s="455"/>
      <c r="G236" s="449"/>
      <c r="H236" s="456"/>
      <c r="I236" s="467"/>
      <c r="J236" s="468"/>
      <c r="K236" s="458"/>
      <c r="L236" s="456"/>
      <c r="M236" s="456"/>
      <c r="N236" s="456"/>
      <c r="O236" s="454"/>
    </row>
    <row r="237" spans="1:15" s="453" customFormat="1" ht="26.4" customHeight="1">
      <c r="A237" s="384"/>
      <c r="B237" s="451"/>
      <c r="C237" s="452"/>
      <c r="D237" s="400"/>
      <c r="E237" s="454"/>
      <c r="F237" s="455"/>
      <c r="G237" s="449"/>
      <c r="H237" s="456"/>
      <c r="I237" s="467"/>
      <c r="J237" s="468"/>
      <c r="K237" s="458"/>
      <c r="L237" s="456"/>
      <c r="M237" s="456"/>
      <c r="N237" s="456"/>
      <c r="O237" s="459"/>
    </row>
    <row r="238" spans="1:15" s="453" customFormat="1" ht="26.4" customHeight="1">
      <c r="A238" s="384"/>
      <c r="B238" s="451"/>
      <c r="C238" s="452"/>
      <c r="D238" s="400"/>
      <c r="E238" s="454"/>
      <c r="F238" s="455"/>
      <c r="G238" s="449"/>
      <c r="H238" s="456"/>
      <c r="I238" s="467"/>
      <c r="J238" s="468"/>
      <c r="K238" s="458"/>
      <c r="L238" s="456"/>
      <c r="M238" s="456"/>
      <c r="N238" s="456"/>
      <c r="O238" s="459"/>
    </row>
    <row r="239" spans="1:15" s="453" customFormat="1" ht="26.4" customHeight="1">
      <c r="A239" s="384"/>
      <c r="B239" s="451"/>
      <c r="C239" s="452"/>
      <c r="D239" s="400"/>
      <c r="E239" s="454"/>
      <c r="F239" s="455"/>
      <c r="G239" s="449"/>
      <c r="H239" s="456"/>
      <c r="I239" s="467"/>
      <c r="J239" s="468"/>
      <c r="K239" s="458"/>
      <c r="L239" s="456"/>
      <c r="M239" s="456"/>
      <c r="N239" s="456"/>
      <c r="O239" s="454"/>
    </row>
    <row r="240" spans="1:15" s="453" customFormat="1" ht="26.4" customHeight="1">
      <c r="A240" s="384"/>
      <c r="B240" s="460"/>
      <c r="C240" s="461"/>
      <c r="D240" s="400"/>
      <c r="E240" s="454"/>
      <c r="F240" s="454"/>
      <c r="G240" s="393"/>
      <c r="H240" s="391"/>
      <c r="I240" s="467"/>
      <c r="J240" s="468"/>
      <c r="K240" s="458"/>
      <c r="L240" s="456"/>
      <c r="M240" s="456"/>
      <c r="N240" s="456"/>
      <c r="O240" s="459"/>
    </row>
    <row r="241" spans="1:15" s="453" customFormat="1" ht="26.4" customHeight="1">
      <c r="A241" s="384"/>
      <c r="B241" s="460"/>
      <c r="C241" s="461"/>
      <c r="D241" s="400"/>
      <c r="E241" s="454"/>
      <c r="F241" s="454"/>
      <c r="G241" s="393"/>
      <c r="H241" s="391"/>
      <c r="I241" s="467"/>
      <c r="J241" s="468"/>
      <c r="K241" s="458"/>
      <c r="L241" s="456"/>
      <c r="M241" s="456"/>
      <c r="N241" s="456"/>
      <c r="O241" s="454"/>
    </row>
    <row r="242" spans="1:15" s="453" customFormat="1" ht="26.4" customHeight="1">
      <c r="A242" s="384"/>
      <c r="B242" s="460"/>
      <c r="C242" s="461"/>
      <c r="D242" s="400"/>
      <c r="E242" s="454"/>
      <c r="F242" s="455"/>
      <c r="G242" s="393"/>
      <c r="H242" s="391"/>
      <c r="I242" s="467"/>
      <c r="J242" s="468"/>
      <c r="K242" s="458"/>
      <c r="L242" s="456"/>
      <c r="M242" s="456"/>
      <c r="N242" s="456"/>
      <c r="O242" s="459"/>
    </row>
    <row r="243" spans="1:15" s="453" customFormat="1" ht="26.4" customHeight="1">
      <c r="A243" s="384"/>
      <c r="B243" s="460"/>
      <c r="C243" s="461"/>
      <c r="D243" s="400"/>
      <c r="E243" s="454"/>
      <c r="F243" s="455"/>
      <c r="G243" s="393"/>
      <c r="H243" s="391"/>
      <c r="I243" s="467"/>
      <c r="J243" s="468"/>
      <c r="K243" s="458"/>
      <c r="L243" s="456"/>
      <c r="M243" s="456"/>
      <c r="N243" s="456"/>
      <c r="O243" s="459"/>
    </row>
    <row r="244" spans="1:15" s="453" customFormat="1" ht="26.4" customHeight="1">
      <c r="A244" s="384"/>
      <c r="B244" s="451"/>
      <c r="C244" s="452"/>
      <c r="D244" s="400"/>
      <c r="E244" s="454"/>
      <c r="F244" s="455"/>
      <c r="G244" s="393"/>
      <c r="H244" s="391"/>
      <c r="I244" s="467"/>
      <c r="J244" s="468"/>
      <c r="K244" s="458"/>
      <c r="L244" s="456"/>
      <c r="M244" s="456"/>
      <c r="N244" s="456"/>
      <c r="O244" s="454"/>
    </row>
    <row r="245" spans="1:15" s="453" customFormat="1" ht="26.4" customHeight="1">
      <c r="A245" s="384"/>
      <c r="B245" s="451"/>
      <c r="C245" s="452"/>
      <c r="D245" s="400"/>
      <c r="E245" s="454"/>
      <c r="F245" s="455"/>
      <c r="G245" s="393"/>
      <c r="H245" s="391"/>
      <c r="I245" s="467"/>
      <c r="J245" s="468"/>
      <c r="K245" s="458"/>
      <c r="L245" s="456"/>
      <c r="M245" s="456"/>
      <c r="N245" s="456"/>
      <c r="O245" s="454"/>
    </row>
    <row r="246" spans="1:15" s="453" customFormat="1" ht="26.4" customHeight="1">
      <c r="A246" s="384"/>
      <c r="B246" s="460"/>
      <c r="C246" s="461"/>
      <c r="D246" s="400"/>
      <c r="E246" s="454"/>
      <c r="F246" s="455"/>
      <c r="G246" s="393"/>
      <c r="H246" s="391"/>
      <c r="I246" s="467"/>
      <c r="J246" s="468"/>
      <c r="K246" s="458"/>
      <c r="L246" s="456"/>
      <c r="M246" s="456"/>
      <c r="N246" s="456"/>
      <c r="O246" s="454"/>
    </row>
    <row r="247" spans="1:15" s="453" customFormat="1" ht="26.4" customHeight="1">
      <c r="A247" s="384"/>
      <c r="B247" s="460"/>
      <c r="C247" s="461"/>
      <c r="D247" s="400"/>
      <c r="E247" s="454"/>
      <c r="F247" s="454"/>
      <c r="G247" s="393"/>
      <c r="H247" s="391"/>
      <c r="I247" s="467"/>
      <c r="J247" s="468"/>
      <c r="K247" s="458"/>
      <c r="L247" s="456"/>
      <c r="M247" s="456"/>
      <c r="N247" s="456"/>
      <c r="O247" s="454"/>
    </row>
    <row r="248" spans="1:15" s="453" customFormat="1" ht="26.4" customHeight="1">
      <c r="A248" s="384"/>
      <c r="B248" s="460"/>
      <c r="C248" s="461"/>
      <c r="D248" s="400"/>
      <c r="E248" s="454"/>
      <c r="F248" s="455"/>
      <c r="G248" s="393"/>
      <c r="H248" s="391"/>
      <c r="I248" s="467"/>
      <c r="J248" s="468"/>
      <c r="K248" s="458"/>
      <c r="L248" s="456"/>
      <c r="M248" s="456"/>
      <c r="N248" s="456"/>
      <c r="O248" s="454"/>
    </row>
    <row r="249" spans="1:15" s="453" customFormat="1" ht="26.4" customHeight="1">
      <c r="A249" s="384"/>
      <c r="B249" s="460"/>
      <c r="C249" s="461"/>
      <c r="D249" s="400"/>
      <c r="E249" s="454"/>
      <c r="F249" s="455"/>
      <c r="G249" s="393"/>
      <c r="H249" s="391"/>
      <c r="I249" s="467"/>
      <c r="J249" s="468"/>
      <c r="K249" s="458"/>
      <c r="L249" s="456"/>
      <c r="M249" s="456"/>
      <c r="N249" s="456"/>
      <c r="O249" s="454"/>
    </row>
    <row r="250" spans="1:15" s="453" customFormat="1" ht="26.4" customHeight="1">
      <c r="A250" s="384"/>
      <c r="B250" s="451"/>
      <c r="C250" s="452"/>
      <c r="D250" s="400"/>
      <c r="E250" s="454"/>
      <c r="F250" s="455"/>
      <c r="G250" s="393"/>
      <c r="H250" s="391"/>
      <c r="I250" s="467"/>
      <c r="J250" s="468"/>
      <c r="K250" s="458"/>
      <c r="L250" s="456"/>
      <c r="M250" s="456"/>
      <c r="N250" s="456"/>
      <c r="O250" s="454"/>
    </row>
    <row r="251" spans="1:15" s="453" customFormat="1" ht="26.4" customHeight="1">
      <c r="A251" s="454"/>
      <c r="B251" s="465"/>
      <c r="C251" s="466"/>
      <c r="D251" s="400"/>
      <c r="E251" s="454"/>
      <c r="F251" s="454"/>
      <c r="G251" s="393"/>
      <c r="H251" s="391"/>
      <c r="I251" s="467"/>
      <c r="J251" s="468"/>
      <c r="K251" s="458"/>
      <c r="L251" s="456"/>
      <c r="M251" s="456"/>
      <c r="N251" s="456"/>
      <c r="O251" s="454"/>
    </row>
    <row r="252" spans="1:15" s="453" customFormat="1" ht="26.4" customHeight="1">
      <c r="A252" s="454"/>
      <c r="B252" s="465"/>
      <c r="C252" s="466"/>
      <c r="D252" s="400"/>
      <c r="E252" s="454"/>
      <c r="F252" s="454"/>
      <c r="G252" s="393"/>
      <c r="H252" s="391"/>
      <c r="I252" s="467"/>
      <c r="J252" s="468"/>
      <c r="K252" s="458"/>
      <c r="L252" s="456"/>
      <c r="M252" s="456"/>
      <c r="N252" s="456"/>
      <c r="O252" s="454"/>
    </row>
    <row r="253" spans="1:15" s="453" customFormat="1" ht="26.4" customHeight="1">
      <c r="A253" s="454"/>
      <c r="B253" s="465"/>
      <c r="C253" s="466"/>
      <c r="D253" s="400"/>
      <c r="E253" s="454"/>
      <c r="F253" s="454"/>
      <c r="G253" s="393"/>
      <c r="H253" s="391"/>
      <c r="I253" s="467"/>
      <c r="J253" s="468"/>
      <c r="K253" s="458"/>
      <c r="L253" s="456"/>
      <c r="M253" s="456"/>
      <c r="N253" s="456"/>
      <c r="O253" s="454"/>
    </row>
    <row r="254" spans="1:15" s="453" customFormat="1" ht="26.4" customHeight="1">
      <c r="A254" s="454"/>
      <c r="B254" s="465"/>
      <c r="C254" s="466"/>
      <c r="D254" s="400"/>
      <c r="E254" s="454"/>
      <c r="F254" s="454"/>
      <c r="G254" s="393"/>
      <c r="H254" s="391"/>
      <c r="I254" s="467"/>
      <c r="J254" s="468"/>
      <c r="K254" s="458"/>
      <c r="L254" s="456"/>
      <c r="M254" s="456"/>
      <c r="N254" s="456"/>
      <c r="O254" s="454"/>
    </row>
    <row r="255" spans="1:15" s="453" customFormat="1" ht="26.4" customHeight="1">
      <c r="A255" s="454"/>
      <c r="B255" s="465"/>
      <c r="C255" s="466"/>
      <c r="D255" s="400"/>
      <c r="E255" s="454"/>
      <c r="F255" s="454"/>
      <c r="G255" s="393"/>
      <c r="H255" s="391"/>
      <c r="I255" s="467"/>
      <c r="J255" s="468"/>
      <c r="K255" s="458"/>
      <c r="L255" s="456"/>
      <c r="M255" s="456"/>
      <c r="N255" s="456"/>
      <c r="O255" s="454"/>
    </row>
    <row r="256" spans="1:15" s="453" customFormat="1" ht="26.4" customHeight="1">
      <c r="A256" s="454"/>
      <c r="B256" s="465"/>
      <c r="C256" s="466"/>
      <c r="D256" s="400"/>
      <c r="E256" s="454"/>
      <c r="F256" s="454"/>
      <c r="G256" s="393"/>
      <c r="H256" s="391"/>
      <c r="I256" s="467"/>
      <c r="J256" s="468"/>
      <c r="K256" s="458"/>
      <c r="L256" s="456"/>
      <c r="M256" s="456"/>
      <c r="N256" s="456"/>
      <c r="O256" s="454"/>
    </row>
    <row r="257" spans="1:15" s="453" customFormat="1" ht="26.4" customHeight="1">
      <c r="A257" s="454"/>
      <c r="B257" s="465"/>
      <c r="C257" s="466"/>
      <c r="D257" s="400"/>
      <c r="E257" s="454"/>
      <c r="F257" s="454"/>
      <c r="G257" s="393"/>
      <c r="H257" s="391"/>
      <c r="I257" s="467"/>
      <c r="J257" s="468"/>
      <c r="K257" s="458"/>
      <c r="L257" s="456"/>
      <c r="M257" s="456"/>
      <c r="N257" s="456"/>
      <c r="O257" s="454"/>
    </row>
    <row r="258" spans="1:15" s="453" customFormat="1" ht="26.4" customHeight="1">
      <c r="A258" s="454"/>
      <c r="B258" s="465"/>
      <c r="C258" s="466"/>
      <c r="D258" s="400"/>
      <c r="E258" s="454"/>
      <c r="F258" s="454"/>
      <c r="G258" s="393"/>
      <c r="H258" s="391"/>
      <c r="I258" s="467"/>
      <c r="J258" s="468"/>
      <c r="K258" s="458"/>
      <c r="L258" s="456"/>
      <c r="M258" s="456"/>
      <c r="N258" s="456"/>
      <c r="O258" s="454"/>
    </row>
    <row r="259" spans="1:15" s="453" customFormat="1" ht="26.4" customHeight="1">
      <c r="A259" s="454"/>
      <c r="B259" s="465"/>
      <c r="C259" s="466"/>
      <c r="D259" s="400"/>
      <c r="E259" s="454"/>
      <c r="F259" s="454"/>
      <c r="G259" s="393"/>
      <c r="H259" s="391"/>
      <c r="I259" s="467"/>
      <c r="J259" s="468"/>
      <c r="K259" s="458"/>
      <c r="L259" s="456"/>
      <c r="M259" s="456"/>
      <c r="N259" s="456"/>
      <c r="O259" s="454"/>
    </row>
    <row r="260" spans="1:15" s="453" customFormat="1" ht="26.4" customHeight="1">
      <c r="A260" s="454"/>
      <c r="B260" s="465"/>
      <c r="C260" s="466"/>
      <c r="D260" s="400"/>
      <c r="E260" s="454"/>
      <c r="F260" s="454"/>
      <c r="G260" s="393"/>
      <c r="H260" s="391"/>
      <c r="I260" s="467"/>
      <c r="J260" s="468"/>
      <c r="K260" s="458"/>
      <c r="L260" s="456"/>
      <c r="M260" s="456"/>
      <c r="N260" s="456"/>
      <c r="O260" s="454"/>
    </row>
    <row r="261" spans="1:15" s="453" customFormat="1" ht="26.4" customHeight="1">
      <c r="A261" s="454"/>
      <c r="B261" s="465"/>
      <c r="C261" s="466"/>
      <c r="D261" s="400"/>
      <c r="E261" s="454"/>
      <c r="F261" s="454"/>
      <c r="G261" s="393"/>
      <c r="H261" s="391"/>
      <c r="I261" s="467"/>
      <c r="J261" s="468"/>
      <c r="K261" s="458"/>
      <c r="L261" s="456"/>
      <c r="M261" s="456"/>
      <c r="N261" s="456"/>
      <c r="O261" s="454"/>
    </row>
    <row r="262" spans="1:15" s="453" customFormat="1" ht="26.4" customHeight="1">
      <c r="A262" s="454"/>
      <c r="B262" s="465"/>
      <c r="C262" s="466"/>
      <c r="D262" s="400"/>
      <c r="E262" s="454"/>
      <c r="F262" s="454"/>
      <c r="G262" s="393"/>
      <c r="H262" s="391"/>
      <c r="I262" s="467"/>
      <c r="J262" s="468"/>
      <c r="K262" s="458"/>
      <c r="L262" s="456"/>
      <c r="M262" s="456"/>
      <c r="N262" s="456"/>
      <c r="O262" s="454"/>
    </row>
    <row r="263" spans="1:15" s="453" customFormat="1" ht="26.4" customHeight="1">
      <c r="A263" s="454"/>
      <c r="B263" s="465"/>
      <c r="C263" s="466"/>
      <c r="D263" s="400"/>
      <c r="E263" s="454"/>
      <c r="F263" s="454"/>
      <c r="G263" s="393"/>
      <c r="H263" s="391"/>
      <c r="I263" s="467"/>
      <c r="J263" s="468"/>
      <c r="K263" s="458"/>
      <c r="L263" s="456"/>
      <c r="M263" s="456"/>
      <c r="N263" s="456"/>
      <c r="O263" s="454"/>
    </row>
    <row r="264" spans="1:15" s="453" customFormat="1" ht="26.4" customHeight="1">
      <c r="A264" s="454"/>
      <c r="B264" s="465"/>
      <c r="C264" s="466"/>
      <c r="D264" s="400"/>
      <c r="E264" s="454"/>
      <c r="F264" s="454"/>
      <c r="G264" s="393"/>
      <c r="H264" s="391"/>
      <c r="I264" s="467"/>
      <c r="J264" s="468"/>
      <c r="K264" s="458"/>
      <c r="L264" s="456"/>
      <c r="M264" s="456"/>
      <c r="N264" s="456"/>
      <c r="O264" s="454"/>
    </row>
    <row r="265" spans="1:15" s="453" customFormat="1" ht="26.4" customHeight="1">
      <c r="A265" s="454"/>
      <c r="B265" s="465"/>
      <c r="C265" s="466"/>
      <c r="D265" s="400"/>
      <c r="E265" s="454"/>
      <c r="F265" s="454"/>
      <c r="G265" s="393"/>
      <c r="H265" s="391"/>
      <c r="I265" s="467"/>
      <c r="J265" s="468"/>
      <c r="K265" s="458"/>
      <c r="L265" s="456"/>
      <c r="M265" s="456"/>
      <c r="N265" s="456"/>
      <c r="O265" s="454"/>
    </row>
    <row r="266" spans="1:15" s="453" customFormat="1" ht="26.4" customHeight="1">
      <c r="A266" s="454"/>
      <c r="B266" s="465"/>
      <c r="C266" s="466"/>
      <c r="D266" s="400"/>
      <c r="E266" s="454"/>
      <c r="F266" s="454"/>
      <c r="G266" s="393"/>
      <c r="H266" s="391"/>
      <c r="I266" s="467"/>
      <c r="J266" s="468"/>
      <c r="K266" s="458"/>
      <c r="L266" s="456"/>
      <c r="M266" s="456"/>
      <c r="N266" s="456"/>
      <c r="O266" s="454"/>
    </row>
    <row r="267" spans="1:15" s="453" customFormat="1" ht="26.4" customHeight="1">
      <c r="A267" s="454"/>
      <c r="B267" s="465"/>
      <c r="C267" s="466"/>
      <c r="D267" s="400"/>
      <c r="E267" s="454"/>
      <c r="F267" s="454"/>
      <c r="G267" s="393"/>
      <c r="H267" s="391"/>
      <c r="I267" s="467"/>
      <c r="J267" s="468"/>
      <c r="K267" s="458"/>
      <c r="L267" s="456"/>
      <c r="M267" s="456"/>
      <c r="N267" s="456"/>
      <c r="O267" s="454"/>
    </row>
    <row r="268" spans="1:15" s="453" customFormat="1" ht="26.4" customHeight="1">
      <c r="A268" s="454"/>
      <c r="B268" s="465"/>
      <c r="C268" s="466"/>
      <c r="D268" s="400"/>
      <c r="E268" s="454"/>
      <c r="F268" s="454"/>
      <c r="G268" s="393"/>
      <c r="H268" s="391"/>
      <c r="I268" s="467"/>
      <c r="J268" s="468"/>
      <c r="K268" s="458"/>
      <c r="L268" s="456"/>
      <c r="M268" s="456"/>
      <c r="N268" s="456"/>
      <c r="O268" s="454"/>
    </row>
    <row r="269" spans="1:15" s="453" customFormat="1" ht="26.4" customHeight="1">
      <c r="A269" s="454"/>
      <c r="B269" s="465"/>
      <c r="C269" s="466"/>
      <c r="D269" s="400"/>
      <c r="E269" s="454"/>
      <c r="F269" s="454"/>
      <c r="G269" s="393"/>
      <c r="H269" s="391"/>
      <c r="I269" s="467"/>
      <c r="J269" s="468"/>
      <c r="K269" s="458"/>
      <c r="L269" s="456"/>
      <c r="M269" s="456"/>
      <c r="N269" s="456"/>
      <c r="O269" s="454"/>
    </row>
    <row r="270" spans="1:15" s="453" customFormat="1" ht="26.4" customHeight="1">
      <c r="A270" s="454"/>
      <c r="B270" s="465"/>
      <c r="C270" s="466"/>
      <c r="D270" s="400"/>
      <c r="E270" s="454"/>
      <c r="F270" s="454"/>
      <c r="G270" s="393"/>
      <c r="H270" s="391"/>
      <c r="I270" s="467"/>
      <c r="J270" s="468"/>
      <c r="K270" s="458"/>
      <c r="L270" s="456"/>
      <c r="M270" s="456"/>
      <c r="N270" s="456"/>
      <c r="O270" s="454"/>
    </row>
    <row r="271" spans="1:15" s="453" customFormat="1" ht="26.4" customHeight="1">
      <c r="A271" s="454"/>
      <c r="B271" s="465"/>
      <c r="C271" s="466"/>
      <c r="D271" s="400"/>
      <c r="E271" s="454"/>
      <c r="F271" s="454"/>
      <c r="G271" s="393"/>
      <c r="H271" s="391"/>
      <c r="I271" s="467"/>
      <c r="J271" s="468"/>
      <c r="K271" s="458"/>
      <c r="L271" s="456"/>
      <c r="M271" s="456"/>
      <c r="N271" s="456"/>
      <c r="O271" s="454"/>
    </row>
    <row r="272" spans="1:15" s="453" customFormat="1" ht="26.4" customHeight="1">
      <c r="A272" s="454"/>
      <c r="B272" s="465"/>
      <c r="C272" s="466"/>
      <c r="D272" s="400"/>
      <c r="E272" s="454"/>
      <c r="F272" s="454"/>
      <c r="G272" s="393"/>
      <c r="H272" s="391"/>
      <c r="I272" s="467"/>
      <c r="J272" s="468"/>
      <c r="K272" s="458"/>
      <c r="L272" s="456"/>
      <c r="M272" s="456"/>
      <c r="N272" s="456"/>
      <c r="O272" s="454"/>
    </row>
    <row r="273" spans="1:15" s="453" customFormat="1" ht="26.4" customHeight="1">
      <c r="A273" s="454"/>
      <c r="B273" s="465"/>
      <c r="C273" s="466"/>
      <c r="D273" s="400"/>
      <c r="E273" s="454"/>
      <c r="F273" s="454"/>
      <c r="G273" s="393"/>
      <c r="H273" s="391"/>
      <c r="I273" s="467"/>
      <c r="J273" s="468"/>
      <c r="K273" s="458"/>
      <c r="L273" s="456"/>
      <c r="M273" s="456"/>
      <c r="N273" s="456"/>
      <c r="O273" s="454"/>
    </row>
    <row r="274" spans="1:15" s="453" customFormat="1" ht="26.4" customHeight="1">
      <c r="A274" s="454"/>
      <c r="B274" s="465"/>
      <c r="C274" s="466"/>
      <c r="D274" s="400"/>
      <c r="E274" s="454"/>
      <c r="F274" s="454"/>
      <c r="G274" s="393"/>
      <c r="H274" s="391"/>
      <c r="I274" s="467"/>
      <c r="J274" s="468"/>
      <c r="K274" s="458"/>
      <c r="L274" s="456"/>
      <c r="M274" s="456"/>
      <c r="N274" s="456"/>
      <c r="O274" s="454"/>
    </row>
    <row r="275" spans="1:15" s="453" customFormat="1" ht="26.4" customHeight="1">
      <c r="A275" s="454"/>
      <c r="B275" s="465"/>
      <c r="C275" s="466"/>
      <c r="D275" s="400"/>
      <c r="E275" s="454"/>
      <c r="F275" s="454"/>
      <c r="G275" s="393"/>
      <c r="H275" s="391"/>
      <c r="I275" s="467"/>
      <c r="J275" s="468"/>
      <c r="K275" s="458"/>
      <c r="L275" s="456"/>
      <c r="M275" s="456"/>
      <c r="N275" s="456"/>
      <c r="O275" s="454"/>
    </row>
    <row r="276" spans="1:15" s="453" customFormat="1" ht="26.4" customHeight="1">
      <c r="A276" s="454"/>
      <c r="B276" s="465"/>
      <c r="C276" s="466"/>
      <c r="D276" s="400"/>
      <c r="E276" s="454"/>
      <c r="F276" s="454"/>
      <c r="G276" s="393"/>
      <c r="H276" s="391"/>
      <c r="I276" s="467"/>
      <c r="J276" s="468"/>
      <c r="K276" s="458"/>
      <c r="L276" s="456"/>
      <c r="M276" s="456"/>
      <c r="N276" s="456"/>
      <c r="O276" s="454"/>
    </row>
    <row r="277" spans="1:15" s="453" customFormat="1" ht="26.4" customHeight="1">
      <c r="A277" s="454"/>
      <c r="B277" s="465"/>
      <c r="C277" s="466"/>
      <c r="D277" s="400"/>
      <c r="E277" s="454"/>
      <c r="F277" s="454"/>
      <c r="G277" s="393"/>
      <c r="H277" s="391"/>
      <c r="I277" s="467"/>
      <c r="J277" s="468"/>
      <c r="K277" s="458"/>
      <c r="L277" s="456"/>
      <c r="M277" s="456"/>
      <c r="N277" s="456"/>
      <c r="O277" s="454"/>
    </row>
    <row r="278" spans="1:15" s="453" customFormat="1" ht="26.4" customHeight="1">
      <c r="A278" s="454"/>
      <c r="B278" s="465"/>
      <c r="C278" s="466"/>
      <c r="D278" s="400"/>
      <c r="E278" s="454"/>
      <c r="F278" s="454"/>
      <c r="G278" s="393"/>
      <c r="H278" s="391"/>
      <c r="I278" s="467"/>
      <c r="J278" s="468"/>
      <c r="K278" s="458"/>
      <c r="L278" s="456"/>
      <c r="M278" s="456"/>
      <c r="N278" s="456"/>
      <c r="O278" s="454"/>
    </row>
    <row r="279" spans="1:15" s="453" customFormat="1" ht="26.4" customHeight="1">
      <c r="A279" s="454"/>
      <c r="B279" s="465"/>
      <c r="C279" s="466"/>
      <c r="D279" s="400"/>
      <c r="E279" s="454"/>
      <c r="F279" s="454"/>
      <c r="G279" s="393"/>
      <c r="H279" s="391"/>
      <c r="I279" s="467"/>
      <c r="J279" s="468"/>
      <c r="K279" s="458"/>
      <c r="L279" s="456"/>
      <c r="M279" s="456"/>
      <c r="N279" s="456"/>
      <c r="O279" s="454"/>
    </row>
    <row r="280" spans="1:15" s="453" customFormat="1" ht="26.4" customHeight="1">
      <c r="A280" s="454"/>
      <c r="B280" s="465"/>
      <c r="C280" s="466"/>
      <c r="D280" s="400"/>
      <c r="E280" s="454"/>
      <c r="F280" s="454"/>
      <c r="G280" s="393"/>
      <c r="H280" s="391"/>
      <c r="I280" s="467"/>
      <c r="J280" s="468"/>
      <c r="K280" s="458"/>
      <c r="L280" s="456"/>
      <c r="M280" s="456"/>
      <c r="N280" s="456"/>
      <c r="O280" s="454"/>
    </row>
    <row r="281" spans="1:15" s="453" customFormat="1" ht="26.4" customHeight="1">
      <c r="A281" s="454"/>
      <c r="B281" s="465"/>
      <c r="C281" s="466"/>
      <c r="D281" s="400"/>
      <c r="E281" s="454"/>
      <c r="F281" s="454"/>
      <c r="G281" s="393"/>
      <c r="H281" s="391"/>
      <c r="I281" s="467"/>
      <c r="J281" s="468"/>
      <c r="K281" s="458"/>
      <c r="L281" s="456"/>
      <c r="M281" s="456"/>
      <c r="N281" s="456"/>
      <c r="O281" s="454"/>
    </row>
    <row r="282" spans="1:15" s="453" customFormat="1" ht="26.4" customHeight="1">
      <c r="A282" s="454"/>
      <c r="B282" s="465"/>
      <c r="C282" s="466"/>
      <c r="D282" s="400"/>
      <c r="E282" s="454"/>
      <c r="F282" s="454"/>
      <c r="G282" s="393"/>
      <c r="H282" s="391"/>
      <c r="I282" s="467"/>
      <c r="J282" s="468"/>
      <c r="K282" s="458"/>
      <c r="L282" s="456"/>
      <c r="M282" s="456"/>
      <c r="N282" s="456"/>
      <c r="O282" s="454"/>
    </row>
    <row r="283" spans="1:15" s="453" customFormat="1" ht="26.4" customHeight="1">
      <c r="A283" s="454"/>
      <c r="B283" s="465"/>
      <c r="C283" s="466"/>
      <c r="D283" s="400"/>
      <c r="E283" s="454"/>
      <c r="F283" s="454"/>
      <c r="G283" s="393"/>
      <c r="H283" s="391"/>
      <c r="I283" s="467"/>
      <c r="J283" s="468"/>
      <c r="K283" s="458"/>
      <c r="L283" s="456"/>
      <c r="M283" s="456"/>
      <c r="N283" s="456"/>
      <c r="O283" s="454"/>
    </row>
    <row r="284" spans="1:15" s="453" customFormat="1" ht="26.4" customHeight="1">
      <c r="A284" s="454"/>
      <c r="B284" s="465"/>
      <c r="C284" s="466"/>
      <c r="D284" s="400"/>
      <c r="E284" s="454"/>
      <c r="F284" s="454"/>
      <c r="G284" s="393"/>
      <c r="H284" s="391"/>
      <c r="I284" s="467"/>
      <c r="J284" s="468"/>
      <c r="K284" s="458"/>
      <c r="L284" s="456"/>
      <c r="M284" s="456"/>
      <c r="N284" s="456"/>
      <c r="O284" s="454"/>
    </row>
    <row r="285" spans="1:15" s="453" customFormat="1" ht="26.4" customHeight="1">
      <c r="A285" s="454"/>
      <c r="B285" s="465"/>
      <c r="C285" s="466"/>
      <c r="D285" s="400"/>
      <c r="E285" s="454"/>
      <c r="F285" s="454"/>
      <c r="G285" s="393"/>
      <c r="H285" s="391"/>
      <c r="I285" s="467"/>
      <c r="J285" s="468"/>
      <c r="K285" s="458"/>
      <c r="L285" s="456"/>
      <c r="M285" s="456"/>
      <c r="N285" s="456"/>
      <c r="O285" s="454"/>
    </row>
    <row r="286" spans="1:15" s="453" customFormat="1" ht="26.4" customHeight="1">
      <c r="A286" s="454"/>
      <c r="B286" s="465"/>
      <c r="C286" s="466"/>
      <c r="D286" s="400"/>
      <c r="E286" s="454"/>
      <c r="F286" s="454"/>
      <c r="G286" s="393"/>
      <c r="H286" s="391"/>
      <c r="I286" s="467"/>
      <c r="J286" s="468"/>
      <c r="K286" s="458"/>
      <c r="L286" s="456"/>
      <c r="M286" s="456"/>
      <c r="N286" s="456"/>
      <c r="O286" s="454"/>
    </row>
    <row r="287" spans="1:15" s="453" customFormat="1" ht="26.4" customHeight="1">
      <c r="A287" s="454"/>
      <c r="B287" s="465"/>
      <c r="C287" s="466"/>
      <c r="D287" s="400"/>
      <c r="E287" s="454"/>
      <c r="F287" s="454"/>
      <c r="G287" s="393"/>
      <c r="H287" s="391"/>
      <c r="I287" s="467"/>
      <c r="J287" s="468"/>
      <c r="K287" s="458"/>
      <c r="L287" s="456"/>
      <c r="M287" s="456"/>
      <c r="N287" s="456"/>
      <c r="O287" s="454"/>
    </row>
    <row r="288" spans="1:15" s="453" customFormat="1" ht="26.4" customHeight="1">
      <c r="A288" s="454"/>
      <c r="B288" s="465"/>
      <c r="C288" s="466"/>
      <c r="D288" s="400"/>
      <c r="E288" s="454"/>
      <c r="F288" s="454"/>
      <c r="G288" s="393"/>
      <c r="H288" s="391"/>
      <c r="I288" s="467"/>
      <c r="J288" s="468"/>
      <c r="K288" s="458"/>
      <c r="L288" s="456"/>
      <c r="M288" s="456"/>
      <c r="N288" s="456"/>
      <c r="O288" s="454"/>
    </row>
    <row r="289" spans="1:15" s="453" customFormat="1" ht="26.4" customHeight="1">
      <c r="A289" s="454"/>
      <c r="B289" s="465"/>
      <c r="C289" s="466"/>
      <c r="D289" s="400"/>
      <c r="E289" s="454"/>
      <c r="F289" s="454"/>
      <c r="G289" s="393"/>
      <c r="H289" s="391"/>
      <c r="I289" s="467"/>
      <c r="J289" s="468"/>
      <c r="K289" s="458"/>
      <c r="L289" s="456"/>
      <c r="M289" s="456"/>
      <c r="N289" s="456"/>
      <c r="O289" s="454"/>
    </row>
    <row r="290" spans="1:15" s="453" customFormat="1" ht="26.4" customHeight="1">
      <c r="A290" s="454"/>
      <c r="B290" s="465"/>
      <c r="C290" s="466"/>
      <c r="D290" s="400"/>
      <c r="E290" s="454"/>
      <c r="F290" s="454"/>
      <c r="G290" s="393"/>
      <c r="H290" s="391"/>
      <c r="I290" s="467"/>
      <c r="J290" s="468"/>
      <c r="K290" s="458"/>
      <c r="L290" s="456"/>
      <c r="M290" s="456"/>
      <c r="N290" s="456"/>
      <c r="O290" s="454"/>
    </row>
    <row r="291" spans="1:15" s="453" customFormat="1" ht="26.4" customHeight="1">
      <c r="A291" s="454"/>
      <c r="B291" s="465"/>
      <c r="C291" s="466"/>
      <c r="D291" s="400"/>
      <c r="E291" s="454"/>
      <c r="F291" s="454"/>
      <c r="G291" s="393"/>
      <c r="H291" s="391"/>
      <c r="I291" s="467"/>
      <c r="J291" s="468"/>
      <c r="K291" s="458"/>
      <c r="L291" s="456"/>
      <c r="M291" s="456"/>
      <c r="N291" s="456"/>
      <c r="O291" s="454"/>
    </row>
    <row r="292" spans="1:15" s="453" customFormat="1" ht="26.4" customHeight="1">
      <c r="A292" s="454"/>
      <c r="B292" s="465"/>
      <c r="C292" s="466"/>
      <c r="D292" s="400"/>
      <c r="E292" s="454"/>
      <c r="F292" s="454"/>
      <c r="G292" s="393"/>
      <c r="H292" s="391"/>
      <c r="I292" s="467"/>
      <c r="J292" s="468"/>
      <c r="K292" s="458"/>
      <c r="L292" s="456"/>
      <c r="M292" s="456"/>
      <c r="N292" s="456"/>
      <c r="O292" s="454"/>
    </row>
    <row r="293" spans="1:15" s="453" customFormat="1" ht="26.4" customHeight="1">
      <c r="A293" s="454"/>
      <c r="B293" s="465"/>
      <c r="C293" s="466"/>
      <c r="D293" s="400"/>
      <c r="E293" s="454"/>
      <c r="F293" s="454"/>
      <c r="G293" s="393"/>
      <c r="H293" s="391"/>
      <c r="I293" s="467"/>
      <c r="J293" s="468"/>
      <c r="K293" s="458"/>
      <c r="L293" s="456"/>
      <c r="M293" s="456"/>
      <c r="N293" s="456"/>
      <c r="O293" s="454"/>
    </row>
    <row r="294" spans="1:15" s="453" customFormat="1" ht="26.4" customHeight="1">
      <c r="A294" s="454"/>
      <c r="B294" s="465"/>
      <c r="C294" s="466"/>
      <c r="D294" s="400"/>
      <c r="E294" s="454"/>
      <c r="F294" s="454"/>
      <c r="G294" s="393"/>
      <c r="H294" s="391"/>
      <c r="I294" s="467"/>
      <c r="J294" s="468"/>
      <c r="K294" s="458"/>
      <c r="L294" s="456"/>
      <c r="M294" s="456"/>
      <c r="N294" s="456"/>
      <c r="O294" s="454"/>
    </row>
    <row r="295" spans="1:15" s="453" customFormat="1" ht="26.4" customHeight="1">
      <c r="A295" s="454"/>
      <c r="B295" s="465"/>
      <c r="C295" s="466"/>
      <c r="D295" s="400"/>
      <c r="E295" s="454"/>
      <c r="F295" s="454"/>
      <c r="G295" s="393"/>
      <c r="H295" s="391"/>
      <c r="I295" s="467"/>
      <c r="J295" s="468"/>
      <c r="K295" s="458"/>
      <c r="L295" s="456"/>
      <c r="M295" s="456"/>
      <c r="N295" s="456"/>
      <c r="O295" s="454"/>
    </row>
    <row r="296" spans="1:15" s="453" customFormat="1" ht="26.4" customHeight="1">
      <c r="A296" s="454"/>
      <c r="B296" s="465"/>
      <c r="C296" s="466"/>
      <c r="D296" s="400"/>
      <c r="E296" s="454"/>
      <c r="F296" s="454"/>
      <c r="G296" s="393"/>
      <c r="H296" s="391"/>
      <c r="I296" s="467"/>
      <c r="J296" s="468"/>
      <c r="K296" s="458"/>
      <c r="L296" s="456"/>
      <c r="M296" s="456"/>
      <c r="N296" s="456"/>
      <c r="O296" s="454"/>
    </row>
    <row r="297" spans="1:15" s="453" customFormat="1" ht="26.4" customHeight="1">
      <c r="A297" s="454"/>
      <c r="B297" s="465"/>
      <c r="C297" s="466"/>
      <c r="D297" s="400"/>
      <c r="E297" s="454"/>
      <c r="F297" s="454"/>
      <c r="G297" s="393"/>
      <c r="H297" s="391"/>
      <c r="I297" s="467"/>
      <c r="J297" s="468"/>
      <c r="K297" s="458"/>
      <c r="L297" s="456"/>
      <c r="M297" s="456"/>
      <c r="N297" s="456"/>
      <c r="O297" s="454"/>
    </row>
    <row r="298" spans="1:15" s="453" customFormat="1" ht="26.4" customHeight="1">
      <c r="A298" s="454"/>
      <c r="B298" s="465"/>
      <c r="C298" s="466"/>
      <c r="D298" s="400"/>
      <c r="E298" s="454"/>
      <c r="F298" s="454"/>
      <c r="G298" s="393"/>
      <c r="H298" s="391"/>
      <c r="I298" s="467"/>
      <c r="J298" s="468"/>
      <c r="K298" s="458"/>
      <c r="L298" s="456"/>
      <c r="M298" s="456"/>
      <c r="N298" s="456"/>
      <c r="O298" s="454"/>
    </row>
    <row r="299" spans="1:15" s="453" customFormat="1" ht="26.4" customHeight="1">
      <c r="A299" s="454"/>
      <c r="B299" s="465"/>
      <c r="C299" s="466"/>
      <c r="D299" s="400"/>
      <c r="E299" s="454"/>
      <c r="F299" s="454"/>
      <c r="G299" s="393"/>
      <c r="H299" s="391"/>
      <c r="I299" s="467"/>
      <c r="J299" s="468"/>
      <c r="K299" s="458"/>
      <c r="L299" s="456"/>
      <c r="M299" s="456"/>
      <c r="N299" s="456"/>
      <c r="O299" s="454"/>
    </row>
    <row r="300" spans="1:15" s="453" customFormat="1" ht="26.4" customHeight="1">
      <c r="A300" s="454"/>
      <c r="B300" s="465"/>
      <c r="C300" s="466"/>
      <c r="D300" s="400"/>
      <c r="E300" s="454"/>
      <c r="F300" s="454"/>
      <c r="G300" s="393"/>
      <c r="H300" s="391"/>
      <c r="I300" s="467"/>
      <c r="J300" s="468"/>
      <c r="K300" s="458"/>
      <c r="L300" s="456"/>
      <c r="M300" s="456"/>
      <c r="N300" s="456"/>
      <c r="O300" s="454"/>
    </row>
    <row r="301" spans="1:15" s="458" customFormat="1" ht="26.4" customHeight="1">
      <c r="A301" s="454"/>
      <c r="B301" s="465"/>
      <c r="C301" s="466"/>
      <c r="D301" s="400"/>
      <c r="E301" s="454"/>
      <c r="F301" s="454"/>
      <c r="G301" s="393"/>
      <c r="H301" s="391"/>
      <c r="I301" s="467"/>
      <c r="J301" s="468"/>
      <c r="L301" s="456"/>
      <c r="M301" s="456"/>
      <c r="N301" s="456"/>
      <c r="O301" s="454"/>
    </row>
    <row r="302" spans="1:15" s="458" customFormat="1" ht="26.4" customHeight="1">
      <c r="A302" s="454"/>
      <c r="B302" s="465"/>
      <c r="C302" s="466"/>
      <c r="D302" s="400"/>
      <c r="E302" s="454"/>
      <c r="F302" s="454"/>
      <c r="G302" s="393"/>
      <c r="H302" s="391"/>
      <c r="I302" s="467"/>
      <c r="J302" s="468"/>
      <c r="L302" s="456"/>
      <c r="M302" s="456"/>
      <c r="N302" s="456"/>
      <c r="O302" s="454"/>
    </row>
    <row r="303" spans="1:15" s="458" customFormat="1" ht="26.4" customHeight="1">
      <c r="A303" s="454"/>
      <c r="B303" s="465"/>
      <c r="C303" s="466"/>
      <c r="D303" s="400"/>
      <c r="E303" s="454"/>
      <c r="F303" s="454"/>
      <c r="G303" s="393"/>
      <c r="H303" s="391"/>
      <c r="I303" s="467"/>
      <c r="J303" s="468"/>
      <c r="L303" s="456"/>
      <c r="M303" s="456"/>
      <c r="N303" s="456"/>
      <c r="O303" s="454"/>
    </row>
    <row r="304" spans="1:15" s="458" customFormat="1" ht="26.4" customHeight="1">
      <c r="A304" s="454"/>
      <c r="B304" s="465"/>
      <c r="C304" s="466"/>
      <c r="D304" s="400"/>
      <c r="E304" s="454"/>
      <c r="F304" s="454"/>
      <c r="G304" s="393"/>
      <c r="H304" s="391"/>
      <c r="I304" s="467"/>
      <c r="J304" s="468"/>
      <c r="L304" s="456"/>
      <c r="M304" s="456"/>
      <c r="N304" s="456"/>
      <c r="O304" s="454"/>
    </row>
    <row r="305" spans="1:15" s="458" customFormat="1" ht="26.4" customHeight="1">
      <c r="A305" s="454"/>
      <c r="B305" s="465"/>
      <c r="C305" s="466"/>
      <c r="D305" s="400"/>
      <c r="E305" s="454"/>
      <c r="F305" s="454"/>
      <c r="G305" s="393"/>
      <c r="H305" s="391"/>
      <c r="I305" s="467"/>
      <c r="J305" s="468"/>
      <c r="L305" s="456"/>
      <c r="M305" s="456"/>
      <c r="N305" s="456"/>
      <c r="O305" s="454"/>
    </row>
    <row r="306" spans="1:15" s="458" customFormat="1" ht="26.4" customHeight="1">
      <c r="A306" s="454"/>
      <c r="B306" s="465"/>
      <c r="C306" s="466"/>
      <c r="D306" s="400"/>
      <c r="E306" s="454"/>
      <c r="F306" s="454"/>
      <c r="G306" s="393"/>
      <c r="H306" s="391"/>
      <c r="I306" s="467"/>
      <c r="J306" s="468"/>
      <c r="L306" s="456"/>
      <c r="M306" s="456"/>
      <c r="N306" s="456"/>
      <c r="O306" s="454"/>
    </row>
    <row r="307" spans="1:15" s="458" customFormat="1" ht="26.4" customHeight="1">
      <c r="A307" s="454"/>
      <c r="B307" s="465"/>
      <c r="C307" s="466"/>
      <c r="D307" s="400"/>
      <c r="E307" s="454"/>
      <c r="F307" s="454"/>
      <c r="G307" s="393"/>
      <c r="H307" s="391"/>
      <c r="I307" s="467"/>
      <c r="J307" s="468"/>
      <c r="L307" s="456"/>
      <c r="M307" s="456"/>
      <c r="N307" s="456"/>
      <c r="O307" s="454"/>
    </row>
    <row r="308" spans="1:15" s="458" customFormat="1" ht="26.4" customHeight="1">
      <c r="A308" s="454"/>
      <c r="B308" s="465"/>
      <c r="C308" s="466"/>
      <c r="D308" s="400"/>
      <c r="E308" s="454"/>
      <c r="F308" s="454"/>
      <c r="G308" s="393"/>
      <c r="H308" s="391"/>
      <c r="I308" s="467"/>
      <c r="J308" s="468"/>
      <c r="L308" s="456"/>
      <c r="M308" s="456"/>
      <c r="N308" s="456"/>
      <c r="O308" s="454"/>
    </row>
    <row r="309" spans="1:15" s="458" customFormat="1" ht="26.4" customHeight="1">
      <c r="A309" s="454"/>
      <c r="B309" s="465"/>
      <c r="C309" s="466"/>
      <c r="D309" s="400"/>
      <c r="E309" s="454"/>
      <c r="F309" s="454"/>
      <c r="G309" s="393"/>
      <c r="H309" s="391"/>
      <c r="I309" s="467"/>
      <c r="J309" s="468"/>
      <c r="L309" s="456"/>
      <c r="M309" s="456"/>
      <c r="N309" s="456"/>
      <c r="O309" s="454"/>
    </row>
    <row r="310" spans="1:15" s="458" customFormat="1" ht="26.4" customHeight="1">
      <c r="A310" s="454"/>
      <c r="B310" s="465"/>
      <c r="C310" s="466"/>
      <c r="D310" s="400"/>
      <c r="E310" s="454"/>
      <c r="F310" s="454"/>
      <c r="G310" s="393"/>
      <c r="H310" s="391"/>
      <c r="I310" s="467"/>
      <c r="J310" s="468"/>
      <c r="L310" s="456"/>
      <c r="M310" s="456"/>
      <c r="N310" s="456"/>
      <c r="O310" s="454"/>
    </row>
    <row r="311" spans="1:15" s="458" customFormat="1" ht="26.4" customHeight="1">
      <c r="A311" s="454"/>
      <c r="B311" s="465"/>
      <c r="C311" s="466"/>
      <c r="D311" s="400"/>
      <c r="E311" s="454"/>
      <c r="F311" s="454"/>
      <c r="G311" s="393"/>
      <c r="H311" s="391"/>
      <c r="I311" s="467"/>
      <c r="J311" s="468"/>
      <c r="L311" s="456"/>
      <c r="M311" s="456"/>
      <c r="N311" s="456"/>
      <c r="O311" s="454"/>
    </row>
    <row r="312" spans="1:15" s="458" customFormat="1" ht="26.4" customHeight="1">
      <c r="A312" s="454"/>
      <c r="B312" s="465"/>
      <c r="C312" s="466"/>
      <c r="D312" s="400"/>
      <c r="E312" s="454"/>
      <c r="F312" s="454"/>
      <c r="G312" s="393"/>
      <c r="H312" s="391"/>
      <c r="I312" s="467"/>
      <c r="J312" s="468"/>
      <c r="L312" s="456"/>
      <c r="M312" s="456"/>
      <c r="N312" s="456"/>
      <c r="O312" s="454"/>
    </row>
    <row r="313" spans="1:15" s="458" customFormat="1" ht="26.4" customHeight="1">
      <c r="A313" s="454"/>
      <c r="B313" s="465"/>
      <c r="C313" s="466"/>
      <c r="D313" s="400"/>
      <c r="E313" s="454"/>
      <c r="F313" s="454"/>
      <c r="G313" s="393"/>
      <c r="H313" s="391"/>
      <c r="I313" s="467"/>
      <c r="J313" s="468"/>
      <c r="L313" s="456"/>
      <c r="M313" s="456"/>
      <c r="N313" s="456"/>
      <c r="O313" s="454"/>
    </row>
    <row r="314" spans="1:15" s="458" customFormat="1" ht="26.4" customHeight="1">
      <c r="A314" s="454"/>
      <c r="B314" s="465"/>
      <c r="C314" s="466"/>
      <c r="D314" s="400"/>
      <c r="E314" s="454"/>
      <c r="F314" s="454"/>
      <c r="G314" s="393"/>
      <c r="H314" s="391"/>
      <c r="I314" s="467"/>
      <c r="J314" s="468"/>
      <c r="L314" s="456"/>
      <c r="M314" s="456"/>
      <c r="N314" s="456"/>
      <c r="O314" s="454"/>
    </row>
    <row r="315" spans="1:15" s="458" customFormat="1" ht="26.4" customHeight="1">
      <c r="A315" s="454"/>
      <c r="B315" s="465"/>
      <c r="C315" s="466"/>
      <c r="D315" s="400"/>
      <c r="E315" s="454"/>
      <c r="F315" s="454"/>
      <c r="G315" s="393"/>
      <c r="H315" s="391"/>
      <c r="I315" s="467"/>
      <c r="J315" s="468"/>
      <c r="L315" s="456"/>
      <c r="M315" s="456"/>
      <c r="N315" s="456"/>
      <c r="O315" s="454"/>
    </row>
    <row r="316" spans="1:15" s="458" customFormat="1" ht="26.4" customHeight="1">
      <c r="A316" s="454"/>
      <c r="B316" s="465"/>
      <c r="C316" s="466"/>
      <c r="D316" s="400"/>
      <c r="E316" s="454"/>
      <c r="F316" s="454"/>
      <c r="G316" s="393"/>
      <c r="H316" s="391"/>
      <c r="I316" s="467"/>
      <c r="J316" s="468"/>
      <c r="L316" s="456"/>
      <c r="M316" s="456"/>
      <c r="N316" s="456"/>
      <c r="O316" s="454"/>
    </row>
    <row r="317" spans="1:15" s="453" customFormat="1" ht="26.4" customHeight="1">
      <c r="A317" s="454"/>
      <c r="B317" s="465"/>
      <c r="C317" s="466"/>
      <c r="D317" s="400"/>
      <c r="E317" s="454"/>
      <c r="F317" s="454"/>
      <c r="G317" s="393"/>
      <c r="H317" s="391"/>
      <c r="I317" s="467"/>
      <c r="J317" s="468"/>
      <c r="K317" s="458"/>
      <c r="L317" s="456"/>
      <c r="M317" s="456"/>
      <c r="N317" s="456"/>
      <c r="O317" s="454"/>
    </row>
    <row r="318" spans="1:15" s="453" customFormat="1" ht="26.4" customHeight="1">
      <c r="A318" s="454"/>
      <c r="B318" s="465"/>
      <c r="C318" s="466"/>
      <c r="D318" s="400"/>
      <c r="E318" s="454"/>
      <c r="F318" s="454"/>
      <c r="G318" s="393"/>
      <c r="H318" s="391"/>
      <c r="I318" s="467"/>
      <c r="J318" s="468"/>
      <c r="K318" s="458"/>
      <c r="L318" s="456"/>
      <c r="M318" s="456"/>
      <c r="N318" s="456"/>
      <c r="O318" s="454"/>
    </row>
    <row r="319" spans="1:15" s="453" customFormat="1" ht="26.4" customHeight="1">
      <c r="A319" s="454"/>
      <c r="B319" s="465"/>
      <c r="C319" s="466"/>
      <c r="D319" s="400"/>
      <c r="E319" s="454"/>
      <c r="F319" s="454"/>
      <c r="G319" s="393"/>
      <c r="H319" s="391"/>
      <c r="I319" s="467"/>
      <c r="J319" s="468"/>
      <c r="K319" s="458"/>
      <c r="L319" s="456"/>
      <c r="M319" s="456"/>
      <c r="N319" s="456"/>
      <c r="O319" s="454"/>
    </row>
    <row r="320" spans="1:15" s="453" customFormat="1" ht="26.4" customHeight="1">
      <c r="A320" s="454"/>
      <c r="B320" s="465"/>
      <c r="C320" s="466"/>
      <c r="D320" s="400"/>
      <c r="E320" s="454"/>
      <c r="F320" s="454"/>
      <c r="G320" s="393"/>
      <c r="H320" s="391"/>
      <c r="I320" s="467"/>
      <c r="J320" s="468"/>
      <c r="K320" s="458"/>
      <c r="L320" s="456"/>
      <c r="M320" s="456"/>
      <c r="N320" s="456"/>
      <c r="O320" s="454"/>
    </row>
    <row r="321" spans="1:15" s="453" customFormat="1" ht="26.4" customHeight="1">
      <c r="A321" s="454"/>
      <c r="B321" s="465"/>
      <c r="C321" s="466"/>
      <c r="D321" s="400"/>
      <c r="E321" s="454"/>
      <c r="F321" s="454"/>
      <c r="G321" s="393"/>
      <c r="H321" s="391"/>
      <c r="I321" s="467"/>
      <c r="J321" s="468"/>
      <c r="K321" s="458"/>
      <c r="L321" s="456"/>
      <c r="M321" s="456"/>
      <c r="N321" s="456"/>
      <c r="O321" s="454"/>
    </row>
    <row r="322" spans="1:15" s="453" customFormat="1" ht="26.4" customHeight="1">
      <c r="A322" s="454"/>
      <c r="B322" s="465"/>
      <c r="C322" s="466"/>
      <c r="D322" s="400"/>
      <c r="E322" s="454"/>
      <c r="F322" s="454"/>
      <c r="G322" s="393"/>
      <c r="H322" s="391"/>
      <c r="I322" s="467"/>
      <c r="J322" s="468"/>
      <c r="K322" s="458"/>
      <c r="L322" s="456"/>
      <c r="M322" s="456"/>
      <c r="N322" s="456"/>
      <c r="O322" s="454"/>
    </row>
    <row r="323" spans="1:15" s="453" customFormat="1" ht="26.4" customHeight="1">
      <c r="A323" s="454"/>
      <c r="B323" s="465"/>
      <c r="C323" s="466"/>
      <c r="D323" s="400"/>
      <c r="E323" s="454"/>
      <c r="F323" s="454"/>
      <c r="G323" s="393"/>
      <c r="H323" s="391"/>
      <c r="I323" s="467"/>
      <c r="J323" s="468"/>
      <c r="K323" s="458"/>
      <c r="L323" s="456"/>
      <c r="M323" s="456"/>
      <c r="N323" s="456"/>
      <c r="O323" s="454"/>
    </row>
    <row r="324" spans="1:15" s="453" customFormat="1" ht="26.4" customHeight="1">
      <c r="A324" s="454"/>
      <c r="B324" s="465"/>
      <c r="C324" s="466"/>
      <c r="D324" s="400"/>
      <c r="E324" s="454"/>
      <c r="F324" s="454"/>
      <c r="G324" s="393"/>
      <c r="H324" s="391"/>
      <c r="I324" s="467"/>
      <c r="J324" s="468"/>
      <c r="K324" s="458"/>
      <c r="L324" s="456"/>
      <c r="M324" s="456"/>
      <c r="N324" s="456"/>
      <c r="O324" s="454"/>
    </row>
    <row r="325" spans="1:15" s="453" customFormat="1" ht="26.4" customHeight="1">
      <c r="A325" s="454"/>
      <c r="B325" s="465"/>
      <c r="C325" s="466"/>
      <c r="D325" s="400"/>
      <c r="E325" s="454"/>
      <c r="F325" s="454"/>
      <c r="G325" s="393"/>
      <c r="H325" s="391"/>
      <c r="I325" s="467"/>
      <c r="J325" s="468"/>
      <c r="K325" s="458"/>
      <c r="L325" s="456"/>
      <c r="M325" s="456"/>
      <c r="N325" s="456"/>
      <c r="O325" s="454"/>
    </row>
    <row r="326" spans="1:15" s="453" customFormat="1" ht="26.4" customHeight="1">
      <c r="A326" s="454"/>
      <c r="B326" s="465"/>
      <c r="C326" s="466"/>
      <c r="D326" s="400"/>
      <c r="E326" s="454"/>
      <c r="F326" s="454"/>
      <c r="G326" s="393"/>
      <c r="H326" s="391"/>
      <c r="I326" s="467"/>
      <c r="J326" s="468"/>
      <c r="K326" s="458"/>
      <c r="L326" s="456"/>
      <c r="M326" s="456"/>
      <c r="N326" s="456"/>
      <c r="O326" s="454"/>
    </row>
    <row r="327" spans="1:15" s="453" customFormat="1" ht="26.4" customHeight="1">
      <c r="A327" s="454"/>
      <c r="B327" s="465"/>
      <c r="C327" s="466"/>
      <c r="D327" s="400"/>
      <c r="E327" s="454"/>
      <c r="F327" s="454"/>
      <c r="G327" s="393"/>
      <c r="H327" s="391"/>
      <c r="I327" s="467"/>
      <c r="J327" s="468"/>
      <c r="K327" s="458"/>
      <c r="L327" s="456"/>
      <c r="M327" s="456"/>
      <c r="N327" s="456"/>
      <c r="O327" s="454"/>
    </row>
    <row r="328" spans="1:15" s="453" customFormat="1" ht="26.4" customHeight="1">
      <c r="A328" s="454"/>
      <c r="B328" s="465"/>
      <c r="C328" s="466"/>
      <c r="D328" s="400"/>
      <c r="E328" s="454"/>
      <c r="F328" s="454"/>
      <c r="G328" s="393"/>
      <c r="H328" s="391"/>
      <c r="I328" s="467"/>
      <c r="J328" s="468"/>
      <c r="K328" s="458"/>
      <c r="L328" s="456"/>
      <c r="M328" s="456"/>
      <c r="N328" s="456"/>
      <c r="O328" s="454"/>
    </row>
    <row r="329" spans="1:15" s="453" customFormat="1" ht="26.4" customHeight="1">
      <c r="A329" s="454"/>
      <c r="B329" s="465"/>
      <c r="C329" s="466"/>
      <c r="D329" s="400"/>
      <c r="E329" s="454"/>
      <c r="F329" s="454"/>
      <c r="G329" s="393"/>
      <c r="H329" s="391"/>
      <c r="I329" s="467"/>
      <c r="J329" s="468"/>
      <c r="K329" s="458"/>
      <c r="L329" s="456"/>
      <c r="M329" s="456"/>
      <c r="N329" s="456"/>
      <c r="O329" s="454"/>
    </row>
    <row r="330" spans="1:15" s="453" customFormat="1" ht="26.4" customHeight="1">
      <c r="A330" s="454"/>
      <c r="B330" s="465"/>
      <c r="C330" s="466"/>
      <c r="D330" s="400"/>
      <c r="E330" s="454"/>
      <c r="F330" s="454"/>
      <c r="G330" s="393"/>
      <c r="H330" s="391"/>
      <c r="I330" s="467"/>
      <c r="J330" s="468"/>
      <c r="K330" s="458"/>
      <c r="L330" s="456"/>
      <c r="M330" s="456"/>
      <c r="N330" s="456"/>
      <c r="O330" s="454"/>
    </row>
    <row r="331" spans="1:15" s="453" customFormat="1" ht="26.4" customHeight="1">
      <c r="A331" s="454"/>
      <c r="B331" s="465"/>
      <c r="C331" s="466"/>
      <c r="D331" s="400"/>
      <c r="E331" s="454"/>
      <c r="F331" s="454"/>
      <c r="G331" s="393"/>
      <c r="H331" s="391"/>
      <c r="I331" s="467"/>
      <c r="J331" s="468"/>
      <c r="K331" s="458"/>
      <c r="L331" s="456"/>
      <c r="M331" s="456"/>
      <c r="N331" s="456"/>
      <c r="O331" s="454"/>
    </row>
    <row r="332" spans="1:15" s="453" customFormat="1" ht="26.4" customHeight="1">
      <c r="A332" s="454"/>
      <c r="B332" s="465"/>
      <c r="C332" s="466"/>
      <c r="D332" s="400"/>
      <c r="E332" s="454"/>
      <c r="F332" s="454"/>
      <c r="G332" s="393"/>
      <c r="H332" s="391"/>
      <c r="I332" s="467"/>
      <c r="J332" s="468"/>
      <c r="K332" s="458"/>
      <c r="L332" s="456"/>
      <c r="M332" s="456"/>
      <c r="N332" s="456"/>
      <c r="O332" s="454"/>
    </row>
    <row r="333" spans="1:15" s="458" customFormat="1" ht="26.4" customHeight="1">
      <c r="A333" s="454"/>
      <c r="B333" s="465"/>
      <c r="C333" s="466"/>
      <c r="D333" s="400"/>
      <c r="E333" s="454"/>
      <c r="F333" s="454"/>
      <c r="G333" s="393"/>
      <c r="H333" s="391"/>
      <c r="I333" s="467"/>
      <c r="J333" s="468"/>
      <c r="L333" s="456"/>
      <c r="M333" s="456"/>
      <c r="N333" s="456"/>
      <c r="O333" s="454"/>
    </row>
    <row r="334" spans="1:15" s="458" customFormat="1" ht="26.4" customHeight="1">
      <c r="A334" s="454"/>
      <c r="B334" s="465"/>
      <c r="C334" s="466"/>
      <c r="D334" s="400"/>
      <c r="E334" s="454"/>
      <c r="F334" s="454"/>
      <c r="G334" s="393"/>
      <c r="H334" s="391"/>
      <c r="I334" s="467"/>
      <c r="J334" s="468"/>
      <c r="L334" s="456"/>
      <c r="M334" s="456"/>
      <c r="N334" s="456"/>
      <c r="O334" s="454"/>
    </row>
    <row r="335" spans="1:15" s="458" customFormat="1" ht="26.4" customHeight="1">
      <c r="A335" s="454"/>
      <c r="B335" s="465"/>
      <c r="C335" s="466"/>
      <c r="D335" s="400"/>
      <c r="E335" s="454"/>
      <c r="F335" s="454"/>
      <c r="G335" s="393"/>
      <c r="H335" s="391"/>
      <c r="I335" s="467"/>
      <c r="J335" s="468"/>
      <c r="L335" s="456"/>
      <c r="M335" s="456"/>
      <c r="N335" s="456"/>
      <c r="O335" s="454"/>
    </row>
    <row r="336" spans="1:15" s="458" customFormat="1" ht="26.4" customHeight="1">
      <c r="A336" s="454"/>
      <c r="B336" s="465"/>
      <c r="C336" s="466"/>
      <c r="D336" s="400"/>
      <c r="E336" s="454"/>
      <c r="F336" s="454"/>
      <c r="G336" s="393"/>
      <c r="H336" s="391"/>
      <c r="I336" s="467"/>
      <c r="J336" s="468"/>
      <c r="L336" s="456"/>
      <c r="M336" s="456"/>
      <c r="N336" s="456"/>
      <c r="O336" s="454"/>
    </row>
    <row r="337" spans="1:15" s="458" customFormat="1" ht="26.4" customHeight="1">
      <c r="A337" s="454"/>
      <c r="B337" s="465"/>
      <c r="C337" s="466"/>
      <c r="D337" s="400"/>
      <c r="E337" s="454"/>
      <c r="F337" s="454"/>
      <c r="G337" s="393"/>
      <c r="H337" s="391"/>
      <c r="I337" s="467"/>
      <c r="J337" s="468"/>
      <c r="L337" s="456"/>
      <c r="M337" s="456"/>
      <c r="N337" s="456"/>
      <c r="O337" s="454"/>
    </row>
    <row r="338" spans="1:15" s="458" customFormat="1" ht="26.4" customHeight="1">
      <c r="A338" s="454"/>
      <c r="B338" s="465"/>
      <c r="C338" s="466"/>
      <c r="D338" s="400"/>
      <c r="E338" s="454"/>
      <c r="F338" s="454"/>
      <c r="G338" s="393"/>
      <c r="H338" s="391"/>
      <c r="I338" s="467"/>
      <c r="J338" s="468"/>
      <c r="L338" s="456"/>
      <c r="M338" s="456"/>
      <c r="N338" s="456"/>
      <c r="O338" s="454"/>
    </row>
    <row r="339" spans="1:15" s="458" customFormat="1" ht="26.4" customHeight="1">
      <c r="A339" s="454"/>
      <c r="B339" s="465"/>
      <c r="C339" s="466"/>
      <c r="D339" s="400"/>
      <c r="E339" s="454"/>
      <c r="F339" s="454"/>
      <c r="G339" s="393"/>
      <c r="H339" s="391"/>
      <c r="I339" s="467"/>
      <c r="J339" s="468"/>
      <c r="L339" s="456"/>
      <c r="M339" s="456"/>
      <c r="N339" s="456"/>
      <c r="O339" s="454"/>
    </row>
    <row r="340" spans="1:15" s="458" customFormat="1" ht="26.4" customHeight="1">
      <c r="A340" s="454"/>
      <c r="B340" s="465"/>
      <c r="C340" s="466"/>
      <c r="D340" s="400"/>
      <c r="E340" s="454"/>
      <c r="F340" s="454"/>
      <c r="G340" s="393"/>
      <c r="H340" s="391"/>
      <c r="I340" s="467"/>
      <c r="J340" s="468"/>
      <c r="L340" s="456"/>
      <c r="M340" s="456"/>
      <c r="N340" s="456"/>
      <c r="O340" s="454"/>
    </row>
    <row r="341" spans="1:15" s="458" customFormat="1" ht="26.4" customHeight="1">
      <c r="A341" s="454"/>
      <c r="B341" s="465"/>
      <c r="C341" s="466"/>
      <c r="D341" s="400"/>
      <c r="E341" s="454"/>
      <c r="F341" s="454"/>
      <c r="G341" s="393"/>
      <c r="H341" s="391"/>
      <c r="I341" s="467"/>
      <c r="J341" s="468"/>
      <c r="L341" s="456"/>
      <c r="M341" s="456"/>
      <c r="N341" s="456"/>
      <c r="O341" s="454"/>
    </row>
    <row r="342" spans="1:15" s="458" customFormat="1" ht="26.4" customHeight="1">
      <c r="A342" s="454"/>
      <c r="B342" s="465"/>
      <c r="C342" s="466"/>
      <c r="D342" s="400"/>
      <c r="E342" s="454"/>
      <c r="F342" s="454"/>
      <c r="G342" s="393"/>
      <c r="H342" s="391"/>
      <c r="I342" s="467"/>
      <c r="J342" s="468"/>
      <c r="L342" s="456"/>
      <c r="M342" s="456"/>
      <c r="N342" s="456"/>
      <c r="O342" s="454"/>
    </row>
    <row r="343" spans="1:15" s="458" customFormat="1" ht="26.4" customHeight="1">
      <c r="A343" s="454"/>
      <c r="B343" s="465"/>
      <c r="C343" s="466"/>
      <c r="D343" s="400"/>
      <c r="E343" s="454"/>
      <c r="F343" s="454"/>
      <c r="G343" s="393"/>
      <c r="H343" s="391"/>
      <c r="I343" s="467"/>
      <c r="J343" s="468"/>
      <c r="L343" s="456"/>
      <c r="M343" s="456"/>
      <c r="N343" s="456"/>
      <c r="O343" s="454"/>
    </row>
    <row r="344" spans="1:15" s="458" customFormat="1" ht="26.4" customHeight="1">
      <c r="A344" s="454"/>
      <c r="B344" s="465"/>
      <c r="C344" s="466"/>
      <c r="D344" s="400"/>
      <c r="E344" s="454"/>
      <c r="F344" s="454"/>
      <c r="G344" s="393"/>
      <c r="H344" s="391"/>
      <c r="I344" s="467"/>
      <c r="J344" s="468"/>
      <c r="L344" s="456"/>
      <c r="M344" s="456"/>
      <c r="N344" s="456"/>
      <c r="O344" s="454"/>
    </row>
    <row r="345" spans="1:15" s="458" customFormat="1" ht="26.4" customHeight="1">
      <c r="A345" s="454"/>
      <c r="B345" s="465"/>
      <c r="C345" s="466"/>
      <c r="D345" s="400"/>
      <c r="E345" s="454"/>
      <c r="F345" s="454"/>
      <c r="G345" s="393"/>
      <c r="H345" s="391"/>
      <c r="I345" s="467"/>
      <c r="J345" s="468"/>
      <c r="L345" s="456"/>
      <c r="M345" s="456"/>
      <c r="N345" s="456"/>
      <c r="O345" s="454"/>
    </row>
    <row r="346" spans="1:15" s="458" customFormat="1" ht="26.4" customHeight="1">
      <c r="A346" s="454"/>
      <c r="B346" s="465"/>
      <c r="C346" s="466"/>
      <c r="D346" s="400"/>
      <c r="E346" s="454"/>
      <c r="F346" s="454"/>
      <c r="G346" s="393"/>
      <c r="H346" s="391"/>
      <c r="I346" s="467"/>
      <c r="J346" s="468"/>
      <c r="L346" s="456"/>
      <c r="M346" s="456"/>
      <c r="N346" s="456"/>
      <c r="O346" s="454"/>
    </row>
    <row r="347" spans="1:15" s="458" customFormat="1" ht="26.4" customHeight="1">
      <c r="A347" s="454"/>
      <c r="B347" s="465"/>
      <c r="C347" s="466"/>
      <c r="D347" s="400"/>
      <c r="E347" s="454"/>
      <c r="F347" s="454"/>
      <c r="G347" s="393"/>
      <c r="H347" s="391"/>
      <c r="I347" s="467"/>
      <c r="J347" s="468"/>
      <c r="L347" s="456"/>
      <c r="M347" s="456"/>
      <c r="N347" s="456"/>
      <c r="O347" s="454"/>
    </row>
    <row r="348" spans="1:15" s="458" customFormat="1" ht="26.4" customHeight="1">
      <c r="A348" s="454"/>
      <c r="B348" s="465"/>
      <c r="C348" s="466"/>
      <c r="D348" s="400"/>
      <c r="E348" s="454"/>
      <c r="F348" s="454"/>
      <c r="G348" s="393"/>
      <c r="H348" s="391"/>
      <c r="I348" s="467"/>
      <c r="J348" s="468"/>
      <c r="L348" s="456"/>
      <c r="M348" s="456"/>
      <c r="N348" s="456"/>
      <c r="O348" s="454"/>
    </row>
    <row r="349" spans="1:15" s="453" customFormat="1" ht="26.4" customHeight="1">
      <c r="A349" s="454"/>
      <c r="B349" s="465"/>
      <c r="C349" s="466"/>
      <c r="D349" s="400"/>
      <c r="E349" s="454"/>
      <c r="F349" s="454"/>
      <c r="G349" s="393"/>
      <c r="H349" s="391"/>
      <c r="I349" s="467"/>
      <c r="J349" s="468"/>
      <c r="K349" s="458"/>
      <c r="L349" s="456"/>
      <c r="M349" s="456"/>
      <c r="N349" s="456"/>
      <c r="O349" s="454"/>
    </row>
    <row r="350" spans="1:15" s="453" customFormat="1" ht="26.4" customHeight="1">
      <c r="A350" s="454"/>
      <c r="B350" s="465"/>
      <c r="C350" s="466"/>
      <c r="D350" s="400"/>
      <c r="E350" s="454"/>
      <c r="F350" s="454"/>
      <c r="G350" s="393"/>
      <c r="H350" s="391"/>
      <c r="I350" s="467"/>
      <c r="J350" s="468"/>
      <c r="K350" s="458"/>
      <c r="L350" s="456"/>
      <c r="M350" s="456"/>
      <c r="N350" s="456"/>
      <c r="O350" s="454"/>
    </row>
    <row r="351" spans="1:15" s="453" customFormat="1" ht="26.4" customHeight="1">
      <c r="A351" s="454"/>
      <c r="B351" s="465"/>
      <c r="C351" s="466"/>
      <c r="D351" s="400"/>
      <c r="E351" s="454"/>
      <c r="F351" s="454"/>
      <c r="G351" s="393"/>
      <c r="H351" s="391"/>
      <c r="I351" s="467"/>
      <c r="J351" s="468"/>
      <c r="K351" s="458"/>
      <c r="L351" s="456"/>
      <c r="M351" s="456"/>
      <c r="N351" s="456"/>
      <c r="O351" s="454"/>
    </row>
    <row r="352" spans="1:15" s="453" customFormat="1" ht="26.4" customHeight="1">
      <c r="A352" s="454"/>
      <c r="B352" s="465"/>
      <c r="C352" s="466"/>
      <c r="D352" s="400"/>
      <c r="E352" s="454"/>
      <c r="F352" s="454"/>
      <c r="G352" s="393"/>
      <c r="H352" s="391"/>
      <c r="I352" s="467"/>
      <c r="J352" s="468"/>
      <c r="K352" s="458"/>
      <c r="L352" s="456"/>
      <c r="M352" s="456"/>
      <c r="N352" s="456"/>
      <c r="O352" s="454"/>
    </row>
    <row r="353" spans="1:15" s="453" customFormat="1" ht="26.4" customHeight="1">
      <c r="A353" s="454"/>
      <c r="B353" s="465"/>
      <c r="C353" s="466"/>
      <c r="D353" s="400"/>
      <c r="E353" s="454"/>
      <c r="F353" s="454"/>
      <c r="G353" s="393"/>
      <c r="H353" s="391"/>
      <c r="I353" s="467"/>
      <c r="J353" s="468"/>
      <c r="K353" s="458"/>
      <c r="L353" s="456"/>
      <c r="M353" s="456"/>
      <c r="N353" s="456"/>
      <c r="O353" s="454"/>
    </row>
    <row r="354" spans="1:15" s="453" customFormat="1" ht="26.4" customHeight="1">
      <c r="A354" s="454"/>
      <c r="B354" s="465"/>
      <c r="C354" s="466"/>
      <c r="D354" s="400"/>
      <c r="E354" s="454"/>
      <c r="F354" s="454"/>
      <c r="G354" s="393"/>
      <c r="H354" s="391"/>
      <c r="I354" s="467"/>
      <c r="J354" s="468"/>
      <c r="K354" s="458"/>
      <c r="L354" s="456"/>
      <c r="M354" s="456"/>
      <c r="N354" s="456"/>
      <c r="O354" s="454"/>
    </row>
    <row r="355" spans="1:15" s="453" customFormat="1" ht="26.4" customHeight="1">
      <c r="A355" s="454"/>
      <c r="B355" s="465"/>
      <c r="C355" s="466"/>
      <c r="D355" s="400"/>
      <c r="E355" s="454"/>
      <c r="F355" s="454"/>
      <c r="G355" s="393"/>
      <c r="H355" s="391"/>
      <c r="I355" s="467"/>
      <c r="J355" s="468"/>
      <c r="K355" s="458"/>
      <c r="L355" s="456"/>
      <c r="M355" s="456"/>
      <c r="N355" s="456"/>
      <c r="O355" s="454"/>
    </row>
    <row r="356" spans="1:15" s="453" customFormat="1" ht="26.4" customHeight="1">
      <c r="A356" s="454"/>
      <c r="B356" s="465"/>
      <c r="C356" s="466"/>
      <c r="D356" s="400"/>
      <c r="E356" s="454"/>
      <c r="F356" s="454"/>
      <c r="G356" s="393"/>
      <c r="H356" s="391"/>
      <c r="I356" s="467"/>
      <c r="J356" s="468"/>
      <c r="K356" s="458"/>
      <c r="L356" s="456"/>
      <c r="M356" s="456"/>
      <c r="N356" s="456"/>
      <c r="O356" s="454"/>
    </row>
    <row r="357" spans="1:15" s="453" customFormat="1" ht="26.4" customHeight="1">
      <c r="A357" s="454"/>
      <c r="B357" s="465"/>
      <c r="C357" s="466"/>
      <c r="D357" s="400"/>
      <c r="E357" s="454"/>
      <c r="F357" s="454"/>
      <c r="G357" s="393"/>
      <c r="H357" s="391"/>
      <c r="I357" s="467"/>
      <c r="J357" s="468"/>
      <c r="K357" s="458"/>
      <c r="L357" s="456"/>
      <c r="M357" s="456"/>
      <c r="N357" s="456"/>
      <c r="O357" s="454"/>
    </row>
    <row r="358" spans="1:15" s="453" customFormat="1" ht="26.4" customHeight="1">
      <c r="A358" s="454"/>
      <c r="B358" s="465"/>
      <c r="C358" s="466"/>
      <c r="D358" s="400"/>
      <c r="E358" s="454"/>
      <c r="F358" s="454"/>
      <c r="G358" s="393"/>
      <c r="H358" s="391"/>
      <c r="I358" s="467"/>
      <c r="J358" s="468"/>
      <c r="K358" s="458"/>
      <c r="L358" s="456"/>
      <c r="M358" s="456"/>
      <c r="N358" s="456"/>
      <c r="O358" s="454"/>
    </row>
    <row r="359" spans="1:15" s="453" customFormat="1" ht="26.4" customHeight="1">
      <c r="A359" s="454"/>
      <c r="B359" s="465"/>
      <c r="C359" s="466"/>
      <c r="D359" s="400"/>
      <c r="E359" s="454"/>
      <c r="F359" s="454"/>
      <c r="G359" s="393"/>
      <c r="H359" s="391"/>
      <c r="I359" s="467"/>
      <c r="J359" s="468"/>
      <c r="K359" s="458"/>
      <c r="L359" s="456"/>
      <c r="M359" s="456"/>
      <c r="N359" s="456"/>
      <c r="O359" s="454"/>
    </row>
    <row r="360" spans="1:15" s="453" customFormat="1" ht="26.4" customHeight="1">
      <c r="A360" s="454"/>
      <c r="B360" s="465"/>
      <c r="C360" s="466"/>
      <c r="D360" s="400"/>
      <c r="E360" s="454"/>
      <c r="F360" s="454"/>
      <c r="G360" s="393"/>
      <c r="H360" s="391"/>
      <c r="I360" s="467"/>
      <c r="J360" s="468"/>
      <c r="K360" s="458"/>
      <c r="L360" s="456"/>
      <c r="M360" s="456"/>
      <c r="N360" s="456"/>
      <c r="O360" s="454"/>
    </row>
    <row r="361" spans="1:15" s="453" customFormat="1" ht="26.4" customHeight="1">
      <c r="A361" s="454"/>
      <c r="B361" s="465"/>
      <c r="C361" s="466"/>
      <c r="D361" s="400"/>
      <c r="E361" s="454"/>
      <c r="F361" s="454"/>
      <c r="G361" s="393"/>
      <c r="H361" s="391"/>
      <c r="I361" s="467"/>
      <c r="J361" s="468"/>
      <c r="K361" s="458"/>
      <c r="L361" s="456"/>
      <c r="M361" s="456"/>
      <c r="N361" s="456"/>
      <c r="O361" s="454"/>
    </row>
    <row r="362" spans="1:15" s="453" customFormat="1" ht="26.4" customHeight="1">
      <c r="A362" s="454"/>
      <c r="B362" s="465"/>
      <c r="C362" s="466"/>
      <c r="D362" s="400"/>
      <c r="E362" s="454"/>
      <c r="F362" s="454"/>
      <c r="G362" s="393"/>
      <c r="H362" s="391"/>
      <c r="I362" s="467"/>
      <c r="J362" s="468"/>
      <c r="K362" s="458"/>
      <c r="L362" s="456"/>
      <c r="M362" s="456"/>
      <c r="N362" s="456"/>
      <c r="O362" s="454"/>
    </row>
    <row r="363" spans="1:15" s="453" customFormat="1" ht="26.4" customHeight="1">
      <c r="A363" s="454"/>
      <c r="B363" s="465"/>
      <c r="C363" s="466"/>
      <c r="D363" s="400"/>
      <c r="E363" s="454"/>
      <c r="F363" s="454"/>
      <c r="G363" s="393"/>
      <c r="H363" s="391"/>
      <c r="I363" s="467"/>
      <c r="J363" s="468"/>
      <c r="K363" s="458"/>
      <c r="L363" s="456"/>
      <c r="M363" s="456"/>
      <c r="N363" s="456"/>
      <c r="O363" s="454"/>
    </row>
    <row r="364" spans="1:15" s="453" customFormat="1" ht="26.4" customHeight="1">
      <c r="A364" s="454"/>
      <c r="B364" s="465"/>
      <c r="C364" s="466"/>
      <c r="D364" s="400"/>
      <c r="E364" s="454"/>
      <c r="F364" s="454"/>
      <c r="G364" s="393"/>
      <c r="H364" s="391"/>
      <c r="I364" s="467"/>
      <c r="J364" s="468"/>
      <c r="K364" s="458"/>
      <c r="L364" s="456"/>
      <c r="M364" s="456"/>
      <c r="N364" s="456"/>
      <c r="O364" s="454"/>
    </row>
    <row r="365" spans="1:15" s="458" customFormat="1" ht="26.4" customHeight="1">
      <c r="A365" s="454"/>
      <c r="B365" s="465"/>
      <c r="C365" s="466"/>
      <c r="D365" s="400"/>
      <c r="E365" s="454"/>
      <c r="F365" s="454"/>
      <c r="G365" s="393"/>
      <c r="H365" s="391"/>
      <c r="I365" s="467"/>
      <c r="J365" s="468"/>
      <c r="L365" s="456"/>
      <c r="M365" s="456"/>
      <c r="N365" s="456"/>
      <c r="O365" s="454"/>
    </row>
    <row r="366" spans="1:15" s="458" customFormat="1" ht="26.4" customHeight="1">
      <c r="A366" s="454"/>
      <c r="B366" s="465"/>
      <c r="C366" s="466"/>
      <c r="D366" s="400"/>
      <c r="E366" s="454"/>
      <c r="F366" s="454"/>
      <c r="G366" s="393"/>
      <c r="H366" s="391"/>
      <c r="I366" s="467"/>
      <c r="J366" s="468"/>
      <c r="L366" s="456"/>
      <c r="M366" s="456"/>
      <c r="N366" s="456"/>
      <c r="O366" s="454"/>
    </row>
    <row r="367" spans="1:15" s="458" customFormat="1" ht="26.4" customHeight="1">
      <c r="A367" s="454"/>
      <c r="B367" s="465"/>
      <c r="C367" s="466"/>
      <c r="D367" s="400"/>
      <c r="E367" s="454"/>
      <c r="F367" s="454"/>
      <c r="G367" s="393"/>
      <c r="H367" s="391"/>
      <c r="I367" s="467"/>
      <c r="J367" s="468"/>
      <c r="L367" s="456"/>
      <c r="M367" s="456"/>
      <c r="N367" s="456"/>
      <c r="O367" s="454"/>
    </row>
    <row r="368" spans="1:15" s="458" customFormat="1" ht="26.4" customHeight="1">
      <c r="A368" s="454"/>
      <c r="B368" s="465"/>
      <c r="C368" s="466"/>
      <c r="D368" s="400"/>
      <c r="E368" s="454"/>
      <c r="F368" s="454"/>
      <c r="G368" s="393"/>
      <c r="H368" s="391"/>
      <c r="I368" s="467"/>
      <c r="J368" s="468"/>
      <c r="L368" s="456"/>
      <c r="M368" s="456"/>
      <c r="N368" s="456"/>
      <c r="O368" s="454"/>
    </row>
    <row r="369" spans="1:15" s="458" customFormat="1" ht="26.4" customHeight="1">
      <c r="A369" s="454"/>
      <c r="B369" s="465"/>
      <c r="C369" s="466"/>
      <c r="D369" s="400"/>
      <c r="E369" s="454"/>
      <c r="F369" s="454"/>
      <c r="G369" s="393"/>
      <c r="H369" s="391"/>
      <c r="I369" s="467"/>
      <c r="J369" s="468"/>
      <c r="L369" s="456"/>
      <c r="M369" s="456"/>
      <c r="N369" s="456"/>
      <c r="O369" s="454"/>
    </row>
    <row r="370" spans="1:15" s="458" customFormat="1" ht="26.4" customHeight="1">
      <c r="A370" s="454"/>
      <c r="B370" s="465"/>
      <c r="C370" s="466"/>
      <c r="D370" s="400"/>
      <c r="E370" s="454"/>
      <c r="F370" s="454"/>
      <c r="G370" s="393"/>
      <c r="H370" s="391"/>
      <c r="I370" s="467"/>
      <c r="J370" s="468"/>
      <c r="L370" s="456"/>
      <c r="M370" s="456"/>
      <c r="N370" s="456"/>
      <c r="O370" s="454"/>
    </row>
    <row r="371" spans="1:15" s="458" customFormat="1" ht="26.4" customHeight="1">
      <c r="A371" s="454"/>
      <c r="B371" s="465"/>
      <c r="C371" s="466"/>
      <c r="D371" s="400"/>
      <c r="E371" s="454"/>
      <c r="F371" s="454"/>
      <c r="G371" s="393"/>
      <c r="H371" s="391"/>
      <c r="I371" s="467"/>
      <c r="J371" s="468"/>
      <c r="L371" s="456"/>
      <c r="M371" s="456"/>
      <c r="N371" s="456"/>
      <c r="O371" s="454"/>
    </row>
    <row r="372" spans="1:15" s="458" customFormat="1" ht="26.4" customHeight="1">
      <c r="A372" s="454"/>
      <c r="B372" s="465"/>
      <c r="C372" s="466"/>
      <c r="D372" s="400"/>
      <c r="E372" s="454"/>
      <c r="F372" s="454"/>
      <c r="G372" s="393"/>
      <c r="H372" s="391"/>
      <c r="I372" s="467"/>
      <c r="J372" s="468"/>
      <c r="L372" s="456"/>
      <c r="M372" s="456"/>
      <c r="N372" s="456"/>
      <c r="O372" s="454"/>
    </row>
    <row r="373" spans="1:15" s="458" customFormat="1" ht="26.4" customHeight="1">
      <c r="A373" s="454"/>
      <c r="B373" s="465"/>
      <c r="C373" s="466"/>
      <c r="D373" s="400"/>
      <c r="E373" s="454"/>
      <c r="F373" s="454"/>
      <c r="G373" s="393"/>
      <c r="H373" s="391"/>
      <c r="I373" s="467"/>
      <c r="J373" s="468"/>
      <c r="L373" s="456"/>
      <c r="M373" s="456"/>
      <c r="N373" s="456"/>
      <c r="O373" s="454"/>
    </row>
    <row r="374" spans="1:15" s="458" customFormat="1" ht="26.4" customHeight="1">
      <c r="A374" s="454"/>
      <c r="B374" s="465"/>
      <c r="C374" s="466"/>
      <c r="D374" s="400"/>
      <c r="E374" s="454"/>
      <c r="F374" s="454"/>
      <c r="G374" s="393"/>
      <c r="H374" s="391"/>
      <c r="I374" s="467"/>
      <c r="J374" s="468"/>
      <c r="L374" s="456"/>
      <c r="M374" s="456"/>
      <c r="N374" s="456"/>
      <c r="O374" s="454"/>
    </row>
    <row r="375" spans="1:15" s="458" customFormat="1" ht="26.4" customHeight="1">
      <c r="A375" s="454"/>
      <c r="B375" s="465"/>
      <c r="C375" s="466"/>
      <c r="D375" s="400"/>
      <c r="E375" s="454"/>
      <c r="F375" s="454"/>
      <c r="G375" s="393"/>
      <c r="H375" s="391"/>
      <c r="I375" s="467"/>
      <c r="J375" s="468"/>
      <c r="L375" s="456"/>
      <c r="M375" s="456"/>
      <c r="N375" s="456"/>
      <c r="O375" s="454"/>
    </row>
    <row r="376" spans="1:15" s="458" customFormat="1" ht="26.4" customHeight="1">
      <c r="A376" s="454"/>
      <c r="B376" s="465"/>
      <c r="C376" s="466"/>
      <c r="D376" s="400"/>
      <c r="E376" s="454"/>
      <c r="F376" s="454"/>
      <c r="G376" s="393"/>
      <c r="H376" s="391"/>
      <c r="I376" s="467"/>
      <c r="J376" s="468"/>
      <c r="L376" s="456"/>
      <c r="M376" s="456"/>
      <c r="N376" s="456"/>
      <c r="O376" s="454"/>
    </row>
    <row r="377" spans="1:15" s="458" customFormat="1" ht="26.4" customHeight="1">
      <c r="A377" s="454"/>
      <c r="B377" s="465"/>
      <c r="C377" s="466"/>
      <c r="D377" s="400"/>
      <c r="E377" s="454"/>
      <c r="F377" s="454"/>
      <c r="G377" s="393"/>
      <c r="H377" s="391"/>
      <c r="I377" s="467"/>
      <c r="J377" s="468"/>
      <c r="L377" s="456"/>
      <c r="M377" s="456"/>
      <c r="N377" s="456"/>
      <c r="O377" s="454"/>
    </row>
    <row r="378" spans="1:15" s="458" customFormat="1" ht="26.4" customHeight="1">
      <c r="A378" s="454"/>
      <c r="B378" s="465"/>
      <c r="C378" s="466"/>
      <c r="D378" s="400"/>
      <c r="E378" s="454"/>
      <c r="F378" s="454"/>
      <c r="G378" s="393"/>
      <c r="H378" s="391"/>
      <c r="I378" s="467"/>
      <c r="J378" s="468"/>
      <c r="L378" s="456"/>
      <c r="M378" s="456"/>
      <c r="N378" s="456"/>
      <c r="O378" s="454"/>
    </row>
    <row r="379" spans="1:15" s="458" customFormat="1" ht="26.4" customHeight="1">
      <c r="A379" s="454"/>
      <c r="B379" s="465"/>
      <c r="C379" s="466"/>
      <c r="D379" s="400"/>
      <c r="E379" s="454"/>
      <c r="F379" s="454"/>
      <c r="G379" s="393"/>
      <c r="H379" s="391"/>
      <c r="I379" s="467"/>
      <c r="J379" s="468"/>
      <c r="L379" s="456"/>
      <c r="M379" s="456"/>
      <c r="N379" s="456"/>
      <c r="O379" s="454"/>
    </row>
    <row r="380" spans="1:15" s="458" customFormat="1" ht="26.4" customHeight="1">
      <c r="A380" s="454"/>
      <c r="B380" s="465"/>
      <c r="C380" s="466"/>
      <c r="D380" s="400"/>
      <c r="E380" s="454"/>
      <c r="F380" s="454"/>
      <c r="G380" s="393"/>
      <c r="H380" s="391"/>
      <c r="I380" s="467"/>
      <c r="J380" s="468"/>
      <c r="L380" s="456"/>
      <c r="M380" s="456"/>
      <c r="N380" s="456"/>
      <c r="O380" s="454"/>
    </row>
    <row r="381" spans="1:15" s="453" customFormat="1" ht="26.4" customHeight="1">
      <c r="A381" s="454"/>
      <c r="B381" s="465"/>
      <c r="C381" s="466"/>
      <c r="D381" s="400"/>
      <c r="E381" s="454"/>
      <c r="F381" s="454"/>
      <c r="G381" s="393"/>
      <c r="H381" s="391"/>
      <c r="I381" s="467"/>
      <c r="J381" s="468"/>
      <c r="K381" s="458"/>
      <c r="L381" s="456"/>
      <c r="M381" s="456"/>
      <c r="N381" s="456"/>
      <c r="O381" s="454"/>
    </row>
    <row r="382" spans="1:15" s="453" customFormat="1" ht="26.4" customHeight="1">
      <c r="A382" s="454"/>
      <c r="B382" s="465"/>
      <c r="C382" s="466"/>
      <c r="D382" s="400"/>
      <c r="E382" s="454"/>
      <c r="F382" s="454"/>
      <c r="G382" s="393"/>
      <c r="H382" s="391"/>
      <c r="I382" s="467"/>
      <c r="J382" s="468"/>
      <c r="K382" s="458"/>
      <c r="L382" s="456"/>
      <c r="M382" s="456"/>
      <c r="N382" s="456"/>
      <c r="O382" s="454"/>
    </row>
    <row r="383" spans="1:15" s="453" customFormat="1" ht="26.4" customHeight="1">
      <c r="A383" s="454"/>
      <c r="B383" s="465"/>
      <c r="C383" s="466"/>
      <c r="D383" s="400"/>
      <c r="E383" s="454"/>
      <c r="F383" s="454"/>
      <c r="G383" s="393"/>
      <c r="H383" s="391"/>
      <c r="I383" s="467"/>
      <c r="J383" s="468"/>
      <c r="K383" s="458"/>
      <c r="L383" s="456"/>
      <c r="M383" s="456"/>
      <c r="N383" s="456"/>
      <c r="O383" s="454"/>
    </row>
    <row r="384" spans="1:15" s="453" customFormat="1" ht="26.4" customHeight="1">
      <c r="A384" s="454"/>
      <c r="B384" s="465"/>
      <c r="C384" s="466"/>
      <c r="D384" s="400"/>
      <c r="E384" s="454"/>
      <c r="F384" s="454"/>
      <c r="G384" s="393"/>
      <c r="H384" s="391"/>
      <c r="I384" s="467"/>
      <c r="J384" s="468"/>
      <c r="K384" s="458"/>
      <c r="L384" s="456"/>
      <c r="M384" s="456"/>
      <c r="N384" s="456"/>
      <c r="O384" s="454"/>
    </row>
    <row r="385" spans="1:15" s="453" customFormat="1" ht="26.4" customHeight="1">
      <c r="A385" s="454"/>
      <c r="B385" s="465"/>
      <c r="C385" s="466"/>
      <c r="D385" s="400"/>
      <c r="E385" s="454"/>
      <c r="F385" s="454"/>
      <c r="G385" s="393"/>
      <c r="H385" s="391"/>
      <c r="I385" s="467"/>
      <c r="J385" s="468"/>
      <c r="K385" s="458"/>
      <c r="L385" s="456"/>
      <c r="M385" s="456"/>
      <c r="N385" s="456"/>
      <c r="O385" s="454"/>
    </row>
    <row r="386" spans="1:15" s="453" customFormat="1" ht="26.4" customHeight="1">
      <c r="A386" s="454"/>
      <c r="B386" s="465"/>
      <c r="C386" s="466"/>
      <c r="D386" s="400"/>
      <c r="E386" s="454"/>
      <c r="F386" s="454"/>
      <c r="G386" s="393"/>
      <c r="H386" s="391"/>
      <c r="I386" s="467"/>
      <c r="J386" s="468"/>
      <c r="K386" s="458"/>
      <c r="L386" s="456"/>
      <c r="M386" s="456"/>
      <c r="N386" s="456"/>
      <c r="O386" s="454"/>
    </row>
    <row r="387" spans="1:15" s="453" customFormat="1" ht="26.4" customHeight="1">
      <c r="A387" s="454"/>
      <c r="B387" s="465"/>
      <c r="C387" s="466"/>
      <c r="D387" s="902"/>
      <c r="E387" s="902"/>
      <c r="F387" s="454"/>
      <c r="G387" s="393"/>
      <c r="H387" s="391"/>
      <c r="I387" s="467"/>
      <c r="J387" s="468"/>
      <c r="K387" s="458"/>
      <c r="L387" s="456"/>
      <c r="M387" s="456"/>
      <c r="N387" s="456"/>
      <c r="O387" s="454"/>
    </row>
    <row r="388" spans="1:15" s="453" customFormat="1" ht="26.4" customHeight="1">
      <c r="A388" s="454"/>
      <c r="B388" s="465"/>
      <c r="C388" s="466"/>
      <c r="D388" s="902"/>
      <c r="E388" s="902"/>
      <c r="F388" s="454"/>
      <c r="G388" s="393"/>
      <c r="H388" s="391"/>
      <c r="I388" s="467"/>
      <c r="J388" s="468"/>
      <c r="K388" s="458"/>
      <c r="L388" s="456"/>
      <c r="M388" s="456"/>
      <c r="N388" s="456"/>
      <c r="O388" s="454"/>
    </row>
    <row r="389" spans="1:15" s="453" customFormat="1" ht="26.4" customHeight="1">
      <c r="A389" s="454"/>
      <c r="B389" s="465"/>
      <c r="C389" s="466"/>
      <c r="D389" s="902"/>
      <c r="E389" s="902"/>
      <c r="F389" s="454"/>
      <c r="G389" s="393"/>
      <c r="H389" s="391"/>
      <c r="I389" s="467"/>
      <c r="J389" s="468"/>
      <c r="K389" s="458"/>
      <c r="L389" s="456"/>
      <c r="M389" s="456"/>
      <c r="N389" s="456"/>
      <c r="O389" s="454"/>
    </row>
    <row r="390" spans="1:15" s="453" customFormat="1" ht="26.4" customHeight="1">
      <c r="A390" s="454"/>
      <c r="B390" s="465"/>
      <c r="C390" s="466"/>
      <c r="D390" s="902"/>
      <c r="E390" s="902"/>
      <c r="F390" s="454"/>
      <c r="G390" s="393"/>
      <c r="H390" s="391"/>
      <c r="I390" s="467"/>
      <c r="J390" s="468"/>
      <c r="K390" s="458"/>
      <c r="L390" s="456"/>
      <c r="M390" s="456"/>
      <c r="N390" s="456"/>
      <c r="O390" s="454"/>
    </row>
    <row r="391" spans="1:15" s="453" customFormat="1" ht="26.4" customHeight="1">
      <c r="A391" s="454"/>
      <c r="B391" s="465"/>
      <c r="C391" s="466"/>
      <c r="D391" s="902"/>
      <c r="E391" s="902"/>
      <c r="F391" s="454"/>
      <c r="G391" s="393"/>
      <c r="H391" s="391"/>
      <c r="I391" s="467"/>
      <c r="J391" s="468"/>
      <c r="K391" s="458"/>
      <c r="L391" s="456"/>
      <c r="M391" s="456"/>
      <c r="N391" s="456"/>
      <c r="O391" s="454"/>
    </row>
    <row r="392" spans="1:15" s="453" customFormat="1" ht="26.4" customHeight="1">
      <c r="A392" s="454"/>
      <c r="B392" s="465"/>
      <c r="C392" s="466"/>
      <c r="D392" s="902"/>
      <c r="E392" s="902"/>
      <c r="F392" s="454"/>
      <c r="G392" s="393"/>
      <c r="H392" s="391"/>
      <c r="I392" s="467"/>
      <c r="J392" s="468"/>
      <c r="K392" s="458"/>
      <c r="L392" s="456"/>
      <c r="M392" s="456"/>
      <c r="N392" s="456"/>
      <c r="O392" s="454"/>
    </row>
    <row r="393" spans="1:15" s="453" customFormat="1" ht="26.4" customHeight="1">
      <c r="A393" s="454"/>
      <c r="B393" s="465"/>
      <c r="C393" s="466"/>
      <c r="D393" s="902"/>
      <c r="E393" s="902"/>
      <c r="F393" s="454"/>
      <c r="G393" s="393"/>
      <c r="H393" s="391"/>
      <c r="I393" s="467"/>
      <c r="J393" s="468"/>
      <c r="K393" s="458"/>
      <c r="L393" s="456"/>
      <c r="M393" s="456"/>
      <c r="N393" s="456"/>
      <c r="O393" s="454"/>
    </row>
    <row r="394" spans="1:15" s="453" customFormat="1" ht="26.4" customHeight="1">
      <c r="A394" s="454"/>
      <c r="B394" s="465"/>
      <c r="C394" s="466"/>
      <c r="D394" s="902"/>
      <c r="E394" s="902"/>
      <c r="F394" s="384"/>
      <c r="G394" s="469"/>
      <c r="H394" s="467"/>
      <c r="I394" s="467"/>
      <c r="J394" s="468"/>
      <c r="K394" s="458"/>
      <c r="L394" s="456"/>
      <c r="M394" s="456"/>
      <c r="N394" s="456"/>
      <c r="O394" s="454"/>
    </row>
    <row r="395" spans="1:15" s="453" customFormat="1" ht="26.4" customHeight="1">
      <c r="A395" s="454"/>
      <c r="B395" s="465"/>
      <c r="C395" s="466"/>
      <c r="D395" s="902"/>
      <c r="E395" s="902"/>
      <c r="F395" s="454"/>
      <c r="G395" s="469"/>
      <c r="H395" s="456"/>
      <c r="I395" s="467"/>
      <c r="J395" s="468"/>
      <c r="K395" s="458"/>
      <c r="L395" s="456"/>
      <c r="M395" s="456"/>
      <c r="N395" s="456"/>
      <c r="O395" s="454"/>
    </row>
    <row r="396" spans="1:15" s="453" customFormat="1" ht="26.4" customHeight="1">
      <c r="A396" s="454"/>
      <c r="B396" s="465"/>
      <c r="C396" s="466"/>
      <c r="D396" s="902"/>
      <c r="E396" s="902"/>
      <c r="F396" s="454"/>
      <c r="G396" s="469"/>
      <c r="H396" s="456"/>
      <c r="I396" s="467"/>
      <c r="J396" s="468"/>
      <c r="K396" s="458"/>
      <c r="L396" s="456"/>
      <c r="M396" s="456"/>
      <c r="N396" s="456"/>
      <c r="O396" s="454"/>
    </row>
    <row r="397" spans="1:15" s="453" customFormat="1" ht="26.4" customHeight="1">
      <c r="A397" s="454"/>
      <c r="B397" s="465"/>
      <c r="C397" s="466"/>
      <c r="D397" s="902"/>
      <c r="E397" s="902"/>
      <c r="F397" s="454"/>
      <c r="G397" s="469"/>
      <c r="H397" s="456"/>
      <c r="I397" s="467"/>
      <c r="J397" s="468"/>
      <c r="K397" s="458"/>
      <c r="L397" s="456"/>
      <c r="M397" s="456"/>
      <c r="N397" s="456"/>
      <c r="O397" s="454"/>
    </row>
    <row r="398" spans="1:15" s="453" customFormat="1" ht="26.4" customHeight="1">
      <c r="A398" s="454"/>
      <c r="B398" s="460"/>
      <c r="C398" s="461"/>
      <c r="D398" s="400"/>
      <c r="E398" s="454"/>
      <c r="F398" s="454"/>
      <c r="G398" s="449"/>
      <c r="H398" s="456"/>
      <c r="I398" s="456"/>
      <c r="J398" s="457"/>
      <c r="K398" s="458"/>
      <c r="L398" s="456"/>
      <c r="M398" s="456"/>
      <c r="N398" s="456"/>
      <c r="O398" s="454"/>
    </row>
    <row r="399" spans="1:15" s="453" customFormat="1" ht="26.4" customHeight="1">
      <c r="A399" s="454"/>
      <c r="B399" s="460"/>
      <c r="C399" s="461"/>
      <c r="D399" s="400"/>
      <c r="E399" s="454"/>
      <c r="F399" s="454"/>
      <c r="G399" s="449"/>
      <c r="H399" s="456"/>
      <c r="I399" s="456"/>
      <c r="J399" s="457"/>
      <c r="K399" s="458"/>
      <c r="L399" s="456"/>
      <c r="M399" s="456"/>
      <c r="N399" s="456"/>
      <c r="O399" s="454"/>
    </row>
    <row r="400" spans="1:15" s="453" customFormat="1" ht="26.4" customHeight="1">
      <c r="A400" s="454"/>
      <c r="B400" s="460"/>
      <c r="C400" s="461"/>
      <c r="D400" s="400"/>
      <c r="E400" s="454"/>
      <c r="F400" s="454"/>
      <c r="G400" s="449"/>
      <c r="H400" s="456"/>
      <c r="I400" s="456"/>
      <c r="J400" s="457"/>
      <c r="K400" s="458"/>
      <c r="L400" s="456"/>
      <c r="M400" s="456"/>
      <c r="N400" s="456"/>
      <c r="O400" s="454"/>
    </row>
    <row r="401" spans="1:15" s="453" customFormat="1" ht="26.4" customHeight="1">
      <c r="A401" s="454"/>
      <c r="B401" s="460"/>
      <c r="C401" s="461"/>
      <c r="D401" s="400"/>
      <c r="E401" s="454"/>
      <c r="F401" s="454"/>
      <c r="G401" s="449"/>
      <c r="H401" s="456"/>
      <c r="I401" s="456"/>
      <c r="J401" s="457"/>
      <c r="K401" s="458"/>
      <c r="L401" s="456"/>
      <c r="M401" s="456"/>
      <c r="N401" s="456"/>
      <c r="O401" s="454"/>
    </row>
    <row r="402" spans="1:15" s="453" customFormat="1" ht="26.4" customHeight="1">
      <c r="A402" s="454"/>
      <c r="B402" s="460"/>
      <c r="C402" s="461"/>
      <c r="D402" s="400"/>
      <c r="E402" s="454"/>
      <c r="F402" s="454"/>
      <c r="G402" s="449"/>
      <c r="H402" s="456"/>
      <c r="I402" s="456"/>
      <c r="J402" s="457"/>
      <c r="K402" s="458"/>
      <c r="L402" s="456"/>
      <c r="M402" s="456"/>
      <c r="N402" s="456"/>
      <c r="O402" s="454"/>
    </row>
    <row r="403" spans="1:15" s="453" customFormat="1" ht="26.4" customHeight="1">
      <c r="A403" s="454"/>
      <c r="B403" s="460"/>
      <c r="C403" s="461"/>
      <c r="D403" s="400"/>
      <c r="E403" s="454"/>
      <c r="F403" s="454"/>
      <c r="G403" s="449"/>
      <c r="H403" s="456"/>
      <c r="I403" s="456"/>
      <c r="J403" s="457"/>
      <c r="K403" s="458"/>
      <c r="L403" s="456"/>
      <c r="M403" s="456"/>
      <c r="N403" s="456"/>
      <c r="O403" s="454"/>
    </row>
    <row r="404" spans="1:15" s="453" customFormat="1" ht="26.4" customHeight="1">
      <c r="A404" s="454"/>
      <c r="B404" s="460"/>
      <c r="C404" s="461"/>
      <c r="D404" s="400"/>
      <c r="E404" s="454"/>
      <c r="F404" s="454"/>
      <c r="G404" s="449"/>
      <c r="H404" s="456"/>
      <c r="I404" s="456"/>
      <c r="J404" s="457"/>
      <c r="K404" s="458"/>
      <c r="L404" s="456"/>
      <c r="M404" s="456"/>
      <c r="N404" s="456"/>
      <c r="O404" s="454"/>
    </row>
    <row r="405" spans="1:15" s="453" customFormat="1" ht="26.4" customHeight="1">
      <c r="A405" s="454"/>
      <c r="B405" s="460"/>
      <c r="C405" s="461"/>
      <c r="D405" s="400"/>
      <c r="E405" s="454"/>
      <c r="F405" s="454"/>
      <c r="G405" s="449"/>
      <c r="H405" s="456"/>
      <c r="I405" s="456"/>
      <c r="J405" s="457"/>
      <c r="K405" s="458"/>
      <c r="L405" s="456"/>
      <c r="M405" s="456"/>
      <c r="N405" s="456"/>
      <c r="O405" s="454"/>
    </row>
    <row r="406" spans="1:15" s="453" customFormat="1" ht="26.4" customHeight="1">
      <c r="A406" s="454"/>
      <c r="B406" s="460"/>
      <c r="C406" s="461"/>
      <c r="D406" s="400"/>
      <c r="E406" s="454"/>
      <c r="F406" s="454"/>
      <c r="G406" s="449"/>
      <c r="H406" s="456"/>
      <c r="I406" s="456"/>
      <c r="J406" s="457"/>
      <c r="K406" s="458"/>
      <c r="L406" s="456"/>
      <c r="M406" s="456"/>
      <c r="N406" s="456"/>
      <c r="O406" s="454"/>
    </row>
    <row r="407" spans="1:15" s="453" customFormat="1" ht="26.4" customHeight="1">
      <c r="A407" s="454"/>
      <c r="B407" s="460"/>
      <c r="C407" s="461"/>
      <c r="D407" s="400"/>
      <c r="E407" s="454"/>
      <c r="F407" s="454"/>
      <c r="G407" s="449"/>
      <c r="H407" s="456"/>
      <c r="I407" s="456"/>
      <c r="J407" s="457"/>
      <c r="K407" s="458"/>
      <c r="L407" s="456"/>
      <c r="M407" s="456"/>
      <c r="N407" s="456"/>
      <c r="O407" s="454"/>
    </row>
    <row r="408" spans="1:15" s="453" customFormat="1" ht="26.4" customHeight="1">
      <c r="A408" s="454"/>
      <c r="B408" s="460"/>
      <c r="C408" s="461"/>
      <c r="D408" s="400"/>
      <c r="E408" s="454"/>
      <c r="F408" s="454"/>
      <c r="G408" s="449"/>
      <c r="H408" s="456"/>
      <c r="I408" s="456"/>
      <c r="J408" s="457"/>
      <c r="K408" s="458"/>
      <c r="L408" s="456"/>
      <c r="M408" s="456"/>
      <c r="N408" s="456"/>
      <c r="O408" s="454"/>
    </row>
    <row r="409" spans="1:15" s="453" customFormat="1" ht="26.4" customHeight="1">
      <c r="A409" s="454"/>
      <c r="B409" s="460"/>
      <c r="C409" s="461"/>
      <c r="D409" s="400"/>
      <c r="E409" s="454"/>
      <c r="F409" s="454"/>
      <c r="G409" s="449"/>
      <c r="H409" s="456"/>
      <c r="I409" s="456"/>
      <c r="J409" s="457"/>
      <c r="K409" s="458"/>
      <c r="L409" s="456"/>
      <c r="M409" s="456"/>
      <c r="N409" s="456"/>
      <c r="O409" s="454"/>
    </row>
    <row r="410" spans="1:15" s="453" customFormat="1" ht="26.4" customHeight="1">
      <c r="A410" s="454"/>
      <c r="B410" s="460"/>
      <c r="C410" s="461"/>
      <c r="D410" s="400"/>
      <c r="E410" s="454"/>
      <c r="F410" s="454"/>
      <c r="G410" s="449"/>
      <c r="H410" s="456"/>
      <c r="I410" s="456"/>
      <c r="J410" s="457"/>
      <c r="K410" s="458"/>
      <c r="L410" s="456"/>
      <c r="M410" s="456"/>
      <c r="N410" s="456"/>
      <c r="O410" s="454"/>
    </row>
    <row r="411" spans="1:15" s="453" customFormat="1" ht="26.4" customHeight="1">
      <c r="A411" s="454"/>
      <c r="B411" s="460"/>
      <c r="C411" s="461"/>
      <c r="D411" s="400"/>
      <c r="E411" s="454"/>
      <c r="F411" s="454"/>
      <c r="G411" s="476"/>
      <c r="H411" s="400"/>
      <c r="I411" s="400"/>
      <c r="J411" s="454"/>
      <c r="K411" s="400"/>
      <c r="L411" s="400"/>
      <c r="M411" s="400"/>
      <c r="N411" s="400"/>
      <c r="O411" s="400"/>
    </row>
    <row r="412" spans="1:15" s="453" customFormat="1" ht="26.4" customHeight="1">
      <c r="A412" s="454"/>
      <c r="B412" s="460"/>
      <c r="C412" s="461"/>
      <c r="D412" s="400"/>
      <c r="E412" s="454"/>
      <c r="F412" s="454"/>
      <c r="G412" s="476"/>
      <c r="H412" s="400"/>
      <c r="I412" s="400"/>
      <c r="J412" s="454"/>
      <c r="K412" s="400"/>
      <c r="L412" s="400"/>
      <c r="M412" s="400"/>
      <c r="N412" s="400"/>
      <c r="O412" s="400"/>
    </row>
    <row r="413" spans="1:15" s="453" customFormat="1" ht="26.4" customHeight="1">
      <c r="A413" s="454"/>
      <c r="B413" s="460"/>
      <c r="C413" s="461"/>
      <c r="D413" s="400"/>
      <c r="E413" s="454"/>
      <c r="F413" s="454"/>
      <c r="G413" s="476"/>
      <c r="H413" s="400"/>
      <c r="I413" s="400"/>
      <c r="J413" s="454"/>
      <c r="K413" s="400"/>
      <c r="L413" s="400"/>
      <c r="M413" s="400"/>
      <c r="N413" s="400"/>
      <c r="O413" s="400"/>
    </row>
    <row r="414" spans="1:15" s="453" customFormat="1" ht="26.4" customHeight="1">
      <c r="A414" s="454"/>
      <c r="B414" s="460"/>
      <c r="C414" s="461"/>
      <c r="D414" s="400"/>
      <c r="E414" s="454"/>
      <c r="F414" s="454"/>
      <c r="G414" s="476"/>
      <c r="H414" s="400"/>
      <c r="I414" s="400"/>
      <c r="J414" s="454"/>
      <c r="K414" s="400"/>
      <c r="L414" s="400"/>
      <c r="M414" s="400"/>
      <c r="N414" s="400"/>
      <c r="O414" s="400"/>
    </row>
    <row r="415" spans="1:15" s="453" customFormat="1" ht="26.4" customHeight="1">
      <c r="A415" s="454"/>
      <c r="B415" s="460"/>
      <c r="C415" s="461"/>
      <c r="D415" s="400"/>
      <c r="E415" s="454"/>
      <c r="F415" s="454"/>
      <c r="G415" s="476"/>
      <c r="H415" s="400"/>
      <c r="I415" s="400"/>
      <c r="J415" s="454"/>
      <c r="K415" s="400"/>
      <c r="L415" s="400"/>
      <c r="M415" s="400"/>
      <c r="N415" s="400"/>
      <c r="O415" s="400"/>
    </row>
    <row r="416" spans="1:15" s="453" customFormat="1" ht="26.4" customHeight="1">
      <c r="A416" s="454"/>
      <c r="B416" s="460"/>
      <c r="C416" s="461"/>
      <c r="D416" s="400"/>
      <c r="E416" s="454"/>
      <c r="F416" s="454"/>
      <c r="G416" s="476"/>
      <c r="H416" s="400"/>
      <c r="I416" s="400"/>
      <c r="J416" s="454"/>
      <c r="K416" s="400"/>
      <c r="L416" s="400"/>
      <c r="M416" s="400"/>
      <c r="N416" s="400"/>
      <c r="O416" s="400"/>
    </row>
    <row r="417" spans="1:15" s="453" customFormat="1" ht="26.4" customHeight="1">
      <c r="A417" s="454"/>
      <c r="B417" s="460"/>
      <c r="C417" s="461"/>
      <c r="D417" s="400"/>
      <c r="E417" s="454"/>
      <c r="F417" s="454"/>
      <c r="G417" s="476"/>
      <c r="H417" s="400"/>
      <c r="I417" s="400"/>
      <c r="J417" s="454"/>
      <c r="K417" s="400"/>
      <c r="L417" s="400"/>
      <c r="M417" s="400"/>
      <c r="N417" s="400"/>
      <c r="O417" s="400"/>
    </row>
    <row r="418" spans="1:15" s="453" customFormat="1" ht="26.4" customHeight="1">
      <c r="A418" s="454"/>
      <c r="B418" s="460"/>
      <c r="C418" s="461"/>
      <c r="D418" s="400"/>
      <c r="E418" s="454"/>
      <c r="F418" s="454"/>
      <c r="G418" s="476"/>
      <c r="H418" s="400"/>
      <c r="I418" s="400"/>
      <c r="J418" s="454"/>
      <c r="K418" s="400"/>
      <c r="L418" s="400"/>
      <c r="M418" s="400"/>
      <c r="N418" s="400"/>
      <c r="O418" s="400"/>
    </row>
    <row r="419" spans="1:15" s="453" customFormat="1" ht="26.4" customHeight="1">
      <c r="A419" s="454"/>
      <c r="B419" s="460"/>
      <c r="C419" s="461"/>
      <c r="D419" s="400"/>
      <c r="E419" s="454"/>
      <c r="F419" s="454"/>
      <c r="G419" s="476"/>
      <c r="H419" s="400"/>
      <c r="I419" s="400"/>
      <c r="J419" s="454"/>
      <c r="K419" s="400"/>
      <c r="L419" s="400"/>
      <c r="M419" s="400"/>
      <c r="N419" s="400"/>
      <c r="O419" s="400"/>
    </row>
    <row r="420" spans="1:15" s="453" customFormat="1" ht="26.4" customHeight="1">
      <c r="A420" s="454"/>
      <c r="B420" s="460"/>
      <c r="C420" s="461"/>
      <c r="D420" s="400"/>
      <c r="E420" s="454"/>
      <c r="F420" s="454"/>
      <c r="G420" s="476"/>
      <c r="H420" s="400"/>
      <c r="I420" s="400"/>
      <c r="J420" s="454"/>
      <c r="K420" s="400"/>
      <c r="L420" s="400"/>
      <c r="M420" s="400"/>
      <c r="N420" s="400"/>
      <c r="O420" s="400"/>
    </row>
    <row r="421" spans="1:15" s="453" customFormat="1" ht="26.4" customHeight="1">
      <c r="A421" s="454"/>
      <c r="B421" s="460"/>
      <c r="C421" s="461"/>
      <c r="D421" s="400"/>
      <c r="E421" s="454"/>
      <c r="F421" s="454"/>
      <c r="G421" s="476"/>
      <c r="H421" s="400"/>
      <c r="I421" s="400"/>
      <c r="J421" s="454"/>
      <c r="K421" s="400"/>
      <c r="L421" s="400"/>
      <c r="M421" s="400"/>
      <c r="N421" s="400"/>
      <c r="O421" s="400"/>
    </row>
    <row r="422" spans="1:15" s="453" customFormat="1" ht="26.4" customHeight="1">
      <c r="A422" s="454"/>
      <c r="B422" s="460"/>
      <c r="C422" s="461"/>
      <c r="D422" s="400"/>
      <c r="E422" s="454"/>
      <c r="F422" s="454"/>
      <c r="G422" s="476"/>
      <c r="H422" s="400"/>
      <c r="I422" s="400"/>
      <c r="J422" s="454"/>
      <c r="K422" s="400"/>
      <c r="L422" s="400"/>
      <c r="M422" s="400"/>
      <c r="N422" s="400"/>
      <c r="O422" s="400"/>
    </row>
    <row r="423" spans="1:15" s="453" customFormat="1" ht="26.4" customHeight="1">
      <c r="A423" s="454"/>
      <c r="B423" s="460"/>
      <c r="C423" s="461"/>
      <c r="D423" s="400"/>
      <c r="E423" s="454"/>
      <c r="F423" s="454"/>
      <c r="G423" s="476"/>
      <c r="H423" s="400"/>
      <c r="I423" s="400"/>
      <c r="J423" s="454"/>
      <c r="K423" s="400"/>
      <c r="L423" s="400"/>
      <c r="M423" s="400"/>
      <c r="N423" s="400"/>
      <c r="O423" s="400"/>
    </row>
    <row r="424" spans="1:15" s="453" customFormat="1" ht="26.4" customHeight="1">
      <c r="A424" s="454"/>
      <c r="B424" s="460"/>
      <c r="C424" s="461"/>
      <c r="D424" s="400"/>
      <c r="E424" s="454"/>
      <c r="F424" s="454"/>
      <c r="G424" s="476"/>
      <c r="H424" s="400"/>
      <c r="I424" s="400"/>
      <c r="J424" s="454"/>
      <c r="K424" s="400"/>
      <c r="L424" s="400"/>
      <c r="M424" s="400"/>
      <c r="N424" s="400"/>
      <c r="O424" s="400"/>
    </row>
    <row r="425" spans="1:15" s="453" customFormat="1" ht="26.4" customHeight="1">
      <c r="A425" s="454"/>
      <c r="B425" s="460"/>
      <c r="C425" s="461"/>
      <c r="D425" s="400"/>
      <c r="E425" s="454"/>
      <c r="F425" s="454"/>
      <c r="G425" s="476"/>
      <c r="H425" s="400"/>
      <c r="I425" s="400"/>
      <c r="J425" s="454"/>
      <c r="K425" s="400"/>
      <c r="L425" s="400"/>
      <c r="M425" s="400"/>
      <c r="N425" s="400"/>
      <c r="O425" s="400"/>
    </row>
    <row r="426" spans="1:15" s="453" customFormat="1" ht="26.4" customHeight="1">
      <c r="A426" s="454"/>
      <c r="B426" s="460"/>
      <c r="C426" s="461"/>
      <c r="D426" s="400"/>
      <c r="E426" s="454"/>
      <c r="F426" s="454"/>
      <c r="G426" s="476"/>
      <c r="H426" s="400"/>
      <c r="I426" s="400"/>
      <c r="J426" s="454"/>
      <c r="K426" s="400"/>
      <c r="L426" s="400"/>
      <c r="M426" s="400"/>
      <c r="N426" s="400"/>
      <c r="O426" s="400"/>
    </row>
    <row r="427" spans="1:15" s="453" customFormat="1" ht="26.4" customHeight="1">
      <c r="A427" s="454"/>
      <c r="B427" s="460"/>
      <c r="C427" s="461"/>
      <c r="D427" s="400"/>
      <c r="E427" s="454"/>
      <c r="F427" s="454"/>
      <c r="G427" s="476"/>
      <c r="H427" s="400"/>
      <c r="I427" s="400"/>
      <c r="J427" s="454"/>
      <c r="K427" s="400"/>
      <c r="L427" s="400"/>
      <c r="M427" s="400"/>
      <c r="N427" s="400"/>
      <c r="O427" s="400"/>
    </row>
    <row r="428" spans="1:15" s="453" customFormat="1" ht="26.4" customHeight="1">
      <c r="A428" s="454"/>
      <c r="B428" s="460"/>
      <c r="C428" s="461"/>
      <c r="D428" s="400"/>
      <c r="E428" s="454"/>
      <c r="F428" s="454"/>
      <c r="G428" s="476"/>
      <c r="H428" s="400"/>
      <c r="I428" s="400"/>
      <c r="J428" s="454"/>
      <c r="K428" s="400"/>
      <c r="L428" s="400"/>
      <c r="M428" s="400"/>
      <c r="N428" s="400"/>
      <c r="O428" s="400"/>
    </row>
    <row r="429" spans="1:15" s="453" customFormat="1" ht="26.4" customHeight="1">
      <c r="A429" s="454"/>
      <c r="B429" s="460"/>
      <c r="C429" s="461"/>
      <c r="D429" s="400"/>
      <c r="E429" s="454"/>
      <c r="F429" s="454"/>
      <c r="G429" s="476"/>
      <c r="H429" s="400"/>
      <c r="I429" s="400"/>
      <c r="J429" s="454"/>
      <c r="K429" s="400"/>
      <c r="L429" s="400"/>
      <c r="M429" s="400"/>
      <c r="N429" s="400"/>
      <c r="O429" s="400"/>
    </row>
    <row r="430" spans="1:15" s="453" customFormat="1" ht="26.4" customHeight="1">
      <c r="A430" s="454"/>
      <c r="B430" s="460"/>
      <c r="C430" s="461"/>
      <c r="D430" s="400"/>
      <c r="E430" s="454"/>
      <c r="F430" s="454"/>
      <c r="G430" s="476"/>
      <c r="H430" s="400"/>
      <c r="I430" s="400"/>
      <c r="J430" s="454"/>
      <c r="K430" s="400"/>
      <c r="L430" s="400"/>
      <c r="M430" s="400"/>
      <c r="N430" s="400"/>
      <c r="O430" s="400"/>
    </row>
    <row r="431" spans="1:15" s="453" customFormat="1" ht="26.4" customHeight="1">
      <c r="A431" s="454"/>
      <c r="B431" s="460"/>
      <c r="C431" s="461"/>
      <c r="D431" s="400"/>
      <c r="E431" s="454"/>
      <c r="F431" s="454"/>
      <c r="G431" s="476"/>
      <c r="H431" s="400"/>
      <c r="I431" s="400"/>
      <c r="J431" s="454"/>
      <c r="K431" s="400"/>
      <c r="L431" s="400"/>
      <c r="M431" s="400"/>
      <c r="N431" s="400"/>
      <c r="O431" s="400"/>
    </row>
    <row r="432" spans="1:15" s="453" customFormat="1" ht="26.4" customHeight="1">
      <c r="A432" s="454"/>
      <c r="B432" s="460"/>
      <c r="C432" s="461"/>
      <c r="D432" s="400"/>
      <c r="E432" s="454"/>
      <c r="F432" s="454"/>
      <c r="G432" s="476"/>
      <c r="H432" s="400"/>
      <c r="I432" s="400"/>
      <c r="J432" s="454"/>
      <c r="K432" s="400"/>
      <c r="L432" s="400"/>
      <c r="M432" s="400"/>
      <c r="N432" s="400"/>
      <c r="O432" s="400"/>
    </row>
    <row r="433" spans="1:15" s="453" customFormat="1" ht="26.4" customHeight="1">
      <c r="A433" s="454"/>
      <c r="B433" s="460"/>
      <c r="C433" s="461"/>
      <c r="D433" s="400"/>
      <c r="E433" s="454"/>
      <c r="F433" s="454"/>
      <c r="G433" s="476"/>
      <c r="H433" s="400"/>
      <c r="I433" s="400"/>
      <c r="J433" s="454"/>
      <c r="K433" s="400"/>
      <c r="L433" s="400"/>
      <c r="M433" s="400"/>
      <c r="N433" s="400"/>
      <c r="O433" s="400"/>
    </row>
    <row r="434" spans="1:15" s="453" customFormat="1" ht="26.4" customHeight="1">
      <c r="A434" s="454"/>
      <c r="B434" s="460"/>
      <c r="C434" s="461"/>
      <c r="D434" s="400"/>
      <c r="E434" s="454"/>
      <c r="F434" s="454"/>
      <c r="G434" s="476"/>
      <c r="H434" s="400"/>
      <c r="I434" s="400"/>
      <c r="J434" s="454"/>
      <c r="K434" s="400"/>
      <c r="L434" s="400"/>
      <c r="M434" s="400"/>
      <c r="N434" s="400"/>
      <c r="O434" s="400"/>
    </row>
    <row r="435" spans="1:15" s="453" customFormat="1" ht="26.4" customHeight="1">
      <c r="A435" s="454"/>
      <c r="B435" s="460"/>
      <c r="C435" s="461"/>
      <c r="D435" s="400"/>
      <c r="E435" s="454"/>
      <c r="F435" s="454"/>
      <c r="G435" s="476"/>
      <c r="H435" s="400"/>
      <c r="I435" s="400"/>
      <c r="J435" s="454"/>
      <c r="K435" s="400"/>
      <c r="L435" s="400"/>
      <c r="M435" s="400"/>
      <c r="N435" s="400"/>
      <c r="O435" s="400"/>
    </row>
    <row r="436" spans="1:15" s="453" customFormat="1" ht="26.4" customHeight="1">
      <c r="A436" s="454"/>
      <c r="B436" s="460"/>
      <c r="C436" s="461"/>
      <c r="D436" s="400"/>
      <c r="E436" s="454"/>
      <c r="F436" s="454"/>
      <c r="G436" s="476"/>
      <c r="H436" s="400"/>
      <c r="I436" s="400"/>
      <c r="J436" s="454"/>
      <c r="K436" s="400"/>
      <c r="L436" s="400"/>
      <c r="M436" s="400"/>
      <c r="N436" s="400"/>
      <c r="O436" s="400"/>
    </row>
    <row r="437" spans="1:15" s="453" customFormat="1" ht="26.4" customHeight="1">
      <c r="A437" s="454"/>
      <c r="B437" s="460"/>
      <c r="C437" s="461"/>
      <c r="D437" s="400"/>
      <c r="E437" s="454"/>
      <c r="F437" s="454"/>
      <c r="G437" s="476"/>
      <c r="H437" s="400"/>
      <c r="I437" s="400"/>
      <c r="J437" s="454"/>
      <c r="K437" s="400"/>
      <c r="L437" s="400"/>
      <c r="M437" s="400"/>
      <c r="N437" s="400"/>
      <c r="O437" s="400"/>
    </row>
    <row r="438" spans="1:15" s="453" customFormat="1" ht="26.4" customHeight="1">
      <c r="A438" s="454"/>
      <c r="B438" s="460"/>
      <c r="C438" s="461"/>
      <c r="D438" s="400"/>
      <c r="E438" s="454"/>
      <c r="F438" s="454"/>
      <c r="G438" s="476"/>
      <c r="H438" s="400"/>
      <c r="I438" s="400"/>
      <c r="J438" s="454"/>
      <c r="K438" s="400"/>
      <c r="L438" s="400"/>
      <c r="M438" s="400"/>
      <c r="N438" s="400"/>
      <c r="O438" s="400"/>
    </row>
    <row r="439" spans="1:15" s="453" customFormat="1" ht="26.4" customHeight="1">
      <c r="A439" s="454"/>
      <c r="B439" s="460"/>
      <c r="C439" s="461"/>
      <c r="D439" s="400"/>
      <c r="E439" s="454"/>
      <c r="F439" s="454"/>
      <c r="G439" s="476"/>
      <c r="H439" s="400"/>
      <c r="I439" s="400"/>
      <c r="J439" s="454"/>
      <c r="K439" s="400"/>
      <c r="L439" s="400"/>
      <c r="M439" s="400"/>
      <c r="N439" s="400"/>
      <c r="O439" s="400"/>
    </row>
    <row r="440" spans="1:15" s="453" customFormat="1" ht="26.4" customHeight="1">
      <c r="A440" s="454"/>
      <c r="B440" s="460"/>
      <c r="C440" s="461"/>
      <c r="D440" s="400"/>
      <c r="E440" s="454"/>
      <c r="F440" s="454"/>
      <c r="G440" s="476"/>
      <c r="H440" s="400"/>
      <c r="I440" s="400"/>
      <c r="J440" s="454"/>
      <c r="K440" s="400"/>
      <c r="L440" s="400"/>
      <c r="M440" s="400"/>
      <c r="N440" s="400"/>
      <c r="O440" s="400"/>
    </row>
    <row r="441" spans="1:15" s="453" customFormat="1" ht="26.4" customHeight="1">
      <c r="A441" s="454"/>
      <c r="B441" s="460"/>
      <c r="C441" s="461"/>
      <c r="D441" s="400"/>
      <c r="E441" s="454"/>
      <c r="F441" s="454"/>
      <c r="G441" s="476"/>
      <c r="H441" s="400"/>
      <c r="I441" s="400"/>
      <c r="J441" s="454"/>
      <c r="K441" s="400"/>
      <c r="L441" s="400"/>
      <c r="M441" s="400"/>
      <c r="N441" s="400"/>
      <c r="O441" s="400"/>
    </row>
    <row r="442" spans="1:15" s="453" customFormat="1" ht="26.4" customHeight="1">
      <c r="A442" s="454"/>
      <c r="B442" s="460"/>
      <c r="C442" s="461"/>
      <c r="D442" s="400"/>
      <c r="E442" s="454"/>
      <c r="F442" s="454"/>
      <c r="G442" s="476"/>
      <c r="H442" s="400"/>
      <c r="I442" s="400"/>
      <c r="J442" s="454"/>
      <c r="K442" s="400"/>
      <c r="L442" s="400"/>
      <c r="M442" s="400"/>
      <c r="N442" s="400"/>
      <c r="O442" s="400"/>
    </row>
    <row r="443" spans="1:15" s="453" customFormat="1" ht="26.4" customHeight="1">
      <c r="A443" s="454"/>
      <c r="B443" s="460"/>
      <c r="C443" s="461"/>
      <c r="D443" s="400"/>
      <c r="E443" s="454"/>
      <c r="F443" s="454"/>
      <c r="G443" s="476"/>
      <c r="H443" s="400"/>
      <c r="I443" s="400"/>
      <c r="J443" s="454"/>
      <c r="K443" s="400"/>
      <c r="L443" s="400"/>
      <c r="M443" s="400"/>
      <c r="N443" s="400"/>
      <c r="O443" s="400"/>
    </row>
    <row r="444" spans="1:15" s="453" customFormat="1" ht="26.4" customHeight="1">
      <c r="A444" s="454"/>
      <c r="B444" s="460"/>
      <c r="C444" s="461"/>
      <c r="D444" s="400"/>
      <c r="E444" s="454"/>
      <c r="F444" s="454"/>
      <c r="G444" s="476"/>
      <c r="H444" s="400"/>
      <c r="I444" s="400"/>
      <c r="J444" s="454"/>
      <c r="K444" s="400"/>
      <c r="L444" s="400"/>
      <c r="M444" s="400"/>
      <c r="N444" s="400"/>
      <c r="O444" s="400"/>
    </row>
    <row r="445" spans="1:15" s="453" customFormat="1" ht="26.4" customHeight="1">
      <c r="A445" s="454"/>
      <c r="B445" s="460"/>
      <c r="C445" s="461"/>
      <c r="D445" s="400"/>
      <c r="E445" s="454"/>
      <c r="F445" s="454"/>
      <c r="G445" s="476"/>
      <c r="H445" s="400"/>
      <c r="I445" s="400"/>
      <c r="J445" s="454"/>
      <c r="K445" s="400"/>
      <c r="L445" s="400"/>
      <c r="M445" s="400"/>
      <c r="N445" s="400"/>
      <c r="O445" s="400"/>
    </row>
    <row r="446" spans="1:15" s="453" customFormat="1" ht="26.4" customHeight="1">
      <c r="A446" s="454"/>
      <c r="B446" s="460"/>
      <c r="C446" s="461"/>
      <c r="D446" s="400"/>
      <c r="E446" s="454"/>
      <c r="F446" s="454"/>
      <c r="G446" s="476"/>
      <c r="H446" s="400"/>
      <c r="I446" s="400"/>
      <c r="J446" s="454"/>
      <c r="K446" s="400"/>
      <c r="L446" s="400"/>
      <c r="M446" s="400"/>
      <c r="N446" s="400"/>
      <c r="O446" s="400"/>
    </row>
    <row r="447" spans="1:15" s="453" customFormat="1" ht="26.4" customHeight="1">
      <c r="A447" s="454"/>
      <c r="B447" s="460"/>
      <c r="C447" s="461"/>
      <c r="D447" s="400"/>
      <c r="E447" s="454"/>
      <c r="F447" s="454"/>
      <c r="G447" s="476"/>
      <c r="H447" s="400"/>
      <c r="I447" s="400"/>
      <c r="J447" s="454"/>
      <c r="K447" s="400"/>
      <c r="L447" s="400"/>
      <c r="M447" s="400"/>
      <c r="N447" s="400"/>
      <c r="O447" s="400"/>
    </row>
    <row r="448" spans="1:15" s="453" customFormat="1" ht="26.4" customHeight="1">
      <c r="A448" s="454"/>
      <c r="B448" s="460"/>
      <c r="C448" s="461"/>
      <c r="D448" s="400"/>
      <c r="E448" s="454"/>
      <c r="F448" s="454"/>
      <c r="G448" s="476"/>
      <c r="H448" s="400"/>
      <c r="I448" s="400"/>
      <c r="J448" s="454"/>
      <c r="K448" s="400"/>
      <c r="L448" s="400"/>
      <c r="M448" s="400"/>
      <c r="N448" s="400"/>
      <c r="O448" s="400"/>
    </row>
    <row r="449" spans="1:15" s="453" customFormat="1" ht="26.4" customHeight="1">
      <c r="A449" s="454"/>
      <c r="B449" s="460"/>
      <c r="C449" s="461"/>
      <c r="D449" s="400"/>
      <c r="E449" s="454"/>
      <c r="F449" s="454"/>
      <c r="G449" s="476"/>
      <c r="H449" s="400"/>
      <c r="I449" s="400"/>
      <c r="J449" s="454"/>
      <c r="K449" s="400"/>
      <c r="L449" s="400"/>
      <c r="M449" s="400"/>
      <c r="N449" s="400"/>
      <c r="O449" s="400"/>
    </row>
    <row r="450" spans="1:15" s="453" customFormat="1" ht="26.4" customHeight="1">
      <c r="A450" s="454"/>
      <c r="B450" s="460"/>
      <c r="C450" s="461"/>
      <c r="D450" s="400"/>
      <c r="E450" s="454"/>
      <c r="F450" s="454"/>
      <c r="G450" s="476"/>
      <c r="H450" s="400"/>
      <c r="I450" s="400"/>
      <c r="J450" s="454"/>
      <c r="K450" s="400"/>
      <c r="L450" s="400"/>
      <c r="M450" s="400"/>
      <c r="N450" s="400"/>
      <c r="O450" s="400"/>
    </row>
    <row r="451" spans="1:15" s="453" customFormat="1" ht="26.4" customHeight="1">
      <c r="A451" s="454"/>
      <c r="B451" s="460"/>
      <c r="C451" s="461"/>
      <c r="D451" s="400"/>
      <c r="E451" s="454"/>
      <c r="F451" s="454"/>
      <c r="G451" s="476"/>
      <c r="H451" s="400"/>
      <c r="I451" s="400"/>
      <c r="J451" s="454"/>
      <c r="K451" s="400"/>
      <c r="L451" s="400"/>
      <c r="M451" s="400"/>
      <c r="N451" s="400"/>
      <c r="O451" s="400"/>
    </row>
    <row r="452" spans="1:15" s="453" customFormat="1" ht="26.4" customHeight="1">
      <c r="A452" s="454"/>
      <c r="B452" s="460"/>
      <c r="C452" s="461"/>
      <c r="D452" s="400"/>
      <c r="E452" s="454"/>
      <c r="F452" s="454"/>
      <c r="G452" s="476"/>
      <c r="H452" s="400"/>
      <c r="I452" s="400"/>
      <c r="J452" s="454"/>
      <c r="K452" s="400"/>
      <c r="L452" s="400"/>
      <c r="M452" s="400"/>
      <c r="N452" s="400"/>
      <c r="O452" s="400"/>
    </row>
    <row r="453" spans="1:15" s="453" customFormat="1" ht="26.4" customHeight="1">
      <c r="A453" s="454"/>
      <c r="B453" s="460"/>
      <c r="C453" s="461"/>
      <c r="D453" s="400"/>
      <c r="E453" s="454"/>
      <c r="F453" s="454"/>
      <c r="G453" s="476"/>
      <c r="H453" s="400"/>
      <c r="I453" s="400"/>
      <c r="J453" s="454"/>
      <c r="K453" s="400"/>
      <c r="L453" s="400"/>
      <c r="M453" s="400"/>
      <c r="N453" s="400"/>
      <c r="O453" s="400"/>
    </row>
    <row r="454" spans="1:15" s="453" customFormat="1" ht="26.4" customHeight="1">
      <c r="A454" s="454"/>
      <c r="B454" s="460"/>
      <c r="C454" s="461"/>
      <c r="D454" s="400"/>
      <c r="E454" s="454"/>
      <c r="F454" s="454"/>
      <c r="G454" s="476"/>
      <c r="H454" s="400"/>
      <c r="I454" s="400"/>
      <c r="J454" s="454"/>
      <c r="K454" s="400"/>
      <c r="L454" s="400"/>
      <c r="M454" s="400"/>
      <c r="N454" s="400"/>
      <c r="O454" s="400"/>
    </row>
    <row r="455" spans="1:15" s="453" customFormat="1" ht="26.4" customHeight="1">
      <c r="A455" s="454"/>
      <c r="B455" s="460"/>
      <c r="C455" s="461"/>
      <c r="D455" s="400"/>
      <c r="E455" s="454"/>
      <c r="F455" s="454"/>
      <c r="G455" s="476"/>
      <c r="H455" s="400"/>
      <c r="I455" s="400"/>
      <c r="J455" s="454"/>
      <c r="K455" s="400"/>
      <c r="L455" s="400"/>
      <c r="M455" s="400"/>
      <c r="N455" s="400"/>
      <c r="O455" s="400"/>
    </row>
    <row r="456" spans="1:15" s="453" customFormat="1" ht="26.4" customHeight="1">
      <c r="A456" s="454"/>
      <c r="B456" s="460"/>
      <c r="C456" s="461"/>
      <c r="D456" s="400"/>
      <c r="E456" s="454"/>
      <c r="F456" s="454"/>
      <c r="G456" s="476"/>
      <c r="H456" s="400"/>
      <c r="I456" s="400"/>
      <c r="J456" s="454"/>
      <c r="K456" s="400"/>
      <c r="L456" s="400"/>
      <c r="M456" s="400"/>
      <c r="N456" s="400"/>
      <c r="O456" s="400"/>
    </row>
    <row r="457" spans="1:15" s="453" customFormat="1" ht="26.4" customHeight="1">
      <c r="A457" s="454"/>
      <c r="B457" s="460"/>
      <c r="C457" s="461"/>
      <c r="D457" s="400"/>
      <c r="E457" s="454"/>
      <c r="F457" s="454"/>
      <c r="G457" s="476"/>
      <c r="H457" s="400"/>
      <c r="I457" s="400"/>
      <c r="J457" s="454"/>
      <c r="K457" s="400"/>
      <c r="L457" s="400"/>
      <c r="M457" s="400"/>
      <c r="N457" s="400"/>
      <c r="O457" s="400"/>
    </row>
    <row r="458" spans="1:15" s="453" customFormat="1" ht="26.4" customHeight="1">
      <c r="A458" s="454"/>
      <c r="B458" s="460"/>
      <c r="C458" s="461"/>
      <c r="D458" s="400"/>
      <c r="E458" s="454"/>
      <c r="F458" s="454"/>
      <c r="G458" s="476"/>
      <c r="H458" s="400"/>
      <c r="I458" s="400"/>
      <c r="J458" s="454"/>
      <c r="K458" s="400"/>
      <c r="L458" s="400"/>
      <c r="M458" s="400"/>
      <c r="N458" s="400"/>
      <c r="O458" s="400"/>
    </row>
    <row r="459" spans="1:15" s="453" customFormat="1" ht="26.4" customHeight="1">
      <c r="A459" s="454"/>
      <c r="B459" s="460"/>
      <c r="C459" s="461"/>
      <c r="D459" s="400"/>
      <c r="E459" s="454"/>
      <c r="F459" s="454"/>
      <c r="G459" s="476"/>
      <c r="H459" s="400"/>
      <c r="I459" s="400"/>
      <c r="J459" s="454"/>
      <c r="K459" s="400"/>
      <c r="L459" s="400"/>
      <c r="M459" s="400"/>
      <c r="N459" s="400"/>
      <c r="O459" s="400"/>
    </row>
    <row r="460" spans="1:15" s="453" customFormat="1" ht="26.4" customHeight="1">
      <c r="A460" s="454"/>
      <c r="B460" s="460"/>
      <c r="C460" s="461"/>
      <c r="D460" s="400"/>
      <c r="E460" s="454"/>
      <c r="F460" s="454"/>
      <c r="G460" s="476"/>
      <c r="H460" s="400"/>
      <c r="I460" s="400"/>
      <c r="J460" s="454"/>
      <c r="K460" s="400"/>
      <c r="L460" s="400"/>
      <c r="M460" s="400"/>
      <c r="N460" s="400"/>
      <c r="O460" s="400"/>
    </row>
    <row r="461" spans="1:15" s="453" customFormat="1" ht="26.4" customHeight="1">
      <c r="A461" s="454"/>
      <c r="B461" s="460"/>
      <c r="C461" s="461"/>
      <c r="D461" s="400"/>
      <c r="E461" s="454"/>
      <c r="F461" s="454"/>
      <c r="G461" s="476"/>
      <c r="H461" s="400"/>
      <c r="I461" s="400"/>
      <c r="J461" s="454"/>
      <c r="K461" s="400"/>
      <c r="L461" s="400"/>
      <c r="M461" s="400"/>
      <c r="N461" s="400"/>
      <c r="O461" s="400"/>
    </row>
    <row r="462" spans="1:15" s="453" customFormat="1" ht="26.4" customHeight="1">
      <c r="A462" s="454"/>
      <c r="B462" s="460"/>
      <c r="C462" s="461"/>
      <c r="D462" s="400"/>
      <c r="E462" s="454"/>
      <c r="F462" s="454"/>
      <c r="G462" s="476"/>
      <c r="H462" s="400"/>
      <c r="I462" s="400"/>
      <c r="J462" s="454"/>
      <c r="K462" s="400"/>
      <c r="L462" s="400"/>
      <c r="M462" s="400"/>
      <c r="N462" s="400"/>
      <c r="O462" s="400"/>
    </row>
    <row r="463" spans="1:15" s="453" customFormat="1" ht="26.4" customHeight="1">
      <c r="A463" s="454"/>
      <c r="B463" s="460"/>
      <c r="C463" s="461"/>
      <c r="D463" s="400"/>
      <c r="E463" s="454"/>
      <c r="F463" s="454"/>
      <c r="G463" s="476"/>
      <c r="H463" s="400"/>
      <c r="I463" s="400"/>
      <c r="J463" s="454"/>
      <c r="K463" s="400"/>
      <c r="L463" s="400"/>
      <c r="M463" s="400"/>
      <c r="N463" s="400"/>
      <c r="O463" s="400"/>
    </row>
    <row r="464" spans="1:15" s="453" customFormat="1" ht="26.4" customHeight="1">
      <c r="A464" s="454"/>
      <c r="B464" s="460"/>
      <c r="C464" s="461"/>
      <c r="D464" s="400"/>
      <c r="E464" s="454"/>
      <c r="F464" s="454"/>
      <c r="G464" s="476"/>
      <c r="H464" s="400"/>
      <c r="I464" s="400"/>
      <c r="J464" s="454"/>
      <c r="K464" s="400"/>
      <c r="L464" s="400"/>
      <c r="M464" s="400"/>
      <c r="N464" s="400"/>
      <c r="O464" s="400"/>
    </row>
    <row r="465" spans="1:15" s="453" customFormat="1" ht="26.4" customHeight="1">
      <c r="A465" s="454"/>
      <c r="B465" s="460"/>
      <c r="C465" s="461"/>
      <c r="D465" s="400"/>
      <c r="E465" s="454"/>
      <c r="F465" s="454"/>
      <c r="G465" s="476"/>
      <c r="H465" s="400"/>
      <c r="I465" s="400"/>
      <c r="J465" s="454"/>
      <c r="K465" s="400"/>
      <c r="L465" s="400"/>
      <c r="M465" s="400"/>
      <c r="N465" s="400"/>
      <c r="O465" s="400"/>
    </row>
    <row r="466" spans="1:15" s="453" customFormat="1" ht="26.4" customHeight="1">
      <c r="A466" s="454"/>
      <c r="B466" s="460"/>
      <c r="C466" s="461"/>
      <c r="D466" s="400"/>
      <c r="E466" s="454"/>
      <c r="F466" s="454"/>
      <c r="G466" s="476"/>
      <c r="H466" s="400"/>
      <c r="I466" s="400"/>
      <c r="J466" s="454"/>
      <c r="K466" s="400"/>
      <c r="L466" s="400"/>
      <c r="M466" s="400"/>
      <c r="N466" s="400"/>
      <c r="O466" s="400"/>
    </row>
    <row r="467" spans="1:15" s="453" customFormat="1" ht="26.4" customHeight="1">
      <c r="A467" s="454"/>
      <c r="B467" s="460"/>
      <c r="C467" s="461"/>
      <c r="D467" s="400"/>
      <c r="E467" s="454"/>
      <c r="F467" s="454"/>
      <c r="G467" s="476"/>
      <c r="H467" s="400"/>
      <c r="I467" s="400"/>
      <c r="J467" s="454"/>
      <c r="K467" s="400"/>
      <c r="L467" s="400"/>
      <c r="M467" s="400"/>
      <c r="N467" s="400"/>
      <c r="O467" s="400"/>
    </row>
    <row r="468" spans="1:15" s="453" customFormat="1" ht="26.4" customHeight="1">
      <c r="A468" s="454"/>
      <c r="B468" s="460"/>
      <c r="C468" s="461"/>
      <c r="D468" s="400"/>
      <c r="E468" s="454"/>
      <c r="F468" s="454"/>
      <c r="G468" s="476"/>
      <c r="H468" s="400"/>
      <c r="I468" s="400"/>
      <c r="J468" s="454"/>
      <c r="K468" s="400"/>
      <c r="L468" s="400"/>
      <c r="M468" s="400"/>
      <c r="N468" s="400"/>
      <c r="O468" s="400"/>
    </row>
    <row r="469" spans="1:15" s="453" customFormat="1" ht="26.4" customHeight="1">
      <c r="A469" s="454"/>
      <c r="B469" s="460"/>
      <c r="C469" s="461"/>
      <c r="D469" s="400"/>
      <c r="E469" s="454"/>
      <c r="F469" s="454"/>
      <c r="G469" s="476"/>
      <c r="H469" s="400"/>
      <c r="I469" s="400"/>
      <c r="J469" s="454"/>
      <c r="K469" s="400"/>
      <c r="L469" s="400"/>
      <c r="M469" s="400"/>
      <c r="N469" s="400"/>
      <c r="O469" s="400"/>
    </row>
    <row r="470" spans="1:15" s="453" customFormat="1" ht="26.4" customHeight="1">
      <c r="A470" s="454"/>
      <c r="B470" s="460"/>
      <c r="C470" s="461"/>
      <c r="D470" s="400"/>
      <c r="E470" s="454"/>
      <c r="F470" s="454"/>
      <c r="G470" s="476"/>
      <c r="H470" s="400"/>
      <c r="I470" s="400"/>
      <c r="J470" s="454"/>
      <c r="K470" s="400"/>
      <c r="L470" s="400"/>
      <c r="M470" s="400"/>
      <c r="N470" s="400"/>
      <c r="O470" s="400"/>
    </row>
    <row r="471" spans="1:15" s="453" customFormat="1" ht="26.4" customHeight="1">
      <c r="A471" s="454"/>
      <c r="B471" s="460"/>
      <c r="C471" s="461"/>
      <c r="D471" s="400"/>
      <c r="E471" s="454"/>
      <c r="F471" s="454"/>
      <c r="G471" s="476"/>
      <c r="H471" s="400"/>
      <c r="I471" s="400"/>
      <c r="J471" s="454"/>
      <c r="K471" s="400"/>
      <c r="L471" s="400"/>
      <c r="M471" s="400"/>
      <c r="N471" s="400"/>
      <c r="O471" s="400"/>
    </row>
    <row r="472" spans="1:15" s="453" customFormat="1" ht="26.4" customHeight="1">
      <c r="A472" s="454"/>
      <c r="B472" s="460"/>
      <c r="C472" s="461"/>
      <c r="D472" s="400"/>
      <c r="E472" s="454"/>
      <c r="F472" s="454"/>
      <c r="G472" s="476"/>
      <c r="H472" s="400"/>
      <c r="I472" s="400"/>
      <c r="J472" s="454"/>
      <c r="K472" s="400"/>
      <c r="L472" s="400"/>
      <c r="M472" s="400"/>
      <c r="N472" s="400"/>
      <c r="O472" s="400"/>
    </row>
    <row r="473" spans="1:15" s="453" customFormat="1" ht="26.4" customHeight="1">
      <c r="A473" s="454"/>
      <c r="B473" s="460"/>
      <c r="C473" s="461"/>
      <c r="D473" s="400"/>
      <c r="E473" s="454"/>
      <c r="F473" s="454"/>
      <c r="G473" s="476"/>
      <c r="H473" s="400"/>
      <c r="I473" s="400"/>
      <c r="J473" s="454"/>
      <c r="K473" s="400"/>
      <c r="L473" s="400"/>
      <c r="M473" s="400"/>
      <c r="N473" s="400"/>
      <c r="O473" s="400"/>
    </row>
    <row r="474" spans="1:15" s="453" customFormat="1" ht="26.4" customHeight="1">
      <c r="A474" s="454"/>
      <c r="B474" s="460"/>
      <c r="C474" s="461"/>
      <c r="D474" s="400"/>
      <c r="E474" s="454"/>
      <c r="F474" s="454"/>
      <c r="G474" s="476"/>
      <c r="H474" s="400"/>
      <c r="I474" s="400"/>
      <c r="J474" s="454"/>
      <c r="K474" s="400"/>
      <c r="L474" s="400"/>
      <c r="M474" s="400"/>
      <c r="N474" s="400"/>
      <c r="O474" s="400"/>
    </row>
    <row r="475" spans="1:15" s="453" customFormat="1" ht="26.4" customHeight="1">
      <c r="A475" s="454"/>
      <c r="B475" s="460"/>
      <c r="C475" s="461"/>
      <c r="D475" s="400"/>
      <c r="E475" s="454"/>
      <c r="F475" s="454"/>
      <c r="G475" s="476"/>
      <c r="H475" s="400"/>
      <c r="I475" s="400"/>
      <c r="J475" s="454"/>
      <c r="K475" s="400"/>
      <c r="L475" s="400"/>
      <c r="M475" s="400"/>
      <c r="N475" s="400"/>
      <c r="O475" s="400"/>
    </row>
    <row r="476" spans="1:15" s="453" customFormat="1" ht="26.4" customHeight="1">
      <c r="A476" s="454"/>
      <c r="B476" s="460"/>
      <c r="C476" s="461"/>
      <c r="D476" s="400"/>
      <c r="E476" s="454"/>
      <c r="F476" s="454"/>
      <c r="G476" s="476"/>
      <c r="H476" s="400"/>
      <c r="I476" s="400"/>
      <c r="J476" s="454"/>
      <c r="K476" s="400"/>
      <c r="L476" s="400"/>
      <c r="M476" s="400"/>
      <c r="N476" s="400"/>
      <c r="O476" s="400"/>
    </row>
    <row r="477" spans="1:15" s="453" customFormat="1" ht="26.4" customHeight="1">
      <c r="A477" s="454"/>
      <c r="B477" s="460"/>
      <c r="C477" s="461"/>
      <c r="D477" s="400"/>
      <c r="E477" s="454"/>
      <c r="F477" s="454"/>
      <c r="G477" s="476"/>
      <c r="H477" s="400"/>
      <c r="I477" s="400"/>
      <c r="J477" s="454"/>
      <c r="K477" s="400"/>
      <c r="L477" s="400"/>
      <c r="M477" s="400"/>
      <c r="N477" s="400"/>
      <c r="O477" s="400"/>
    </row>
    <row r="478" spans="1:15" s="453" customFormat="1" ht="26.4" customHeight="1">
      <c r="A478" s="454"/>
      <c r="B478" s="460"/>
      <c r="C478" s="461"/>
      <c r="D478" s="400"/>
      <c r="E478" s="454"/>
      <c r="F478" s="454"/>
      <c r="G478" s="476"/>
      <c r="H478" s="400"/>
      <c r="I478" s="400"/>
      <c r="J478" s="454"/>
      <c r="K478" s="400"/>
      <c r="L478" s="400"/>
      <c r="M478" s="400"/>
      <c r="N478" s="400"/>
      <c r="O478" s="400"/>
    </row>
    <row r="479" spans="1:15" s="453" customFormat="1" ht="26.4" customHeight="1">
      <c r="A479" s="454"/>
      <c r="B479" s="460"/>
      <c r="C479" s="461"/>
      <c r="D479" s="400"/>
      <c r="E479" s="454"/>
      <c r="F479" s="454"/>
      <c r="G479" s="476"/>
      <c r="H479" s="400"/>
      <c r="I479" s="400"/>
      <c r="J479" s="454"/>
      <c r="K479" s="400"/>
      <c r="L479" s="400"/>
      <c r="M479" s="400"/>
      <c r="N479" s="400"/>
      <c r="O479" s="400"/>
    </row>
    <row r="480" spans="1:15" s="453" customFormat="1" ht="26.4" customHeight="1">
      <c r="A480" s="454"/>
      <c r="B480" s="460"/>
      <c r="C480" s="461"/>
      <c r="D480" s="400"/>
      <c r="E480" s="454"/>
      <c r="F480" s="454"/>
      <c r="G480" s="476"/>
      <c r="H480" s="400"/>
      <c r="I480" s="400"/>
      <c r="J480" s="454"/>
      <c r="K480" s="400"/>
      <c r="L480" s="400"/>
      <c r="M480" s="400"/>
      <c r="N480" s="400"/>
      <c r="O480" s="400"/>
    </row>
    <row r="481" spans="1:15" s="453" customFormat="1" ht="26.4" customHeight="1">
      <c r="A481" s="454"/>
      <c r="B481" s="460"/>
      <c r="C481" s="461"/>
      <c r="D481" s="400"/>
      <c r="E481" s="454"/>
      <c r="F481" s="454"/>
      <c r="G481" s="476"/>
      <c r="H481" s="400"/>
      <c r="I481" s="400"/>
      <c r="J481" s="454"/>
      <c r="K481" s="400"/>
      <c r="L481" s="400"/>
      <c r="M481" s="400"/>
      <c r="N481" s="400"/>
      <c r="O481" s="400"/>
    </row>
    <row r="482" spans="1:15" s="453" customFormat="1" ht="26.4" customHeight="1">
      <c r="A482" s="454"/>
      <c r="B482" s="460"/>
      <c r="C482" s="461"/>
      <c r="D482" s="400"/>
      <c r="E482" s="454"/>
      <c r="F482" s="454"/>
      <c r="G482" s="476"/>
      <c r="H482" s="400"/>
      <c r="I482" s="400"/>
      <c r="J482" s="454"/>
      <c r="K482" s="400"/>
      <c r="L482" s="400"/>
      <c r="M482" s="400"/>
      <c r="N482" s="400"/>
      <c r="O482" s="400"/>
    </row>
    <row r="483" spans="1:15" s="453" customFormat="1" ht="26.4" customHeight="1">
      <c r="A483" s="454"/>
      <c r="B483" s="460"/>
      <c r="C483" s="461"/>
      <c r="D483" s="400"/>
      <c r="E483" s="454"/>
      <c r="F483" s="454"/>
      <c r="G483" s="476"/>
      <c r="H483" s="400"/>
      <c r="I483" s="400"/>
      <c r="J483" s="454"/>
      <c r="K483" s="400"/>
      <c r="L483" s="400"/>
      <c r="M483" s="400"/>
      <c r="N483" s="400"/>
      <c r="O483" s="400"/>
    </row>
    <row r="484" spans="1:15" s="453" customFormat="1" ht="26.4" customHeight="1">
      <c r="A484" s="454"/>
      <c r="B484" s="460"/>
      <c r="C484" s="461"/>
      <c r="D484" s="400"/>
      <c r="E484" s="454"/>
      <c r="F484" s="454"/>
      <c r="G484" s="476"/>
      <c r="H484" s="400"/>
      <c r="I484" s="400"/>
      <c r="J484" s="454"/>
      <c r="K484" s="400"/>
      <c r="L484" s="400"/>
      <c r="M484" s="400"/>
      <c r="N484" s="400"/>
      <c r="O484" s="400"/>
    </row>
    <row r="485" spans="1:15" s="453" customFormat="1" ht="26.4" customHeight="1">
      <c r="A485" s="454"/>
      <c r="B485" s="460"/>
      <c r="C485" s="461"/>
      <c r="D485" s="400"/>
      <c r="E485" s="454"/>
      <c r="F485" s="454"/>
      <c r="G485" s="476"/>
      <c r="H485" s="400"/>
      <c r="I485" s="400"/>
      <c r="J485" s="454"/>
      <c r="K485" s="400"/>
      <c r="L485" s="400"/>
      <c r="M485" s="400"/>
      <c r="N485" s="400"/>
      <c r="O485" s="400"/>
    </row>
    <row r="486" spans="1:15" s="453" customFormat="1" ht="26.4" customHeight="1">
      <c r="A486" s="454"/>
      <c r="B486" s="460"/>
      <c r="C486" s="461"/>
      <c r="D486" s="400"/>
      <c r="E486" s="454"/>
      <c r="F486" s="454"/>
      <c r="G486" s="476"/>
      <c r="H486" s="400"/>
      <c r="I486" s="400"/>
      <c r="J486" s="454"/>
      <c r="K486" s="400"/>
      <c r="L486" s="400"/>
      <c r="M486" s="400"/>
      <c r="N486" s="400"/>
      <c r="O486" s="400"/>
    </row>
    <row r="487" spans="1:15" s="453" customFormat="1" ht="26.4" customHeight="1">
      <c r="A487" s="454"/>
      <c r="B487" s="460"/>
      <c r="C487" s="461"/>
      <c r="D487" s="400"/>
      <c r="E487" s="454"/>
      <c r="F487" s="454"/>
      <c r="G487" s="476"/>
      <c r="H487" s="400"/>
      <c r="I487" s="400"/>
      <c r="J487" s="454"/>
      <c r="K487" s="400"/>
      <c r="L487" s="400"/>
      <c r="M487" s="400"/>
      <c r="N487" s="400"/>
      <c r="O487" s="400"/>
    </row>
    <row r="488" spans="1:15" s="453" customFormat="1" ht="26.4" customHeight="1">
      <c r="A488" s="454"/>
      <c r="B488" s="460"/>
      <c r="C488" s="461"/>
      <c r="D488" s="400"/>
      <c r="E488" s="454"/>
      <c r="F488" s="454"/>
      <c r="G488" s="476"/>
      <c r="H488" s="400"/>
      <c r="I488" s="400"/>
      <c r="J488" s="454"/>
      <c r="K488" s="400"/>
      <c r="L488" s="400"/>
      <c r="M488" s="400"/>
      <c r="N488" s="400"/>
      <c r="O488" s="400"/>
    </row>
    <row r="489" spans="1:15" s="453" customFormat="1" ht="26.4" customHeight="1">
      <c r="A489" s="454"/>
      <c r="B489" s="460"/>
      <c r="C489" s="461"/>
      <c r="D489" s="400"/>
      <c r="E489" s="454"/>
      <c r="F489" s="454"/>
      <c r="G489" s="476"/>
      <c r="H489" s="400"/>
      <c r="I489" s="400"/>
      <c r="J489" s="454"/>
      <c r="K489" s="400"/>
      <c r="L489" s="400"/>
      <c r="M489" s="400"/>
      <c r="N489" s="400"/>
      <c r="O489" s="400"/>
    </row>
    <row r="490" spans="1:15" s="453" customFormat="1" ht="26.4" customHeight="1">
      <c r="A490" s="454"/>
      <c r="B490" s="460"/>
      <c r="C490" s="461"/>
      <c r="D490" s="400"/>
      <c r="E490" s="454"/>
      <c r="F490" s="454"/>
      <c r="G490" s="476"/>
      <c r="H490" s="400"/>
      <c r="I490" s="400"/>
      <c r="J490" s="454"/>
      <c r="K490" s="400"/>
      <c r="L490" s="400"/>
      <c r="M490" s="400"/>
      <c r="N490" s="400"/>
      <c r="O490" s="400"/>
    </row>
    <row r="491" spans="1:15" s="453" customFormat="1" ht="26.4" customHeight="1">
      <c r="A491" s="454"/>
      <c r="B491" s="460"/>
      <c r="C491" s="461"/>
      <c r="D491" s="400"/>
      <c r="E491" s="454"/>
      <c r="F491" s="454"/>
      <c r="G491" s="476"/>
      <c r="H491" s="400"/>
      <c r="I491" s="400"/>
      <c r="J491" s="454"/>
      <c r="K491" s="400"/>
      <c r="L491" s="400"/>
      <c r="M491" s="400"/>
      <c r="N491" s="400"/>
      <c r="O491" s="400"/>
    </row>
    <row r="492" spans="1:15" s="453" customFormat="1" ht="26.4" customHeight="1">
      <c r="A492" s="454"/>
      <c r="B492" s="460"/>
      <c r="C492" s="461"/>
      <c r="D492" s="400"/>
      <c r="E492" s="454"/>
      <c r="F492" s="454"/>
      <c r="G492" s="476"/>
      <c r="H492" s="400"/>
      <c r="I492" s="400"/>
      <c r="J492" s="454"/>
      <c r="K492" s="400"/>
      <c r="L492" s="400"/>
      <c r="M492" s="400"/>
      <c r="N492" s="400"/>
      <c r="O492" s="400"/>
    </row>
    <row r="493" spans="1:15" s="453" customFormat="1" ht="26.4" customHeight="1">
      <c r="A493" s="454"/>
      <c r="B493" s="460"/>
      <c r="C493" s="461"/>
      <c r="D493" s="400"/>
      <c r="E493" s="454"/>
      <c r="F493" s="454"/>
      <c r="G493" s="476"/>
      <c r="H493" s="400"/>
      <c r="I493" s="400"/>
      <c r="J493" s="454"/>
      <c r="K493" s="400"/>
      <c r="L493" s="400"/>
      <c r="M493" s="400"/>
      <c r="N493" s="400"/>
      <c r="O493" s="400"/>
    </row>
    <row r="494" spans="1:15" s="453" customFormat="1" ht="26.4" customHeight="1">
      <c r="A494" s="454"/>
      <c r="B494" s="460"/>
      <c r="C494" s="461"/>
      <c r="D494" s="400"/>
      <c r="E494" s="454"/>
      <c r="F494" s="454"/>
      <c r="G494" s="476"/>
      <c r="H494" s="400"/>
      <c r="I494" s="400"/>
      <c r="J494" s="454"/>
      <c r="K494" s="400"/>
      <c r="L494" s="400"/>
      <c r="M494" s="400"/>
      <c r="N494" s="400"/>
      <c r="O494" s="400"/>
    </row>
    <row r="495" spans="1:15" s="453" customFormat="1" ht="26.4" customHeight="1">
      <c r="A495" s="454"/>
      <c r="B495" s="460"/>
      <c r="C495" s="461"/>
      <c r="D495" s="400"/>
      <c r="E495" s="454"/>
      <c r="F495" s="454"/>
      <c r="G495" s="476"/>
      <c r="H495" s="400"/>
      <c r="I495" s="400"/>
      <c r="J495" s="454"/>
      <c r="K495" s="400"/>
      <c r="L495" s="400"/>
      <c r="M495" s="400"/>
      <c r="N495" s="400"/>
      <c r="O495" s="400"/>
    </row>
    <row r="496" spans="1:15" s="453" customFormat="1" ht="26.4" customHeight="1">
      <c r="A496" s="454"/>
      <c r="B496" s="460"/>
      <c r="C496" s="461"/>
      <c r="D496" s="400"/>
      <c r="E496" s="454"/>
      <c r="F496" s="454"/>
      <c r="G496" s="476"/>
      <c r="H496" s="400"/>
      <c r="I496" s="400"/>
      <c r="J496" s="454"/>
      <c r="K496" s="400"/>
      <c r="L496" s="400"/>
      <c r="M496" s="400"/>
      <c r="N496" s="400"/>
      <c r="O496" s="400"/>
    </row>
    <row r="497" spans="1:15" s="453" customFormat="1" ht="26.4" customHeight="1">
      <c r="A497" s="454"/>
      <c r="B497" s="460"/>
      <c r="C497" s="461"/>
      <c r="D497" s="400"/>
      <c r="E497" s="454"/>
      <c r="F497" s="454"/>
      <c r="G497" s="476"/>
      <c r="H497" s="400"/>
      <c r="I497" s="400"/>
      <c r="J497" s="454"/>
      <c r="K497" s="400"/>
      <c r="L497" s="400"/>
      <c r="M497" s="400"/>
      <c r="N497" s="400"/>
      <c r="O497" s="400"/>
    </row>
    <row r="498" spans="1:15" s="453" customFormat="1" ht="26.4" customHeight="1">
      <c r="A498" s="454"/>
      <c r="B498" s="460"/>
      <c r="C498" s="461"/>
      <c r="D498" s="400"/>
      <c r="E498" s="454"/>
      <c r="F498" s="454"/>
      <c r="G498" s="476"/>
      <c r="H498" s="400"/>
      <c r="I498" s="400"/>
      <c r="J498" s="454"/>
      <c r="K498" s="400"/>
      <c r="L498" s="400"/>
      <c r="M498" s="400"/>
      <c r="N498" s="400"/>
      <c r="O498" s="400"/>
    </row>
    <row r="499" spans="1:15" s="453" customFormat="1" ht="26.4" customHeight="1">
      <c r="A499" s="454"/>
      <c r="B499" s="460"/>
      <c r="C499" s="461"/>
      <c r="D499" s="400"/>
      <c r="E499" s="454"/>
      <c r="F499" s="454"/>
      <c r="G499" s="476"/>
      <c r="H499" s="400"/>
      <c r="I499" s="400"/>
      <c r="J499" s="454"/>
      <c r="K499" s="400"/>
      <c r="L499" s="400"/>
      <c r="M499" s="400"/>
      <c r="N499" s="400"/>
      <c r="O499" s="400"/>
    </row>
    <row r="500" spans="1:15" s="453" customFormat="1" ht="26.4" customHeight="1">
      <c r="A500" s="454"/>
      <c r="B500" s="460"/>
      <c r="C500" s="461"/>
      <c r="D500" s="400"/>
      <c r="E500" s="454"/>
      <c r="F500" s="454"/>
      <c r="G500" s="476"/>
      <c r="H500" s="400"/>
      <c r="I500" s="400"/>
      <c r="J500" s="454"/>
      <c r="K500" s="400"/>
      <c r="L500" s="400"/>
      <c r="M500" s="400"/>
      <c r="N500" s="400"/>
      <c r="O500" s="400"/>
    </row>
    <row r="501" spans="1:15" s="453" customFormat="1" ht="26.4" customHeight="1">
      <c r="A501" s="454"/>
      <c r="B501" s="460"/>
      <c r="C501" s="461"/>
      <c r="D501" s="400"/>
      <c r="E501" s="454"/>
      <c r="F501" s="454"/>
      <c r="G501" s="476"/>
      <c r="H501" s="400"/>
      <c r="I501" s="400"/>
      <c r="J501" s="454"/>
      <c r="K501" s="400"/>
      <c r="L501" s="400"/>
      <c r="M501" s="400"/>
      <c r="N501" s="400"/>
      <c r="O501" s="400"/>
    </row>
    <row r="502" spans="1:15" s="453" customFormat="1" ht="26.4" customHeight="1">
      <c r="A502" s="454"/>
      <c r="B502" s="460"/>
      <c r="C502" s="461"/>
      <c r="D502" s="400"/>
      <c r="E502" s="454"/>
      <c r="F502" s="454"/>
      <c r="G502" s="476"/>
      <c r="H502" s="400"/>
      <c r="I502" s="400"/>
      <c r="J502" s="454"/>
      <c r="K502" s="400"/>
      <c r="L502" s="400"/>
      <c r="M502" s="400"/>
      <c r="N502" s="400"/>
      <c r="O502" s="400"/>
    </row>
    <row r="503" spans="1:15" s="453" customFormat="1" ht="26.4" customHeight="1">
      <c r="A503" s="454"/>
      <c r="B503" s="460"/>
      <c r="C503" s="461"/>
      <c r="D503" s="400"/>
      <c r="E503" s="454"/>
      <c r="F503" s="454"/>
      <c r="G503" s="476"/>
      <c r="H503" s="400"/>
      <c r="I503" s="400"/>
      <c r="J503" s="454"/>
      <c r="K503" s="400"/>
      <c r="L503" s="400"/>
      <c r="M503" s="400"/>
      <c r="N503" s="400"/>
      <c r="O503" s="400"/>
    </row>
    <row r="504" spans="1:15" s="453" customFormat="1" ht="26.4" customHeight="1">
      <c r="A504" s="454"/>
      <c r="B504" s="460"/>
      <c r="C504" s="461"/>
      <c r="D504" s="400"/>
      <c r="E504" s="454"/>
      <c r="F504" s="454"/>
      <c r="G504" s="476"/>
      <c r="H504" s="400"/>
      <c r="I504" s="400"/>
      <c r="J504" s="454"/>
      <c r="K504" s="400"/>
      <c r="L504" s="400"/>
      <c r="M504" s="400"/>
      <c r="N504" s="400"/>
      <c r="O504" s="400"/>
    </row>
    <row r="505" spans="1:15" s="453" customFormat="1" ht="26.4" customHeight="1">
      <c r="A505" s="454"/>
      <c r="B505" s="460"/>
      <c r="C505" s="461"/>
      <c r="D505" s="400"/>
      <c r="E505" s="454"/>
      <c r="F505" s="454"/>
      <c r="G505" s="476"/>
      <c r="H505" s="400"/>
      <c r="I505" s="400"/>
      <c r="J505" s="454"/>
      <c r="K505" s="400"/>
      <c r="L505" s="400"/>
      <c r="M505" s="400"/>
      <c r="N505" s="400"/>
      <c r="O505" s="400"/>
    </row>
    <row r="506" spans="1:15" s="453" customFormat="1" ht="26.4" customHeight="1">
      <c r="A506" s="454"/>
      <c r="B506" s="460"/>
      <c r="C506" s="461"/>
      <c r="D506" s="400"/>
      <c r="E506" s="454"/>
      <c r="F506" s="454"/>
      <c r="G506" s="476"/>
      <c r="H506" s="400"/>
      <c r="I506" s="400"/>
      <c r="J506" s="454"/>
      <c r="K506" s="400"/>
      <c r="L506" s="400"/>
      <c r="M506" s="400"/>
      <c r="N506" s="400"/>
      <c r="O506" s="400"/>
    </row>
    <row r="507" spans="1:15" s="453" customFormat="1" ht="26.4" customHeight="1">
      <c r="A507" s="454"/>
      <c r="B507" s="460"/>
      <c r="C507" s="461"/>
      <c r="D507" s="400"/>
      <c r="E507" s="454"/>
      <c r="F507" s="454"/>
      <c r="G507" s="476"/>
      <c r="H507" s="400"/>
      <c r="I507" s="400"/>
      <c r="J507" s="454"/>
      <c r="K507" s="400"/>
      <c r="L507" s="400"/>
      <c r="M507" s="400"/>
      <c r="N507" s="400"/>
      <c r="O507" s="400"/>
    </row>
    <row r="508" spans="1:15" s="453" customFormat="1" ht="26.4" customHeight="1">
      <c r="A508" s="454"/>
      <c r="B508" s="460"/>
      <c r="C508" s="461"/>
      <c r="D508" s="400"/>
      <c r="E508" s="454"/>
      <c r="F508" s="454"/>
      <c r="G508" s="476"/>
      <c r="H508" s="400"/>
      <c r="I508" s="400"/>
      <c r="J508" s="454"/>
      <c r="K508" s="400"/>
      <c r="L508" s="400"/>
      <c r="M508" s="400"/>
      <c r="N508" s="400"/>
      <c r="O508" s="400"/>
    </row>
    <row r="509" spans="1:15" s="453" customFormat="1" ht="26.4" customHeight="1">
      <c r="A509" s="454"/>
      <c r="B509" s="460"/>
      <c r="C509" s="461"/>
      <c r="D509" s="400"/>
      <c r="E509" s="454"/>
      <c r="F509" s="454"/>
      <c r="G509" s="476"/>
      <c r="H509" s="400"/>
      <c r="I509" s="400"/>
      <c r="J509" s="454"/>
      <c r="K509" s="400"/>
      <c r="L509" s="400"/>
      <c r="M509" s="400"/>
      <c r="N509" s="400"/>
      <c r="O509" s="400"/>
    </row>
    <row r="510" spans="1:15" s="453" customFormat="1" ht="26.4" customHeight="1">
      <c r="A510" s="454"/>
      <c r="B510" s="460"/>
      <c r="C510" s="461"/>
      <c r="D510" s="400"/>
      <c r="E510" s="454"/>
      <c r="F510" s="454"/>
      <c r="G510" s="476"/>
      <c r="H510" s="400"/>
      <c r="I510" s="400"/>
      <c r="J510" s="454"/>
      <c r="K510" s="400"/>
      <c r="L510" s="400"/>
      <c r="M510" s="400"/>
      <c r="N510" s="400"/>
      <c r="O510" s="400"/>
    </row>
    <row r="511" spans="1:15" s="453" customFormat="1" ht="26.4" customHeight="1">
      <c r="A511" s="454"/>
      <c r="B511" s="460"/>
      <c r="C511" s="461"/>
      <c r="D511" s="400"/>
      <c r="E511" s="454"/>
      <c r="F511" s="454"/>
      <c r="G511" s="476"/>
      <c r="H511" s="400"/>
      <c r="I511" s="400"/>
      <c r="J511" s="454"/>
      <c r="K511" s="400"/>
      <c r="L511" s="400"/>
      <c r="M511" s="400"/>
      <c r="N511" s="400"/>
      <c r="O511" s="400"/>
    </row>
    <row r="512" spans="1:15" s="453" customFormat="1" ht="26.4" customHeight="1">
      <c r="A512" s="454"/>
      <c r="B512" s="460"/>
      <c r="C512" s="461"/>
      <c r="D512" s="400"/>
      <c r="E512" s="454"/>
      <c r="F512" s="454"/>
      <c r="G512" s="476"/>
      <c r="H512" s="400"/>
      <c r="I512" s="400"/>
      <c r="J512" s="454"/>
      <c r="K512" s="400"/>
      <c r="L512" s="400"/>
      <c r="M512" s="400"/>
      <c r="N512" s="400"/>
      <c r="O512" s="400"/>
    </row>
    <row r="513" spans="1:15" s="453" customFormat="1" ht="26.4" customHeight="1">
      <c r="A513" s="454"/>
      <c r="B513" s="460"/>
      <c r="C513" s="461"/>
      <c r="D513" s="400"/>
      <c r="E513" s="454"/>
      <c r="F513" s="454"/>
      <c r="G513" s="476"/>
      <c r="H513" s="400"/>
      <c r="I513" s="400"/>
      <c r="J513" s="454"/>
      <c r="K513" s="400"/>
      <c r="L513" s="400"/>
      <c r="M513" s="400"/>
      <c r="N513" s="400"/>
      <c r="O513" s="400"/>
    </row>
    <row r="514" spans="1:15" s="453" customFormat="1" ht="26.4" customHeight="1">
      <c r="A514" s="454"/>
      <c r="B514" s="460"/>
      <c r="C514" s="461"/>
      <c r="D514" s="400"/>
      <c r="E514" s="454"/>
      <c r="F514" s="454"/>
      <c r="G514" s="476"/>
      <c r="H514" s="400"/>
      <c r="I514" s="400"/>
      <c r="J514" s="454"/>
      <c r="K514" s="400"/>
      <c r="L514" s="400"/>
      <c r="M514" s="400"/>
      <c r="N514" s="400"/>
      <c r="O514" s="400"/>
    </row>
    <row r="515" spans="1:15" s="453" customFormat="1" ht="26.4" customHeight="1">
      <c r="A515" s="454"/>
      <c r="B515" s="460"/>
      <c r="C515" s="461"/>
      <c r="D515" s="400"/>
      <c r="E515" s="454"/>
      <c r="F515" s="454"/>
      <c r="G515" s="476"/>
      <c r="H515" s="400"/>
      <c r="I515" s="400"/>
      <c r="J515" s="454"/>
      <c r="K515" s="400"/>
      <c r="L515" s="400"/>
      <c r="M515" s="400"/>
      <c r="N515" s="400"/>
      <c r="O515" s="400"/>
    </row>
    <row r="516" spans="1:15" s="453" customFormat="1" ht="26.4" customHeight="1">
      <c r="A516" s="454"/>
      <c r="B516" s="460"/>
      <c r="C516" s="461"/>
      <c r="D516" s="400"/>
      <c r="E516" s="454"/>
      <c r="F516" s="454"/>
      <c r="G516" s="476"/>
      <c r="H516" s="400"/>
      <c r="I516" s="400"/>
      <c r="J516" s="454"/>
      <c r="K516" s="400"/>
      <c r="L516" s="400"/>
      <c r="M516" s="400"/>
      <c r="N516" s="400"/>
      <c r="O516" s="400"/>
    </row>
    <row r="517" spans="1:15" s="453" customFormat="1" ht="26.4" customHeight="1">
      <c r="A517" s="454"/>
      <c r="B517" s="460"/>
      <c r="C517" s="461"/>
      <c r="D517" s="400"/>
      <c r="E517" s="454"/>
      <c r="F517" s="454"/>
      <c r="G517" s="476"/>
      <c r="H517" s="400"/>
      <c r="I517" s="400"/>
      <c r="J517" s="454"/>
      <c r="K517" s="400"/>
      <c r="L517" s="400"/>
      <c r="M517" s="400"/>
      <c r="N517" s="400"/>
      <c r="O517" s="400"/>
    </row>
    <row r="518" spans="1:15" s="453" customFormat="1" ht="26.4" customHeight="1">
      <c r="A518" s="454"/>
      <c r="B518" s="460"/>
      <c r="C518" s="461"/>
      <c r="D518" s="400"/>
      <c r="E518" s="454"/>
      <c r="F518" s="454"/>
      <c r="G518" s="476"/>
      <c r="H518" s="400"/>
      <c r="I518" s="400"/>
      <c r="J518" s="454"/>
      <c r="K518" s="400"/>
      <c r="L518" s="400"/>
      <c r="M518" s="400"/>
      <c r="N518" s="400"/>
      <c r="O518" s="400"/>
    </row>
    <row r="519" spans="1:15" s="453" customFormat="1" ht="26.4" customHeight="1">
      <c r="A519" s="454"/>
      <c r="B519" s="460"/>
      <c r="C519" s="461"/>
      <c r="D519" s="400"/>
      <c r="E519" s="454"/>
      <c r="F519" s="454"/>
      <c r="G519" s="476"/>
      <c r="H519" s="400"/>
      <c r="I519" s="400"/>
      <c r="J519" s="454"/>
      <c r="K519" s="400"/>
      <c r="L519" s="400"/>
      <c r="M519" s="400"/>
      <c r="N519" s="400"/>
      <c r="O519" s="400"/>
    </row>
    <row r="520" spans="1:15" s="453" customFormat="1" ht="26.4" customHeight="1">
      <c r="A520" s="454"/>
      <c r="B520" s="460"/>
      <c r="C520" s="461"/>
      <c r="D520" s="400"/>
      <c r="E520" s="454"/>
      <c r="F520" s="454"/>
      <c r="G520" s="476"/>
      <c r="H520" s="400"/>
      <c r="I520" s="400"/>
      <c r="J520" s="454"/>
      <c r="K520" s="400"/>
      <c r="L520" s="400"/>
      <c r="M520" s="400"/>
      <c r="N520" s="400"/>
      <c r="O520" s="400"/>
    </row>
    <row r="521" spans="1:15" s="453" customFormat="1" ht="26.4" customHeight="1">
      <c r="A521" s="454"/>
      <c r="B521" s="460"/>
      <c r="C521" s="461"/>
      <c r="D521" s="400"/>
      <c r="E521" s="454"/>
      <c r="F521" s="454"/>
      <c r="G521" s="476"/>
      <c r="H521" s="400"/>
      <c r="I521" s="400"/>
      <c r="J521" s="454"/>
      <c r="K521" s="400"/>
      <c r="L521" s="400"/>
      <c r="M521" s="400"/>
      <c r="N521" s="400"/>
      <c r="O521" s="400"/>
    </row>
    <row r="522" spans="1:15" s="453" customFormat="1" ht="26.4" customHeight="1">
      <c r="A522" s="454"/>
      <c r="B522" s="460"/>
      <c r="C522" s="461"/>
      <c r="D522" s="400"/>
      <c r="E522" s="454"/>
      <c r="F522" s="454"/>
      <c r="G522" s="476"/>
      <c r="H522" s="400"/>
      <c r="I522" s="400"/>
      <c r="J522" s="454"/>
      <c r="K522" s="400"/>
      <c r="L522" s="400"/>
      <c r="M522" s="400"/>
      <c r="N522" s="400"/>
      <c r="O522" s="400"/>
    </row>
    <row r="523" spans="1:15" s="453" customFormat="1" ht="26.4" customHeight="1">
      <c r="A523" s="454"/>
      <c r="B523" s="460"/>
      <c r="C523" s="461"/>
      <c r="D523" s="400"/>
      <c r="E523" s="454"/>
      <c r="F523" s="454"/>
      <c r="G523" s="476"/>
      <c r="H523" s="400"/>
      <c r="I523" s="400"/>
      <c r="J523" s="454"/>
      <c r="K523" s="400"/>
      <c r="L523" s="400"/>
      <c r="M523" s="400"/>
      <c r="N523" s="400"/>
      <c r="O523" s="400"/>
    </row>
    <row r="524" spans="1:15" s="453" customFormat="1" ht="26.4" customHeight="1">
      <c r="A524" s="454"/>
      <c r="B524" s="460"/>
      <c r="C524" s="461"/>
      <c r="D524" s="400"/>
      <c r="E524" s="454"/>
      <c r="F524" s="454"/>
      <c r="G524" s="476"/>
      <c r="H524" s="400"/>
      <c r="I524" s="400"/>
      <c r="J524" s="454"/>
      <c r="K524" s="400"/>
      <c r="L524" s="400"/>
      <c r="M524" s="400"/>
      <c r="N524" s="400"/>
      <c r="O524" s="400"/>
    </row>
    <row r="525" spans="1:15" s="453" customFormat="1" ht="26.4" customHeight="1">
      <c r="A525" s="454"/>
      <c r="B525" s="460"/>
      <c r="C525" s="461"/>
      <c r="D525" s="400"/>
      <c r="E525" s="454"/>
      <c r="F525" s="454"/>
      <c r="G525" s="476"/>
      <c r="H525" s="400"/>
      <c r="I525" s="400"/>
      <c r="J525" s="454"/>
      <c r="K525" s="400"/>
      <c r="L525" s="400"/>
      <c r="M525" s="400"/>
      <c r="N525" s="400"/>
      <c r="O525" s="400"/>
    </row>
    <row r="526" spans="1:15" s="453" customFormat="1" ht="26.4" customHeight="1">
      <c r="A526" s="454"/>
      <c r="B526" s="460"/>
      <c r="C526" s="461"/>
      <c r="D526" s="400"/>
      <c r="E526" s="454"/>
      <c r="F526" s="454"/>
      <c r="G526" s="476"/>
      <c r="H526" s="400"/>
      <c r="I526" s="400"/>
      <c r="J526" s="454"/>
      <c r="K526" s="400"/>
      <c r="L526" s="400"/>
      <c r="M526" s="400"/>
      <c r="N526" s="400"/>
      <c r="O526" s="400"/>
    </row>
    <row r="527" spans="1:15" s="453" customFormat="1" ht="26.4" customHeight="1">
      <c r="A527" s="454"/>
      <c r="B527" s="460"/>
      <c r="C527" s="461"/>
      <c r="D527" s="400"/>
      <c r="E527" s="454"/>
      <c r="F527" s="454"/>
      <c r="G527" s="476"/>
      <c r="H527" s="400"/>
      <c r="I527" s="400"/>
      <c r="J527" s="454"/>
      <c r="K527" s="400"/>
      <c r="L527" s="400"/>
      <c r="M527" s="400"/>
      <c r="N527" s="400"/>
      <c r="O527" s="400"/>
    </row>
    <row r="528" spans="1:15" s="453" customFormat="1" ht="26.4" customHeight="1">
      <c r="A528" s="454"/>
      <c r="B528" s="460"/>
      <c r="C528" s="461"/>
      <c r="D528" s="400"/>
      <c r="E528" s="454"/>
      <c r="F528" s="454"/>
      <c r="G528" s="476"/>
      <c r="H528" s="400"/>
      <c r="I528" s="400"/>
      <c r="J528" s="454"/>
      <c r="K528" s="400"/>
      <c r="L528" s="400"/>
      <c r="M528" s="400"/>
      <c r="N528" s="400"/>
      <c r="O528" s="400"/>
    </row>
    <row r="529" spans="1:15" s="453" customFormat="1" ht="26.4" customHeight="1">
      <c r="A529" s="454"/>
      <c r="B529" s="460"/>
      <c r="C529" s="461"/>
      <c r="D529" s="400"/>
      <c r="E529" s="454"/>
      <c r="F529" s="454"/>
      <c r="G529" s="476"/>
      <c r="H529" s="400"/>
      <c r="I529" s="400"/>
      <c r="J529" s="454"/>
      <c r="K529" s="400"/>
      <c r="L529" s="400"/>
      <c r="M529" s="400"/>
      <c r="N529" s="400"/>
      <c r="O529" s="400"/>
    </row>
    <row r="530" spans="1:15" s="453" customFormat="1" ht="26.4" customHeight="1">
      <c r="A530" s="454"/>
      <c r="B530" s="460"/>
      <c r="C530" s="461"/>
      <c r="D530" s="400"/>
      <c r="E530" s="454"/>
      <c r="F530" s="454"/>
      <c r="G530" s="476"/>
      <c r="H530" s="400"/>
      <c r="I530" s="400"/>
      <c r="J530" s="454"/>
      <c r="K530" s="400"/>
      <c r="L530" s="400"/>
      <c r="M530" s="400"/>
      <c r="N530" s="400"/>
      <c r="O530" s="400"/>
    </row>
    <row r="531" spans="1:15" s="453" customFormat="1" ht="26.4" customHeight="1">
      <c r="A531" s="454"/>
      <c r="B531" s="460"/>
      <c r="C531" s="461"/>
      <c r="D531" s="400"/>
      <c r="E531" s="454"/>
      <c r="F531" s="454"/>
      <c r="G531" s="476"/>
      <c r="H531" s="400"/>
      <c r="I531" s="400"/>
      <c r="J531" s="454"/>
      <c r="K531" s="400"/>
      <c r="L531" s="400"/>
      <c r="M531" s="400"/>
      <c r="N531" s="400"/>
      <c r="O531" s="400"/>
    </row>
    <row r="532" spans="1:15" s="453" customFormat="1" ht="26.4" customHeight="1">
      <c r="A532" s="454"/>
      <c r="B532" s="460"/>
      <c r="C532" s="461"/>
      <c r="D532" s="400"/>
      <c r="E532" s="454"/>
      <c r="F532" s="454"/>
      <c r="G532" s="476"/>
      <c r="H532" s="400"/>
      <c r="I532" s="400"/>
      <c r="J532" s="454"/>
      <c r="K532" s="400"/>
      <c r="L532" s="400"/>
      <c r="M532" s="400"/>
      <c r="N532" s="400"/>
      <c r="O532" s="400"/>
    </row>
    <row r="533" spans="1:15" s="453" customFormat="1" ht="26.4" customHeight="1">
      <c r="A533" s="454"/>
      <c r="B533" s="460"/>
      <c r="C533" s="461"/>
      <c r="D533" s="400"/>
      <c r="E533" s="454"/>
      <c r="F533" s="454"/>
      <c r="G533" s="476"/>
      <c r="H533" s="400"/>
      <c r="I533" s="400"/>
      <c r="J533" s="454"/>
      <c r="K533" s="400"/>
      <c r="L533" s="400"/>
      <c r="M533" s="400"/>
      <c r="N533" s="400"/>
      <c r="O533" s="400"/>
    </row>
    <row r="534" spans="1:15" s="453" customFormat="1" ht="26.4" customHeight="1">
      <c r="A534" s="454"/>
      <c r="B534" s="460"/>
      <c r="C534" s="461"/>
      <c r="D534" s="400"/>
      <c r="E534" s="454"/>
      <c r="F534" s="454"/>
      <c r="G534" s="476"/>
      <c r="H534" s="400"/>
      <c r="I534" s="400"/>
      <c r="J534" s="454"/>
      <c r="K534" s="400"/>
      <c r="L534" s="400"/>
      <c r="M534" s="400"/>
      <c r="N534" s="400"/>
      <c r="O534" s="400"/>
    </row>
    <row r="535" spans="1:15" s="453" customFormat="1" ht="26.4" customHeight="1">
      <c r="A535" s="454"/>
      <c r="B535" s="460"/>
      <c r="C535" s="461"/>
      <c r="D535" s="400"/>
      <c r="E535" s="454"/>
      <c r="F535" s="454"/>
      <c r="G535" s="476"/>
      <c r="H535" s="400"/>
      <c r="I535" s="400"/>
      <c r="J535" s="454"/>
      <c r="K535" s="400"/>
      <c r="L535" s="400"/>
      <c r="M535" s="400"/>
      <c r="N535" s="400"/>
      <c r="O535" s="400"/>
    </row>
    <row r="536" spans="1:15" s="453" customFormat="1" ht="26.4" customHeight="1">
      <c r="A536" s="454"/>
      <c r="B536" s="460"/>
      <c r="C536" s="461"/>
      <c r="D536" s="400"/>
      <c r="E536" s="454"/>
      <c r="F536" s="454"/>
      <c r="G536" s="476"/>
      <c r="H536" s="400"/>
      <c r="I536" s="400"/>
      <c r="J536" s="454"/>
      <c r="K536" s="400"/>
      <c r="L536" s="400"/>
      <c r="M536" s="400"/>
      <c r="N536" s="400"/>
      <c r="O536" s="400"/>
    </row>
    <row r="537" spans="1:15" s="453" customFormat="1" ht="26.4" customHeight="1">
      <c r="A537" s="454"/>
      <c r="B537" s="460"/>
      <c r="C537" s="461"/>
      <c r="D537" s="400"/>
      <c r="E537" s="454"/>
      <c r="F537" s="454"/>
      <c r="G537" s="476"/>
      <c r="H537" s="400"/>
      <c r="I537" s="400"/>
      <c r="J537" s="454"/>
      <c r="K537" s="400"/>
      <c r="L537" s="400"/>
      <c r="M537" s="400"/>
      <c r="N537" s="400"/>
      <c r="O537" s="400"/>
    </row>
    <row r="538" spans="1:15" s="453" customFormat="1" ht="26.4" customHeight="1">
      <c r="A538" s="454"/>
      <c r="B538" s="460"/>
      <c r="C538" s="461"/>
      <c r="D538" s="400"/>
      <c r="E538" s="454"/>
      <c r="F538" s="454"/>
      <c r="G538" s="476"/>
      <c r="H538" s="400"/>
      <c r="I538" s="400"/>
      <c r="J538" s="454"/>
      <c r="K538" s="400"/>
      <c r="L538" s="400"/>
      <c r="M538" s="400"/>
      <c r="N538" s="400"/>
      <c r="O538" s="400"/>
    </row>
    <row r="539" spans="1:15" s="453" customFormat="1" ht="26.4" customHeight="1">
      <c r="A539" s="454"/>
      <c r="B539" s="460"/>
      <c r="C539" s="461"/>
      <c r="D539" s="400"/>
      <c r="E539" s="454"/>
      <c r="F539" s="454"/>
      <c r="G539" s="476"/>
      <c r="H539" s="400"/>
      <c r="I539" s="400"/>
      <c r="J539" s="454"/>
      <c r="K539" s="400"/>
      <c r="L539" s="400"/>
      <c r="M539" s="400"/>
      <c r="N539" s="400"/>
      <c r="O539" s="400"/>
    </row>
    <row r="540" spans="1:15" s="453" customFormat="1" ht="26.4" customHeight="1">
      <c r="A540" s="454"/>
      <c r="B540" s="460"/>
      <c r="C540" s="461"/>
      <c r="D540" s="400"/>
      <c r="E540" s="454"/>
      <c r="F540" s="454"/>
      <c r="G540" s="476"/>
      <c r="H540" s="400"/>
      <c r="I540" s="400"/>
      <c r="J540" s="454"/>
      <c r="K540" s="400"/>
      <c r="L540" s="400"/>
      <c r="M540" s="400"/>
      <c r="N540" s="400"/>
      <c r="O540" s="400"/>
    </row>
    <row r="541" spans="1:15" s="453" customFormat="1" ht="26.4" customHeight="1">
      <c r="A541" s="454"/>
      <c r="B541" s="460"/>
      <c r="C541" s="461"/>
      <c r="D541" s="400"/>
      <c r="E541" s="454"/>
      <c r="F541" s="454"/>
      <c r="G541" s="476"/>
      <c r="H541" s="400"/>
      <c r="I541" s="400"/>
      <c r="J541" s="454"/>
      <c r="K541" s="400"/>
      <c r="L541" s="400"/>
      <c r="M541" s="400"/>
      <c r="N541" s="400"/>
      <c r="O541" s="400"/>
    </row>
    <row r="542" spans="1:15" s="453" customFormat="1" ht="26.4" customHeight="1">
      <c r="A542" s="454"/>
      <c r="B542" s="460"/>
      <c r="C542" s="461"/>
      <c r="D542" s="400"/>
      <c r="E542" s="454"/>
      <c r="F542" s="454"/>
      <c r="G542" s="476"/>
      <c r="H542" s="400"/>
      <c r="I542" s="400"/>
      <c r="J542" s="454"/>
      <c r="K542" s="400"/>
      <c r="L542" s="400"/>
      <c r="M542" s="400"/>
      <c r="N542" s="400"/>
      <c r="O542" s="400"/>
    </row>
    <row r="543" spans="1:15" s="453" customFormat="1" ht="26.4" customHeight="1">
      <c r="A543" s="454"/>
      <c r="B543" s="460"/>
      <c r="C543" s="461"/>
      <c r="D543" s="400"/>
      <c r="E543" s="454"/>
      <c r="F543" s="454"/>
      <c r="G543" s="476"/>
      <c r="H543" s="400"/>
      <c r="I543" s="400"/>
      <c r="J543" s="454"/>
      <c r="K543" s="400"/>
      <c r="L543" s="400"/>
      <c r="M543" s="400"/>
      <c r="N543" s="400"/>
      <c r="O543" s="400"/>
    </row>
    <row r="544" spans="1:15" s="453" customFormat="1" ht="26.4" customHeight="1">
      <c r="A544" s="454"/>
      <c r="B544" s="460"/>
      <c r="C544" s="461"/>
      <c r="D544" s="400"/>
      <c r="E544" s="454"/>
      <c r="F544" s="454"/>
      <c r="G544" s="476"/>
      <c r="H544" s="400"/>
      <c r="I544" s="400"/>
      <c r="J544" s="454"/>
      <c r="K544" s="400"/>
      <c r="L544" s="400"/>
      <c r="M544" s="400"/>
      <c r="N544" s="400"/>
      <c r="O544" s="400"/>
    </row>
    <row r="545" spans="1:15" s="453" customFormat="1" ht="26.4" customHeight="1">
      <c r="A545" s="454"/>
      <c r="B545" s="460"/>
      <c r="C545" s="461"/>
      <c r="D545" s="400"/>
      <c r="E545" s="454"/>
      <c r="F545" s="454"/>
      <c r="G545" s="476"/>
      <c r="H545" s="400"/>
      <c r="I545" s="400"/>
      <c r="J545" s="454"/>
      <c r="K545" s="400"/>
      <c r="L545" s="400"/>
      <c r="M545" s="400"/>
      <c r="N545" s="400"/>
      <c r="O545" s="400"/>
    </row>
    <row r="546" spans="1:15" s="453" customFormat="1" ht="26.4" customHeight="1">
      <c r="A546" s="454"/>
      <c r="B546" s="460"/>
      <c r="C546" s="461"/>
      <c r="D546" s="400"/>
      <c r="E546" s="454"/>
      <c r="F546" s="454"/>
      <c r="G546" s="476"/>
      <c r="H546" s="400"/>
      <c r="I546" s="400"/>
      <c r="J546" s="454"/>
      <c r="K546" s="400"/>
      <c r="L546" s="400"/>
      <c r="M546" s="400"/>
      <c r="N546" s="400"/>
      <c r="O546" s="400"/>
    </row>
    <row r="547" spans="1:15" s="453" customFormat="1" ht="26.4" customHeight="1">
      <c r="A547" s="454"/>
      <c r="B547" s="460"/>
      <c r="C547" s="461"/>
      <c r="D547" s="400"/>
      <c r="E547" s="454"/>
      <c r="F547" s="454"/>
      <c r="G547" s="476"/>
      <c r="H547" s="400"/>
      <c r="I547" s="400"/>
      <c r="J547" s="454"/>
      <c r="K547" s="400"/>
      <c r="L547" s="400"/>
      <c r="M547" s="400"/>
      <c r="N547" s="400"/>
      <c r="O547" s="400"/>
    </row>
    <row r="548" spans="1:15" s="453" customFormat="1" ht="26.4" customHeight="1">
      <c r="A548" s="454"/>
      <c r="B548" s="460"/>
      <c r="C548" s="461"/>
      <c r="D548" s="400"/>
      <c r="E548" s="454"/>
      <c r="F548" s="454"/>
      <c r="G548" s="476"/>
      <c r="H548" s="400"/>
      <c r="I548" s="400"/>
      <c r="J548" s="454"/>
      <c r="K548" s="400"/>
      <c r="L548" s="400"/>
      <c r="M548" s="400"/>
      <c r="N548" s="400"/>
      <c r="O548" s="400"/>
    </row>
    <row r="549" spans="1:15" s="453" customFormat="1" ht="26.4" customHeight="1">
      <c r="A549" s="454"/>
      <c r="B549" s="460"/>
      <c r="C549" s="461"/>
      <c r="D549" s="400"/>
      <c r="E549" s="454"/>
      <c r="F549" s="454"/>
      <c r="G549" s="476"/>
      <c r="H549" s="400"/>
      <c r="I549" s="400"/>
      <c r="J549" s="454"/>
      <c r="K549" s="400"/>
      <c r="L549" s="400"/>
      <c r="M549" s="400"/>
      <c r="N549" s="400"/>
      <c r="O549" s="400"/>
    </row>
    <row r="550" spans="1:15" s="453" customFormat="1" ht="26.4" customHeight="1">
      <c r="A550" s="454"/>
      <c r="B550" s="460"/>
      <c r="C550" s="461"/>
      <c r="D550" s="400"/>
      <c r="E550" s="454"/>
      <c r="F550" s="454"/>
      <c r="G550" s="476"/>
      <c r="H550" s="400"/>
      <c r="I550" s="400"/>
      <c r="J550" s="454"/>
      <c r="K550" s="400"/>
      <c r="L550" s="400"/>
      <c r="M550" s="400"/>
      <c r="N550" s="400"/>
      <c r="O550" s="400"/>
    </row>
    <row r="551" spans="1:15" s="453" customFormat="1" ht="26.4" customHeight="1">
      <c r="A551" s="454"/>
      <c r="B551" s="460"/>
      <c r="C551" s="461"/>
      <c r="D551" s="400"/>
      <c r="E551" s="454"/>
      <c r="F551" s="454"/>
      <c r="G551" s="476"/>
      <c r="H551" s="400"/>
      <c r="I551" s="400"/>
      <c r="J551" s="454"/>
      <c r="K551" s="400"/>
      <c r="L551" s="400"/>
      <c r="M551" s="400"/>
      <c r="N551" s="400"/>
      <c r="O551" s="400"/>
    </row>
    <row r="552" spans="1:15" s="453" customFormat="1" ht="26.4" customHeight="1">
      <c r="A552" s="454"/>
      <c r="B552" s="460"/>
      <c r="C552" s="461"/>
      <c r="D552" s="400"/>
      <c r="E552" s="454"/>
      <c r="F552" s="454"/>
      <c r="G552" s="476"/>
      <c r="H552" s="400"/>
      <c r="I552" s="400"/>
      <c r="J552" s="454"/>
      <c r="K552" s="400"/>
      <c r="L552" s="400"/>
      <c r="M552" s="400"/>
      <c r="N552" s="400"/>
      <c r="O552" s="400"/>
    </row>
    <row r="553" spans="1:15" s="453" customFormat="1" ht="26.4" customHeight="1">
      <c r="A553" s="454"/>
      <c r="B553" s="460"/>
      <c r="C553" s="461"/>
      <c r="D553" s="400"/>
      <c r="E553" s="454"/>
      <c r="F553" s="454"/>
      <c r="G553" s="476"/>
      <c r="H553" s="400"/>
      <c r="I553" s="400"/>
      <c r="J553" s="454"/>
      <c r="K553" s="400"/>
      <c r="L553" s="400"/>
      <c r="M553" s="400"/>
      <c r="N553" s="400"/>
      <c r="O553" s="400"/>
    </row>
    <row r="554" spans="1:15" s="453" customFormat="1" ht="26.4" customHeight="1">
      <c r="A554" s="454"/>
      <c r="B554" s="460"/>
      <c r="C554" s="461"/>
      <c r="D554" s="400"/>
      <c r="E554" s="454"/>
      <c r="F554" s="454"/>
      <c r="G554" s="476"/>
      <c r="H554" s="400"/>
      <c r="I554" s="400"/>
      <c r="J554" s="454"/>
      <c r="K554" s="400"/>
      <c r="L554" s="400"/>
      <c r="M554" s="400"/>
      <c r="N554" s="400"/>
      <c r="O554" s="400"/>
    </row>
    <row r="555" spans="1:15" s="453" customFormat="1" ht="26.4" customHeight="1">
      <c r="A555" s="454"/>
      <c r="B555" s="460"/>
      <c r="C555" s="461"/>
      <c r="D555" s="400"/>
      <c r="E555" s="454"/>
      <c r="F555" s="454"/>
      <c r="G555" s="476"/>
      <c r="H555" s="400"/>
      <c r="I555" s="400"/>
      <c r="J555" s="454"/>
      <c r="K555" s="400"/>
      <c r="L555" s="400"/>
      <c r="M555" s="400"/>
      <c r="N555" s="400"/>
      <c r="O555" s="400"/>
    </row>
    <row r="556" spans="1:15" s="453" customFormat="1" ht="26.4" customHeight="1">
      <c r="A556" s="454"/>
      <c r="B556" s="460"/>
      <c r="C556" s="461"/>
      <c r="D556" s="400"/>
      <c r="E556" s="454"/>
      <c r="F556" s="454"/>
      <c r="G556" s="476"/>
      <c r="H556" s="400"/>
      <c r="I556" s="400"/>
      <c r="J556" s="454"/>
      <c r="K556" s="400"/>
      <c r="L556" s="400"/>
      <c r="M556" s="400"/>
      <c r="N556" s="400"/>
      <c r="O556" s="400"/>
    </row>
    <row r="557" spans="1:15" s="453" customFormat="1" ht="26.4" customHeight="1">
      <c r="A557" s="454"/>
      <c r="B557" s="460"/>
      <c r="C557" s="461"/>
      <c r="D557" s="400"/>
      <c r="E557" s="454"/>
      <c r="F557" s="454"/>
      <c r="G557" s="476"/>
      <c r="H557" s="400"/>
      <c r="I557" s="400"/>
      <c r="J557" s="454"/>
      <c r="K557" s="400"/>
      <c r="L557" s="400"/>
      <c r="M557" s="400"/>
      <c r="N557" s="400"/>
      <c r="O557" s="400"/>
    </row>
    <row r="558" spans="1:15" s="453" customFormat="1" ht="26.4" customHeight="1">
      <c r="A558" s="454"/>
      <c r="B558" s="460"/>
      <c r="C558" s="461"/>
      <c r="D558" s="400"/>
      <c r="E558" s="454"/>
      <c r="F558" s="454"/>
      <c r="G558" s="476"/>
      <c r="H558" s="400"/>
      <c r="I558" s="400"/>
      <c r="J558" s="454"/>
      <c r="K558" s="400"/>
      <c r="L558" s="400"/>
      <c r="M558" s="400"/>
      <c r="N558" s="400"/>
      <c r="O558" s="400"/>
    </row>
    <row r="559" spans="1:15" s="453" customFormat="1" ht="26.4" customHeight="1">
      <c r="A559" s="454"/>
      <c r="B559" s="460"/>
      <c r="C559" s="461"/>
      <c r="D559" s="400"/>
      <c r="E559" s="454"/>
      <c r="F559" s="454"/>
      <c r="G559" s="476"/>
      <c r="H559" s="400"/>
      <c r="I559" s="400"/>
      <c r="J559" s="454"/>
      <c r="K559" s="400"/>
      <c r="L559" s="400"/>
      <c r="M559" s="400"/>
      <c r="N559" s="400"/>
      <c r="O559" s="400"/>
    </row>
    <row r="560" spans="1:15" s="453" customFormat="1" ht="26.4" customHeight="1">
      <c r="A560" s="454"/>
      <c r="B560" s="460"/>
      <c r="C560" s="461"/>
      <c r="D560" s="400"/>
      <c r="E560" s="454"/>
      <c r="F560" s="454"/>
      <c r="G560" s="476"/>
      <c r="H560" s="400"/>
      <c r="I560" s="400"/>
      <c r="J560" s="454"/>
      <c r="K560" s="400"/>
      <c r="L560" s="400"/>
      <c r="M560" s="400"/>
      <c r="N560" s="400"/>
      <c r="O560" s="400"/>
    </row>
    <row r="561" spans="1:15" s="453" customFormat="1" ht="26.4" customHeight="1">
      <c r="A561" s="454"/>
      <c r="B561" s="460"/>
      <c r="C561" s="461"/>
      <c r="D561" s="400"/>
      <c r="E561" s="454"/>
      <c r="F561" s="454"/>
      <c r="G561" s="476"/>
      <c r="H561" s="400"/>
      <c r="I561" s="400"/>
      <c r="J561" s="454"/>
      <c r="K561" s="400"/>
      <c r="L561" s="400"/>
      <c r="M561" s="400"/>
      <c r="N561" s="400"/>
      <c r="O561" s="400"/>
    </row>
    <row r="562" spans="1:15" s="453" customFormat="1" ht="26.4" customHeight="1">
      <c r="A562" s="454"/>
      <c r="B562" s="460"/>
      <c r="C562" s="461"/>
      <c r="D562" s="400"/>
      <c r="E562" s="454"/>
      <c r="F562" s="454"/>
      <c r="G562" s="476"/>
      <c r="H562" s="400"/>
      <c r="I562" s="400"/>
      <c r="J562" s="454"/>
      <c r="K562" s="400"/>
      <c r="L562" s="400"/>
      <c r="M562" s="400"/>
      <c r="N562" s="400"/>
      <c r="O562" s="400"/>
    </row>
    <row r="563" spans="1:15" s="453" customFormat="1" ht="26.4" customHeight="1">
      <c r="A563" s="454"/>
      <c r="B563" s="460"/>
      <c r="C563" s="461"/>
      <c r="D563" s="400"/>
      <c r="E563" s="454"/>
      <c r="F563" s="454"/>
      <c r="G563" s="476"/>
      <c r="H563" s="400"/>
      <c r="I563" s="400"/>
      <c r="J563" s="454"/>
      <c r="K563" s="400"/>
      <c r="L563" s="400"/>
      <c r="M563" s="400"/>
      <c r="N563" s="400"/>
      <c r="O563" s="400"/>
    </row>
    <row r="564" spans="1:15" s="453" customFormat="1" ht="26.4" customHeight="1">
      <c r="A564" s="454"/>
      <c r="B564" s="460"/>
      <c r="C564" s="461"/>
      <c r="D564" s="400"/>
      <c r="E564" s="454"/>
      <c r="F564" s="454"/>
      <c r="G564" s="476"/>
      <c r="H564" s="400"/>
      <c r="I564" s="400"/>
      <c r="J564" s="454"/>
      <c r="K564" s="400"/>
      <c r="L564" s="400"/>
      <c r="M564" s="400"/>
      <c r="N564" s="400"/>
      <c r="O564" s="400"/>
    </row>
    <row r="565" spans="1:15" s="453" customFormat="1" ht="26.4" customHeight="1">
      <c r="A565" s="454"/>
      <c r="B565" s="460"/>
      <c r="C565" s="461"/>
      <c r="D565" s="400"/>
      <c r="E565" s="454"/>
      <c r="F565" s="454"/>
      <c r="G565" s="476"/>
      <c r="H565" s="400"/>
      <c r="I565" s="400"/>
      <c r="J565" s="454"/>
      <c r="K565" s="400"/>
      <c r="L565" s="400"/>
      <c r="M565" s="400"/>
      <c r="N565" s="400"/>
      <c r="O565" s="400"/>
    </row>
    <row r="566" spans="1:15" s="453" customFormat="1" ht="26.4" customHeight="1">
      <c r="A566" s="454"/>
      <c r="B566" s="460"/>
      <c r="C566" s="461"/>
      <c r="D566" s="400"/>
      <c r="E566" s="454"/>
      <c r="F566" s="454"/>
      <c r="G566" s="476"/>
      <c r="H566" s="400"/>
      <c r="I566" s="400"/>
      <c r="J566" s="454"/>
      <c r="K566" s="400"/>
      <c r="L566" s="400"/>
      <c r="M566" s="400"/>
      <c r="N566" s="400"/>
      <c r="O566" s="400"/>
    </row>
    <row r="567" spans="1:15" s="453" customFormat="1" ht="26.4" customHeight="1">
      <c r="A567" s="454"/>
      <c r="B567" s="460"/>
      <c r="C567" s="461"/>
      <c r="D567" s="400"/>
      <c r="E567" s="454"/>
      <c r="F567" s="454"/>
      <c r="G567" s="476"/>
      <c r="H567" s="400"/>
      <c r="I567" s="400"/>
      <c r="J567" s="454"/>
      <c r="K567" s="400"/>
      <c r="L567" s="400"/>
      <c r="M567" s="400"/>
      <c r="N567" s="400"/>
      <c r="O567" s="400"/>
    </row>
    <row r="568" spans="1:15" s="453" customFormat="1" ht="26.4" customHeight="1">
      <c r="A568" s="454"/>
      <c r="B568" s="460"/>
      <c r="C568" s="461"/>
      <c r="D568" s="400"/>
      <c r="E568" s="454"/>
      <c r="F568" s="454"/>
      <c r="G568" s="476"/>
      <c r="H568" s="400"/>
      <c r="I568" s="400"/>
      <c r="J568" s="454"/>
      <c r="K568" s="400"/>
      <c r="L568" s="400"/>
      <c r="M568" s="400"/>
      <c r="N568" s="400"/>
      <c r="O568" s="400"/>
    </row>
    <row r="569" spans="1:15" s="453" customFormat="1" ht="26.4" customHeight="1">
      <c r="A569" s="454"/>
      <c r="B569" s="460"/>
      <c r="C569" s="461"/>
      <c r="D569" s="400"/>
      <c r="E569" s="454"/>
      <c r="F569" s="454"/>
      <c r="G569" s="476"/>
      <c r="H569" s="400"/>
      <c r="I569" s="400"/>
      <c r="J569" s="454"/>
      <c r="K569" s="400"/>
      <c r="L569" s="400"/>
      <c r="M569" s="400"/>
      <c r="N569" s="400"/>
      <c r="O569" s="400"/>
    </row>
    <row r="570" spans="1:15" s="453" customFormat="1" ht="26.4" customHeight="1">
      <c r="A570" s="454"/>
      <c r="B570" s="460"/>
      <c r="C570" s="461"/>
      <c r="D570" s="400"/>
      <c r="E570" s="454"/>
      <c r="F570" s="454"/>
      <c r="G570" s="476"/>
      <c r="H570" s="400"/>
      <c r="I570" s="400"/>
      <c r="J570" s="454"/>
      <c r="K570" s="400"/>
      <c r="L570" s="400"/>
      <c r="M570" s="400"/>
      <c r="N570" s="400"/>
      <c r="O570" s="400"/>
    </row>
    <row r="571" spans="1:15" s="453" customFormat="1" ht="26.4" customHeight="1">
      <c r="A571" s="454"/>
      <c r="B571" s="460"/>
      <c r="C571" s="461"/>
      <c r="D571" s="400"/>
      <c r="E571" s="454"/>
      <c r="F571" s="454"/>
      <c r="G571" s="476"/>
      <c r="H571" s="400"/>
      <c r="I571" s="400"/>
      <c r="J571" s="454"/>
      <c r="K571" s="400"/>
      <c r="L571" s="400"/>
      <c r="M571" s="400"/>
      <c r="N571" s="400"/>
      <c r="O571" s="400"/>
    </row>
    <row r="572" spans="1:15" s="453" customFormat="1" ht="26.4" customHeight="1">
      <c r="A572" s="454"/>
      <c r="B572" s="460"/>
      <c r="C572" s="461"/>
      <c r="D572" s="400"/>
      <c r="E572" s="454"/>
      <c r="F572" s="454"/>
      <c r="G572" s="476"/>
      <c r="H572" s="400"/>
      <c r="I572" s="400"/>
      <c r="J572" s="454"/>
      <c r="K572" s="400"/>
      <c r="L572" s="400"/>
      <c r="M572" s="400"/>
      <c r="N572" s="400"/>
      <c r="O572" s="400"/>
    </row>
    <row r="573" spans="1:15" s="453" customFormat="1" ht="26.4" customHeight="1">
      <c r="A573" s="454"/>
      <c r="B573" s="460"/>
      <c r="C573" s="461"/>
      <c r="D573" s="400"/>
      <c r="E573" s="454"/>
      <c r="F573" s="454"/>
      <c r="G573" s="476"/>
      <c r="H573" s="400"/>
      <c r="I573" s="400"/>
      <c r="J573" s="454"/>
      <c r="K573" s="400"/>
      <c r="L573" s="400"/>
      <c r="M573" s="400"/>
      <c r="N573" s="400"/>
      <c r="O573" s="400"/>
    </row>
    <row r="574" spans="1:15" s="453" customFormat="1" ht="26.4" customHeight="1">
      <c r="A574" s="454"/>
      <c r="B574" s="460"/>
      <c r="C574" s="461"/>
      <c r="D574" s="400"/>
      <c r="E574" s="454"/>
      <c r="F574" s="454"/>
      <c r="G574" s="476"/>
      <c r="H574" s="400"/>
      <c r="I574" s="400"/>
      <c r="J574" s="454"/>
      <c r="K574" s="400"/>
      <c r="L574" s="400"/>
      <c r="M574" s="400"/>
      <c r="N574" s="400"/>
      <c r="O574" s="400"/>
    </row>
    <row r="575" spans="1:15" s="453" customFormat="1" ht="26.4" customHeight="1">
      <c r="A575" s="454"/>
      <c r="B575" s="460"/>
      <c r="C575" s="461"/>
      <c r="D575" s="400"/>
      <c r="E575" s="454"/>
      <c r="F575" s="454"/>
      <c r="G575" s="476"/>
      <c r="H575" s="400"/>
      <c r="I575" s="400"/>
      <c r="J575" s="454"/>
      <c r="K575" s="400"/>
      <c r="L575" s="400"/>
      <c r="M575" s="400"/>
      <c r="N575" s="400"/>
      <c r="O575" s="400"/>
    </row>
    <row r="576" spans="1:15" s="453" customFormat="1" ht="26.4" customHeight="1">
      <c r="A576" s="454"/>
      <c r="B576" s="460"/>
      <c r="C576" s="461"/>
      <c r="D576" s="400"/>
      <c r="E576" s="454"/>
      <c r="F576" s="454"/>
      <c r="G576" s="476"/>
      <c r="H576" s="400"/>
      <c r="I576" s="400"/>
      <c r="J576" s="454"/>
      <c r="K576" s="400"/>
      <c r="L576" s="400"/>
      <c r="M576" s="400"/>
      <c r="N576" s="400"/>
      <c r="O576" s="400"/>
    </row>
    <row r="577" spans="1:15" s="453" customFormat="1" ht="26.4" customHeight="1">
      <c r="A577" s="454"/>
      <c r="B577" s="460"/>
      <c r="C577" s="461"/>
      <c r="D577" s="400"/>
      <c r="E577" s="454"/>
      <c r="F577" s="454"/>
      <c r="G577" s="476"/>
      <c r="H577" s="400"/>
      <c r="I577" s="400"/>
      <c r="J577" s="454"/>
      <c r="K577" s="400"/>
      <c r="L577" s="400"/>
      <c r="M577" s="400"/>
      <c r="N577" s="400"/>
      <c r="O577" s="400"/>
    </row>
    <row r="578" spans="1:15" s="453" customFormat="1" ht="26.4" customHeight="1">
      <c r="A578" s="454"/>
      <c r="B578" s="460"/>
      <c r="C578" s="461"/>
      <c r="D578" s="400"/>
      <c r="E578" s="454"/>
      <c r="F578" s="454"/>
      <c r="G578" s="476"/>
      <c r="H578" s="400"/>
      <c r="I578" s="400"/>
      <c r="J578" s="454"/>
      <c r="K578" s="400"/>
      <c r="L578" s="400"/>
      <c r="M578" s="400"/>
      <c r="N578" s="400"/>
      <c r="O578" s="400"/>
    </row>
    <row r="579" spans="1:15" s="453" customFormat="1" ht="26.4" customHeight="1">
      <c r="A579" s="454"/>
      <c r="B579" s="460"/>
      <c r="C579" s="461"/>
      <c r="D579" s="400"/>
      <c r="E579" s="454"/>
      <c r="F579" s="454"/>
      <c r="G579" s="476"/>
      <c r="H579" s="400"/>
      <c r="I579" s="400"/>
      <c r="J579" s="454"/>
      <c r="K579" s="400"/>
      <c r="L579" s="400"/>
      <c r="M579" s="400"/>
      <c r="N579" s="400"/>
      <c r="O579" s="400"/>
    </row>
    <row r="580" spans="1:15" s="453" customFormat="1" ht="26.4" customHeight="1">
      <c r="A580" s="454"/>
      <c r="B580" s="460"/>
      <c r="C580" s="461"/>
      <c r="D580" s="400"/>
      <c r="E580" s="454"/>
      <c r="F580" s="454"/>
      <c r="G580" s="476"/>
      <c r="H580" s="400"/>
      <c r="I580" s="400"/>
      <c r="J580" s="454"/>
      <c r="K580" s="400"/>
      <c r="L580" s="400"/>
      <c r="M580" s="400"/>
      <c r="N580" s="400"/>
      <c r="O580" s="400"/>
    </row>
    <row r="581" spans="1:15" s="453" customFormat="1" ht="26.4" customHeight="1">
      <c r="A581" s="454"/>
      <c r="B581" s="460"/>
      <c r="C581" s="461"/>
      <c r="D581" s="400"/>
      <c r="E581" s="454"/>
      <c r="F581" s="454"/>
      <c r="G581" s="476"/>
      <c r="H581" s="400"/>
      <c r="I581" s="400"/>
      <c r="J581" s="454"/>
      <c r="K581" s="400"/>
      <c r="L581" s="400"/>
      <c r="M581" s="400"/>
      <c r="N581" s="400"/>
      <c r="O581" s="400"/>
    </row>
    <row r="582" spans="1:15" s="453" customFormat="1" ht="26.4" customHeight="1">
      <c r="A582" s="454"/>
      <c r="B582" s="460"/>
      <c r="C582" s="461"/>
      <c r="D582" s="400"/>
      <c r="E582" s="454"/>
      <c r="F582" s="454"/>
      <c r="G582" s="476"/>
      <c r="H582" s="400"/>
      <c r="I582" s="400"/>
      <c r="J582" s="454"/>
      <c r="K582" s="400"/>
      <c r="L582" s="400"/>
      <c r="M582" s="400"/>
      <c r="N582" s="400"/>
      <c r="O582" s="400"/>
    </row>
    <row r="583" spans="1:15" s="453" customFormat="1" ht="26.4" customHeight="1">
      <c r="A583" s="454"/>
      <c r="B583" s="460"/>
      <c r="C583" s="461"/>
      <c r="D583" s="400"/>
      <c r="E583" s="454"/>
      <c r="F583" s="454"/>
      <c r="G583" s="476"/>
      <c r="H583" s="400"/>
      <c r="I583" s="400"/>
      <c r="J583" s="454"/>
      <c r="K583" s="400"/>
      <c r="L583" s="400"/>
      <c r="M583" s="400"/>
      <c r="N583" s="400"/>
      <c r="O583" s="400"/>
    </row>
    <row r="584" spans="1:15" s="453" customFormat="1" ht="26.4" customHeight="1">
      <c r="A584" s="454"/>
      <c r="B584" s="460"/>
      <c r="C584" s="461"/>
      <c r="D584" s="400"/>
      <c r="E584" s="454"/>
      <c r="F584" s="454"/>
      <c r="G584" s="476"/>
      <c r="H584" s="400"/>
      <c r="I584" s="400"/>
      <c r="J584" s="454"/>
      <c r="K584" s="400"/>
      <c r="L584" s="400"/>
      <c r="M584" s="400"/>
      <c r="N584" s="400"/>
      <c r="O584" s="400"/>
    </row>
    <row r="585" spans="1:15" s="453" customFormat="1" ht="26.4" customHeight="1">
      <c r="A585" s="454"/>
      <c r="B585" s="460"/>
      <c r="C585" s="461"/>
      <c r="D585" s="400"/>
      <c r="E585" s="454"/>
      <c r="F585" s="454"/>
      <c r="G585" s="476"/>
      <c r="H585" s="400"/>
      <c r="I585" s="400"/>
      <c r="J585" s="454"/>
      <c r="K585" s="400"/>
      <c r="L585" s="400"/>
      <c r="M585" s="400"/>
      <c r="N585" s="400"/>
      <c r="O585" s="400"/>
    </row>
    <row r="586" spans="1:15" s="453" customFormat="1" ht="26.4" customHeight="1">
      <c r="A586" s="454"/>
      <c r="B586" s="460"/>
      <c r="C586" s="461"/>
      <c r="D586" s="400"/>
      <c r="E586" s="454"/>
      <c r="F586" s="454"/>
      <c r="G586" s="476"/>
      <c r="H586" s="400"/>
      <c r="I586" s="400"/>
      <c r="J586" s="454"/>
      <c r="K586" s="400"/>
      <c r="L586" s="400"/>
      <c r="M586" s="400"/>
      <c r="N586" s="400"/>
      <c r="O586" s="400"/>
    </row>
    <row r="587" spans="1:15" s="453" customFormat="1" ht="26.4" customHeight="1">
      <c r="A587" s="454"/>
      <c r="B587" s="460"/>
      <c r="C587" s="461"/>
      <c r="D587" s="400"/>
      <c r="E587" s="454"/>
      <c r="F587" s="454"/>
      <c r="G587" s="476"/>
      <c r="H587" s="400"/>
      <c r="I587" s="400"/>
      <c r="J587" s="454"/>
      <c r="K587" s="400"/>
      <c r="L587" s="400"/>
      <c r="M587" s="400"/>
      <c r="N587" s="400"/>
      <c r="O587" s="400"/>
    </row>
    <row r="588" spans="1:15" s="453" customFormat="1" ht="26.4" customHeight="1">
      <c r="A588" s="454"/>
      <c r="B588" s="460"/>
      <c r="C588" s="461"/>
      <c r="D588" s="400"/>
      <c r="E588" s="454"/>
      <c r="F588" s="454"/>
      <c r="G588" s="476"/>
      <c r="H588" s="400"/>
      <c r="I588" s="400"/>
      <c r="J588" s="454"/>
      <c r="K588" s="400"/>
      <c r="L588" s="400"/>
      <c r="M588" s="400"/>
      <c r="N588" s="400"/>
      <c r="O588" s="400"/>
    </row>
    <row r="589" spans="1:15" s="453" customFormat="1" ht="26.4" customHeight="1">
      <c r="A589" s="454"/>
      <c r="B589" s="460"/>
      <c r="C589" s="461"/>
      <c r="D589" s="400"/>
      <c r="E589" s="454"/>
      <c r="F589" s="454"/>
      <c r="G589" s="476"/>
      <c r="H589" s="400"/>
      <c r="I589" s="400"/>
      <c r="J589" s="454"/>
      <c r="K589" s="400"/>
      <c r="L589" s="400"/>
      <c r="M589" s="400"/>
      <c r="N589" s="400"/>
      <c r="O589" s="400"/>
    </row>
    <row r="590" spans="1:15" s="453" customFormat="1" ht="26.4" customHeight="1">
      <c r="A590" s="454"/>
      <c r="B590" s="460"/>
      <c r="C590" s="461"/>
      <c r="D590" s="400"/>
      <c r="E590" s="454"/>
      <c r="F590" s="454"/>
      <c r="G590" s="476"/>
      <c r="H590" s="400"/>
      <c r="I590" s="400"/>
      <c r="J590" s="454"/>
      <c r="K590" s="400"/>
      <c r="L590" s="400"/>
      <c r="M590" s="400"/>
      <c r="N590" s="400"/>
      <c r="O590" s="400"/>
    </row>
    <row r="591" spans="1:15" s="453" customFormat="1" ht="26.4" customHeight="1">
      <c r="A591" s="454"/>
      <c r="B591" s="460"/>
      <c r="C591" s="461"/>
      <c r="D591" s="400"/>
      <c r="E591" s="454"/>
      <c r="F591" s="454"/>
      <c r="G591" s="476"/>
      <c r="H591" s="400"/>
      <c r="I591" s="400"/>
      <c r="J591" s="454"/>
      <c r="K591" s="400"/>
      <c r="L591" s="400"/>
      <c r="M591" s="400"/>
      <c r="N591" s="400"/>
      <c r="O591" s="400"/>
    </row>
    <row r="592" spans="1:15" s="453" customFormat="1" ht="26.4" customHeight="1">
      <c r="A592" s="454"/>
      <c r="B592" s="460"/>
      <c r="C592" s="461"/>
      <c r="D592" s="400"/>
      <c r="E592" s="454"/>
      <c r="F592" s="454"/>
      <c r="G592" s="476"/>
      <c r="H592" s="400"/>
      <c r="I592" s="400"/>
      <c r="J592" s="454"/>
      <c r="K592" s="400"/>
      <c r="L592" s="400"/>
      <c r="M592" s="400"/>
      <c r="N592" s="400"/>
      <c r="O592" s="400"/>
    </row>
    <row r="593" spans="1:15" s="453" customFormat="1" ht="26.4" customHeight="1">
      <c r="A593" s="454"/>
      <c r="B593" s="460"/>
      <c r="C593" s="461"/>
      <c r="D593" s="400"/>
      <c r="E593" s="454"/>
      <c r="F593" s="454"/>
      <c r="G593" s="476"/>
      <c r="H593" s="400"/>
      <c r="I593" s="400"/>
      <c r="J593" s="454"/>
      <c r="K593" s="400"/>
      <c r="L593" s="400"/>
      <c r="M593" s="400"/>
      <c r="N593" s="400"/>
      <c r="O593" s="400"/>
    </row>
    <row r="594" spans="1:15" s="453" customFormat="1" ht="26.4" customHeight="1">
      <c r="A594" s="454"/>
      <c r="B594" s="460"/>
      <c r="C594" s="461"/>
      <c r="D594" s="400"/>
      <c r="E594" s="454"/>
      <c r="F594" s="454"/>
      <c r="G594" s="476"/>
      <c r="H594" s="400"/>
      <c r="I594" s="400"/>
      <c r="J594" s="454"/>
      <c r="K594" s="400"/>
      <c r="L594" s="400"/>
      <c r="M594" s="400"/>
      <c r="N594" s="400"/>
      <c r="O594" s="400"/>
    </row>
    <row r="595" spans="1:15" s="453" customFormat="1" ht="26.4" customHeight="1">
      <c r="A595" s="454"/>
      <c r="B595" s="460"/>
      <c r="C595" s="461"/>
      <c r="D595" s="400"/>
      <c r="E595" s="454"/>
      <c r="F595" s="454"/>
      <c r="G595" s="476"/>
      <c r="H595" s="400"/>
      <c r="I595" s="400"/>
      <c r="J595" s="454"/>
      <c r="K595" s="400"/>
      <c r="L595" s="400"/>
      <c r="M595" s="400"/>
      <c r="N595" s="400"/>
      <c r="O595" s="400"/>
    </row>
    <row r="596" spans="1:15" s="453" customFormat="1" ht="26.4" customHeight="1">
      <c r="A596" s="454"/>
      <c r="B596" s="460"/>
      <c r="C596" s="461"/>
      <c r="D596" s="400"/>
      <c r="E596" s="454"/>
      <c r="F596" s="454"/>
      <c r="G596" s="476"/>
      <c r="H596" s="400"/>
      <c r="I596" s="400"/>
      <c r="J596" s="454"/>
      <c r="K596" s="400"/>
      <c r="L596" s="400"/>
      <c r="M596" s="400"/>
      <c r="N596" s="400"/>
      <c r="O596" s="400"/>
    </row>
    <row r="597" spans="1:15" s="453" customFormat="1" ht="26.4" customHeight="1">
      <c r="A597" s="454"/>
      <c r="B597" s="460"/>
      <c r="C597" s="461"/>
      <c r="D597" s="400"/>
      <c r="E597" s="454"/>
      <c r="F597" s="454"/>
      <c r="G597" s="476"/>
      <c r="H597" s="400"/>
      <c r="I597" s="400"/>
      <c r="J597" s="454"/>
      <c r="K597" s="400"/>
      <c r="L597" s="400"/>
      <c r="M597" s="400"/>
      <c r="N597" s="400"/>
      <c r="O597" s="400"/>
    </row>
    <row r="598" spans="1:15" s="453" customFormat="1" ht="26.4" customHeight="1">
      <c r="A598" s="454"/>
      <c r="B598" s="460"/>
      <c r="C598" s="461"/>
      <c r="D598" s="400"/>
      <c r="E598" s="454"/>
      <c r="F598" s="454"/>
      <c r="G598" s="476"/>
      <c r="H598" s="400"/>
      <c r="I598" s="400"/>
      <c r="J598" s="454"/>
      <c r="K598" s="400"/>
      <c r="L598" s="400"/>
      <c r="M598" s="400"/>
      <c r="N598" s="400"/>
      <c r="O598" s="400"/>
    </row>
    <row r="599" spans="1:15" s="453" customFormat="1" ht="26.4" customHeight="1">
      <c r="A599" s="454"/>
      <c r="B599" s="460"/>
      <c r="C599" s="461"/>
      <c r="D599" s="400"/>
      <c r="E599" s="454"/>
      <c r="F599" s="454"/>
      <c r="G599" s="476"/>
      <c r="H599" s="400"/>
      <c r="I599" s="400"/>
      <c r="J599" s="454"/>
      <c r="K599" s="400"/>
      <c r="L599" s="400"/>
      <c r="M599" s="400"/>
      <c r="N599" s="400"/>
      <c r="O599" s="400"/>
    </row>
    <row r="600" spans="1:15" s="453" customFormat="1" ht="26.4" customHeight="1">
      <c r="A600" s="454"/>
      <c r="B600" s="460"/>
      <c r="C600" s="461"/>
      <c r="D600" s="400"/>
      <c r="E600" s="454"/>
      <c r="F600" s="454"/>
      <c r="G600" s="476"/>
      <c r="H600" s="400"/>
      <c r="I600" s="400"/>
      <c r="J600" s="454"/>
      <c r="K600" s="400"/>
      <c r="L600" s="400"/>
      <c r="M600" s="400"/>
      <c r="N600" s="400"/>
      <c r="O600" s="400"/>
    </row>
    <row r="601" spans="1:15" s="453" customFormat="1" ht="26.4" customHeight="1">
      <c r="A601" s="454"/>
      <c r="B601" s="460"/>
      <c r="C601" s="461"/>
      <c r="D601" s="400"/>
      <c r="E601" s="454"/>
      <c r="F601" s="454"/>
      <c r="G601" s="476"/>
      <c r="H601" s="400"/>
      <c r="I601" s="400"/>
      <c r="J601" s="454"/>
      <c r="K601" s="400"/>
      <c r="L601" s="400"/>
      <c r="M601" s="400"/>
      <c r="N601" s="400"/>
      <c r="O601" s="400"/>
    </row>
    <row r="602" spans="1:15" s="453" customFormat="1" ht="26.4" customHeight="1">
      <c r="A602" s="454"/>
      <c r="B602" s="460"/>
      <c r="C602" s="461"/>
      <c r="D602" s="400"/>
      <c r="E602" s="454"/>
      <c r="F602" s="454"/>
      <c r="G602" s="476"/>
      <c r="H602" s="400"/>
      <c r="I602" s="400"/>
      <c r="J602" s="454"/>
      <c r="K602" s="400"/>
      <c r="L602" s="400"/>
      <c r="M602" s="400"/>
      <c r="N602" s="400"/>
      <c r="O602" s="400"/>
    </row>
    <row r="603" spans="1:15" s="453" customFormat="1" ht="26.4" customHeight="1">
      <c r="A603" s="454"/>
      <c r="B603" s="460"/>
      <c r="C603" s="461"/>
      <c r="D603" s="400"/>
      <c r="E603" s="454"/>
      <c r="F603" s="454"/>
      <c r="G603" s="476"/>
      <c r="H603" s="400"/>
      <c r="I603" s="400"/>
      <c r="J603" s="454"/>
      <c r="K603" s="400"/>
      <c r="L603" s="400"/>
      <c r="M603" s="400"/>
      <c r="N603" s="400"/>
      <c r="O603" s="400"/>
    </row>
    <row r="604" spans="1:15" s="453" customFormat="1" ht="26.4" customHeight="1">
      <c r="A604" s="454"/>
      <c r="B604" s="460"/>
      <c r="C604" s="461"/>
      <c r="D604" s="400"/>
      <c r="E604" s="454"/>
      <c r="F604" s="454"/>
      <c r="G604" s="476"/>
      <c r="H604" s="400"/>
      <c r="I604" s="400"/>
      <c r="J604" s="454"/>
      <c r="K604" s="400"/>
      <c r="L604" s="400"/>
      <c r="M604" s="400"/>
      <c r="N604" s="400"/>
      <c r="O604" s="400"/>
    </row>
    <row r="605" spans="1:15" s="453" customFormat="1" ht="26.4" customHeight="1">
      <c r="A605" s="454"/>
      <c r="B605" s="460"/>
      <c r="C605" s="461"/>
      <c r="D605" s="400"/>
      <c r="E605" s="454"/>
      <c r="F605" s="454"/>
      <c r="G605" s="476"/>
      <c r="H605" s="400"/>
      <c r="I605" s="400"/>
      <c r="J605" s="454"/>
      <c r="K605" s="400"/>
      <c r="L605" s="400"/>
      <c r="M605" s="400"/>
      <c r="N605" s="400"/>
      <c r="O605" s="400"/>
    </row>
    <row r="606" spans="1:15" s="453" customFormat="1" ht="26.4" customHeight="1">
      <c r="A606" s="454"/>
      <c r="B606" s="460"/>
      <c r="C606" s="461"/>
      <c r="D606" s="400"/>
      <c r="E606" s="454"/>
      <c r="F606" s="454"/>
      <c r="G606" s="476"/>
      <c r="H606" s="400"/>
      <c r="I606" s="400"/>
      <c r="J606" s="454"/>
      <c r="K606" s="400"/>
      <c r="L606" s="400"/>
      <c r="M606" s="400"/>
      <c r="N606" s="400"/>
      <c r="O606" s="400"/>
    </row>
    <row r="607" spans="1:15" s="453" customFormat="1" ht="26.4" customHeight="1">
      <c r="A607" s="454"/>
      <c r="B607" s="460"/>
      <c r="C607" s="461"/>
      <c r="D607" s="400"/>
      <c r="E607" s="454"/>
      <c r="F607" s="454"/>
      <c r="G607" s="476"/>
      <c r="H607" s="400"/>
      <c r="I607" s="400"/>
      <c r="J607" s="454"/>
      <c r="K607" s="400"/>
      <c r="L607" s="400"/>
      <c r="M607" s="400"/>
      <c r="N607" s="400"/>
      <c r="O607" s="400"/>
    </row>
    <row r="608" spans="1:15" s="453" customFormat="1" ht="26.4" customHeight="1">
      <c r="A608" s="454"/>
      <c r="B608" s="460"/>
      <c r="C608" s="461"/>
      <c r="D608" s="400"/>
      <c r="E608" s="454"/>
      <c r="F608" s="454"/>
      <c r="G608" s="476"/>
      <c r="H608" s="400"/>
      <c r="I608" s="400"/>
      <c r="J608" s="454"/>
      <c r="K608" s="400"/>
      <c r="L608" s="400"/>
      <c r="M608" s="400"/>
      <c r="N608" s="400"/>
      <c r="O608" s="400"/>
    </row>
    <row r="609" spans="1:15" s="453" customFormat="1" ht="26.4" customHeight="1">
      <c r="A609" s="454"/>
      <c r="B609" s="460"/>
      <c r="C609" s="461"/>
      <c r="D609" s="400"/>
      <c r="E609" s="454"/>
      <c r="F609" s="454"/>
      <c r="G609" s="476"/>
      <c r="H609" s="400"/>
      <c r="I609" s="400"/>
      <c r="J609" s="454"/>
      <c r="K609" s="400"/>
      <c r="L609" s="400"/>
      <c r="M609" s="400"/>
      <c r="N609" s="400"/>
      <c r="O609" s="400"/>
    </row>
    <row r="610" spans="1:15" s="453" customFormat="1" ht="26.4" customHeight="1">
      <c r="A610" s="454"/>
      <c r="B610" s="460"/>
      <c r="C610" s="461"/>
      <c r="D610" s="400"/>
      <c r="E610" s="454"/>
      <c r="F610" s="454"/>
      <c r="G610" s="476"/>
      <c r="H610" s="400"/>
      <c r="I610" s="400"/>
      <c r="J610" s="454"/>
      <c r="K610" s="400"/>
      <c r="L610" s="400"/>
      <c r="M610" s="400"/>
      <c r="N610" s="400"/>
      <c r="O610" s="400"/>
    </row>
    <row r="611" spans="1:15" s="453" customFormat="1" ht="26.4" customHeight="1">
      <c r="A611" s="454"/>
      <c r="B611" s="460"/>
      <c r="C611" s="461"/>
      <c r="D611" s="400"/>
      <c r="E611" s="454"/>
      <c r="F611" s="454"/>
      <c r="G611" s="476"/>
      <c r="H611" s="400"/>
      <c r="I611" s="400"/>
      <c r="J611" s="454"/>
      <c r="K611" s="400"/>
      <c r="L611" s="400"/>
      <c r="M611" s="400"/>
      <c r="N611" s="400"/>
      <c r="O611" s="400"/>
    </row>
    <row r="612" spans="1:15" s="453" customFormat="1" ht="26.4" customHeight="1">
      <c r="A612" s="454"/>
      <c r="B612" s="460"/>
      <c r="C612" s="461"/>
      <c r="D612" s="400"/>
      <c r="E612" s="454"/>
      <c r="F612" s="454"/>
      <c r="G612" s="476"/>
      <c r="H612" s="400"/>
      <c r="I612" s="400"/>
      <c r="J612" s="454"/>
      <c r="K612" s="400"/>
      <c r="L612" s="400"/>
      <c r="M612" s="400"/>
      <c r="N612" s="400"/>
      <c r="O612" s="400"/>
    </row>
    <row r="613" spans="1:15" s="453" customFormat="1" ht="26.4" customHeight="1">
      <c r="A613" s="454"/>
      <c r="B613" s="460"/>
      <c r="C613" s="461"/>
      <c r="D613" s="400"/>
      <c r="E613" s="454"/>
      <c r="F613" s="454"/>
      <c r="G613" s="476"/>
      <c r="H613" s="400"/>
      <c r="I613" s="400"/>
      <c r="J613" s="454"/>
      <c r="K613" s="400"/>
      <c r="L613" s="400"/>
      <c r="M613" s="400"/>
      <c r="N613" s="400"/>
      <c r="O613" s="400"/>
    </row>
    <row r="614" spans="1:15" s="453" customFormat="1" ht="26.4" customHeight="1">
      <c r="A614" s="454"/>
      <c r="B614" s="460"/>
      <c r="C614" s="461"/>
      <c r="D614" s="400"/>
      <c r="E614" s="454"/>
      <c r="F614" s="454"/>
      <c r="G614" s="476"/>
      <c r="H614" s="400"/>
      <c r="I614" s="400"/>
      <c r="J614" s="454"/>
      <c r="K614" s="400"/>
      <c r="L614" s="400"/>
      <c r="M614" s="400"/>
      <c r="N614" s="400"/>
      <c r="O614" s="400"/>
    </row>
    <row r="615" spans="1:15" s="453" customFormat="1" ht="26.4" customHeight="1">
      <c r="A615" s="454"/>
      <c r="B615" s="460"/>
      <c r="C615" s="461"/>
      <c r="D615" s="400"/>
      <c r="E615" s="454"/>
      <c r="F615" s="454"/>
      <c r="G615" s="476"/>
      <c r="H615" s="400"/>
      <c r="I615" s="400"/>
      <c r="J615" s="454"/>
      <c r="K615" s="400"/>
      <c r="L615" s="400"/>
      <c r="M615" s="400"/>
      <c r="N615" s="400"/>
      <c r="O615" s="400"/>
    </row>
    <row r="616" spans="1:15" s="453" customFormat="1" ht="26.4" customHeight="1">
      <c r="A616" s="454"/>
      <c r="B616" s="460"/>
      <c r="C616" s="461"/>
      <c r="D616" s="400"/>
      <c r="E616" s="454"/>
      <c r="F616" s="454"/>
      <c r="G616" s="476"/>
      <c r="H616" s="400"/>
      <c r="I616" s="400"/>
      <c r="J616" s="454"/>
      <c r="K616" s="400"/>
      <c r="L616" s="400"/>
      <c r="M616" s="400"/>
      <c r="N616" s="400"/>
      <c r="O616" s="400"/>
    </row>
    <row r="617" spans="1:15" s="453" customFormat="1" ht="26.4" customHeight="1">
      <c r="A617" s="454"/>
      <c r="B617" s="460"/>
      <c r="C617" s="461"/>
      <c r="D617" s="400"/>
      <c r="E617" s="454"/>
      <c r="F617" s="454"/>
      <c r="G617" s="476"/>
      <c r="H617" s="400"/>
      <c r="I617" s="400"/>
      <c r="J617" s="454"/>
      <c r="K617" s="400"/>
      <c r="L617" s="400"/>
      <c r="M617" s="400"/>
      <c r="N617" s="400"/>
      <c r="O617" s="400"/>
    </row>
    <row r="618" spans="1:15" s="453" customFormat="1" ht="26.4" customHeight="1">
      <c r="A618" s="454"/>
      <c r="B618" s="460"/>
      <c r="C618" s="461"/>
      <c r="D618" s="400"/>
      <c r="E618" s="454"/>
      <c r="F618" s="454"/>
      <c r="G618" s="476"/>
      <c r="H618" s="400"/>
      <c r="I618" s="400"/>
      <c r="J618" s="454"/>
      <c r="K618" s="400"/>
      <c r="L618" s="400"/>
      <c r="M618" s="400"/>
      <c r="N618" s="400"/>
      <c r="O618" s="400"/>
    </row>
    <row r="619" spans="1:15" s="453" customFormat="1" ht="26.4" customHeight="1">
      <c r="A619" s="454"/>
      <c r="B619" s="460"/>
      <c r="C619" s="461"/>
      <c r="D619" s="400"/>
      <c r="E619" s="454"/>
      <c r="F619" s="454"/>
      <c r="G619" s="476"/>
      <c r="H619" s="400"/>
      <c r="I619" s="400"/>
      <c r="J619" s="454"/>
      <c r="K619" s="400"/>
      <c r="L619" s="400"/>
      <c r="M619" s="400"/>
      <c r="N619" s="400"/>
      <c r="O619" s="400"/>
    </row>
    <row r="620" spans="1:15" s="453" customFormat="1" ht="26.4" customHeight="1">
      <c r="A620" s="454"/>
      <c r="B620" s="460"/>
      <c r="C620" s="461"/>
      <c r="D620" s="400"/>
      <c r="E620" s="454"/>
      <c r="F620" s="454"/>
      <c r="G620" s="476"/>
      <c r="H620" s="400"/>
      <c r="I620" s="400"/>
      <c r="J620" s="454"/>
      <c r="K620" s="400"/>
      <c r="L620" s="400"/>
      <c r="M620" s="400"/>
      <c r="N620" s="400"/>
      <c r="O620" s="400"/>
    </row>
    <row r="621" spans="1:15" s="453" customFormat="1" ht="26.4" customHeight="1">
      <c r="A621" s="454"/>
      <c r="B621" s="460"/>
      <c r="C621" s="461"/>
      <c r="D621" s="400"/>
      <c r="E621" s="454"/>
      <c r="F621" s="454"/>
      <c r="G621" s="476"/>
      <c r="H621" s="400"/>
      <c r="I621" s="400"/>
      <c r="J621" s="454"/>
      <c r="K621" s="400"/>
      <c r="L621" s="400"/>
      <c r="M621" s="400"/>
      <c r="N621" s="400"/>
      <c r="O621" s="400"/>
    </row>
    <row r="622" spans="1:15" s="453" customFormat="1" ht="26.4" customHeight="1">
      <c r="A622" s="454"/>
      <c r="B622" s="460"/>
      <c r="C622" s="461"/>
      <c r="D622" s="400"/>
      <c r="E622" s="454"/>
      <c r="F622" s="454"/>
      <c r="G622" s="476"/>
      <c r="H622" s="400"/>
      <c r="I622" s="400"/>
      <c r="J622" s="454"/>
      <c r="K622" s="400"/>
      <c r="L622" s="400"/>
      <c r="M622" s="400"/>
      <c r="N622" s="400"/>
      <c r="O622" s="400"/>
    </row>
    <row r="623" spans="1:15" s="453" customFormat="1" ht="26.4" customHeight="1">
      <c r="A623" s="454"/>
      <c r="B623" s="460"/>
      <c r="C623" s="461"/>
      <c r="D623" s="400"/>
      <c r="E623" s="454"/>
      <c r="F623" s="454"/>
      <c r="G623" s="476"/>
      <c r="H623" s="400"/>
      <c r="I623" s="400"/>
      <c r="J623" s="454"/>
      <c r="K623" s="400"/>
      <c r="L623" s="400"/>
      <c r="M623" s="400"/>
      <c r="N623" s="400"/>
      <c r="O623" s="400"/>
    </row>
    <row r="624" spans="1:15" s="453" customFormat="1" ht="26.4" customHeight="1">
      <c r="A624" s="454"/>
      <c r="B624" s="460"/>
      <c r="C624" s="461"/>
      <c r="D624" s="400"/>
      <c r="E624" s="454"/>
      <c r="F624" s="454"/>
      <c r="G624" s="476"/>
      <c r="H624" s="400"/>
      <c r="I624" s="400"/>
      <c r="J624" s="454"/>
      <c r="K624" s="400"/>
      <c r="L624" s="400"/>
      <c r="M624" s="400"/>
      <c r="N624" s="400"/>
      <c r="O624" s="400"/>
    </row>
    <row r="625" spans="1:15" s="453" customFormat="1" ht="26.4" customHeight="1">
      <c r="A625" s="454"/>
      <c r="B625" s="460"/>
      <c r="C625" s="461"/>
      <c r="D625" s="400"/>
      <c r="E625" s="454"/>
      <c r="F625" s="454"/>
      <c r="G625" s="476"/>
      <c r="H625" s="400"/>
      <c r="I625" s="400"/>
      <c r="J625" s="454"/>
      <c r="K625" s="400"/>
      <c r="L625" s="400"/>
      <c r="M625" s="400"/>
      <c r="N625" s="400"/>
      <c r="O625" s="400"/>
    </row>
    <row r="626" spans="1:15" s="453" customFormat="1" ht="26.4" customHeight="1">
      <c r="A626" s="454"/>
      <c r="B626" s="460"/>
      <c r="C626" s="461"/>
      <c r="D626" s="400"/>
      <c r="E626" s="454"/>
      <c r="F626" s="454"/>
      <c r="G626" s="476"/>
      <c r="H626" s="400"/>
      <c r="I626" s="400"/>
      <c r="J626" s="454"/>
      <c r="K626" s="400"/>
      <c r="L626" s="400"/>
      <c r="M626" s="400"/>
      <c r="N626" s="400"/>
      <c r="O626" s="400"/>
    </row>
    <row r="627" spans="1:15" s="453" customFormat="1" ht="26.4" customHeight="1">
      <c r="A627" s="454"/>
      <c r="B627" s="460"/>
      <c r="C627" s="461"/>
      <c r="D627" s="400"/>
      <c r="E627" s="454"/>
      <c r="F627" s="454"/>
      <c r="G627" s="476"/>
      <c r="H627" s="400"/>
      <c r="I627" s="400"/>
      <c r="J627" s="454"/>
      <c r="K627" s="400"/>
      <c r="L627" s="400"/>
      <c r="M627" s="400"/>
      <c r="N627" s="400"/>
      <c r="O627" s="400"/>
    </row>
    <row r="628" spans="1:15" s="453" customFormat="1" ht="26.4" customHeight="1">
      <c r="A628" s="454"/>
      <c r="B628" s="460"/>
      <c r="C628" s="461"/>
      <c r="D628" s="400"/>
      <c r="E628" s="454"/>
      <c r="F628" s="454"/>
      <c r="G628" s="476"/>
      <c r="H628" s="400"/>
      <c r="I628" s="400"/>
      <c r="J628" s="454"/>
      <c r="K628" s="400"/>
      <c r="L628" s="400"/>
      <c r="M628" s="400"/>
      <c r="N628" s="400"/>
      <c r="O628" s="400"/>
    </row>
    <row r="629" spans="1:15" s="453" customFormat="1" ht="26.4" customHeight="1">
      <c r="A629" s="454"/>
      <c r="B629" s="460"/>
      <c r="C629" s="461"/>
      <c r="D629" s="400"/>
      <c r="E629" s="454"/>
      <c r="F629" s="454"/>
      <c r="G629" s="476"/>
      <c r="H629" s="400"/>
      <c r="I629" s="400"/>
      <c r="J629" s="454"/>
      <c r="K629" s="400"/>
      <c r="L629" s="400"/>
      <c r="M629" s="400"/>
      <c r="N629" s="400"/>
      <c r="O629" s="400"/>
    </row>
    <row r="630" spans="1:15" s="453" customFormat="1" ht="26.4" customHeight="1">
      <c r="A630" s="454"/>
      <c r="B630" s="460"/>
      <c r="C630" s="461"/>
      <c r="D630" s="400"/>
      <c r="E630" s="454"/>
      <c r="F630" s="454"/>
      <c r="G630" s="476"/>
      <c r="H630" s="400"/>
      <c r="I630" s="400"/>
      <c r="J630" s="454"/>
      <c r="K630" s="400"/>
      <c r="L630" s="400"/>
      <c r="M630" s="400"/>
      <c r="N630" s="400"/>
      <c r="O630" s="400"/>
    </row>
    <row r="631" spans="1:15" s="453" customFormat="1" ht="26.4" customHeight="1">
      <c r="A631" s="454"/>
      <c r="B631" s="460"/>
      <c r="C631" s="461"/>
      <c r="D631" s="400"/>
      <c r="E631" s="454"/>
      <c r="F631" s="454"/>
      <c r="G631" s="476"/>
      <c r="H631" s="400"/>
      <c r="I631" s="400"/>
      <c r="J631" s="454"/>
      <c r="K631" s="400"/>
      <c r="L631" s="400"/>
      <c r="M631" s="400"/>
      <c r="N631" s="400"/>
      <c r="O631" s="400"/>
    </row>
    <row r="632" spans="1:15" s="453" customFormat="1" ht="26.4" customHeight="1">
      <c r="A632" s="454"/>
      <c r="B632" s="460"/>
      <c r="C632" s="461"/>
      <c r="D632" s="400"/>
      <c r="E632" s="454"/>
      <c r="F632" s="454"/>
      <c r="G632" s="476"/>
      <c r="H632" s="400"/>
      <c r="I632" s="400"/>
      <c r="J632" s="454"/>
      <c r="K632" s="400"/>
      <c r="L632" s="400"/>
      <c r="M632" s="400"/>
      <c r="N632" s="400"/>
      <c r="O632" s="400"/>
    </row>
    <row r="633" spans="1:15" s="453" customFormat="1" ht="26.4" customHeight="1">
      <c r="A633" s="454"/>
      <c r="B633" s="460"/>
      <c r="C633" s="461"/>
      <c r="D633" s="400"/>
      <c r="E633" s="454"/>
      <c r="F633" s="454"/>
      <c r="G633" s="476"/>
      <c r="H633" s="400"/>
      <c r="I633" s="400"/>
      <c r="J633" s="454"/>
      <c r="K633" s="400"/>
      <c r="L633" s="400"/>
      <c r="M633" s="400"/>
      <c r="N633" s="400"/>
      <c r="O633" s="400"/>
    </row>
    <row r="634" spans="1:15" s="453" customFormat="1" ht="26.4" customHeight="1">
      <c r="A634" s="454"/>
      <c r="B634" s="460"/>
      <c r="C634" s="461"/>
      <c r="D634" s="400"/>
      <c r="E634" s="454"/>
      <c r="F634" s="454"/>
      <c r="G634" s="476"/>
      <c r="H634" s="400"/>
      <c r="I634" s="400"/>
      <c r="J634" s="454"/>
      <c r="K634" s="400"/>
      <c r="L634" s="400"/>
      <c r="M634" s="400"/>
      <c r="N634" s="400"/>
      <c r="O634" s="400"/>
    </row>
    <row r="635" spans="1:15" s="453" customFormat="1" ht="26.4" customHeight="1">
      <c r="A635" s="454"/>
      <c r="B635" s="460"/>
      <c r="C635" s="461"/>
      <c r="D635" s="400"/>
      <c r="E635" s="454"/>
      <c r="F635" s="454"/>
      <c r="G635" s="476"/>
      <c r="H635" s="400"/>
      <c r="I635" s="400"/>
      <c r="J635" s="454"/>
      <c r="K635" s="400"/>
      <c r="L635" s="400"/>
      <c r="M635" s="400"/>
      <c r="N635" s="400"/>
      <c r="O635" s="400"/>
    </row>
    <row r="636" spans="1:15" s="453" customFormat="1" ht="26.4" customHeight="1">
      <c r="A636" s="454"/>
      <c r="B636" s="460"/>
      <c r="C636" s="461"/>
      <c r="D636" s="400"/>
      <c r="E636" s="454"/>
      <c r="F636" s="454"/>
      <c r="G636" s="476"/>
      <c r="H636" s="400"/>
      <c r="I636" s="400"/>
      <c r="J636" s="454"/>
      <c r="K636" s="400"/>
      <c r="L636" s="400"/>
      <c r="M636" s="400"/>
      <c r="N636" s="400"/>
      <c r="O636" s="400"/>
    </row>
    <row r="637" spans="1:15" s="453" customFormat="1" ht="26.4" customHeight="1">
      <c r="A637" s="454"/>
      <c r="B637" s="460"/>
      <c r="C637" s="461"/>
      <c r="D637" s="400"/>
      <c r="E637" s="454"/>
      <c r="F637" s="454"/>
      <c r="G637" s="476"/>
      <c r="H637" s="400"/>
      <c r="I637" s="400"/>
      <c r="J637" s="454"/>
      <c r="K637" s="400"/>
      <c r="L637" s="400"/>
      <c r="M637" s="400"/>
      <c r="N637" s="400"/>
      <c r="O637" s="400"/>
    </row>
    <row r="638" spans="1:15" s="453" customFormat="1" ht="26.4" customHeight="1">
      <c r="A638" s="454"/>
      <c r="B638" s="460"/>
      <c r="C638" s="461"/>
      <c r="D638" s="400"/>
      <c r="E638" s="454"/>
      <c r="F638" s="454"/>
      <c r="G638" s="476"/>
      <c r="H638" s="400"/>
      <c r="I638" s="400"/>
      <c r="J638" s="454"/>
      <c r="K638" s="400"/>
      <c r="L638" s="400"/>
      <c r="M638" s="400"/>
      <c r="N638" s="400"/>
      <c r="O638" s="400"/>
    </row>
    <row r="639" spans="1:15" s="453" customFormat="1" ht="26.4" customHeight="1">
      <c r="A639" s="454"/>
      <c r="B639" s="460"/>
      <c r="C639" s="461"/>
      <c r="D639" s="400"/>
      <c r="E639" s="454"/>
      <c r="F639" s="454"/>
      <c r="G639" s="476"/>
      <c r="H639" s="400"/>
      <c r="I639" s="400"/>
      <c r="J639" s="454"/>
      <c r="K639" s="400"/>
      <c r="L639" s="400"/>
      <c r="M639" s="400"/>
      <c r="N639" s="400"/>
      <c r="O639" s="400"/>
    </row>
    <row r="640" spans="1:15" s="453" customFormat="1" ht="26.4" customHeight="1">
      <c r="A640" s="454"/>
      <c r="B640" s="460"/>
      <c r="C640" s="461"/>
      <c r="D640" s="400"/>
      <c r="E640" s="454"/>
      <c r="F640" s="454"/>
      <c r="G640" s="476"/>
      <c r="H640" s="400"/>
      <c r="I640" s="400"/>
      <c r="J640" s="454"/>
      <c r="K640" s="400"/>
      <c r="L640" s="400"/>
      <c r="M640" s="400"/>
      <c r="N640" s="400"/>
      <c r="O640" s="400"/>
    </row>
    <row r="641" spans="1:15" s="453" customFormat="1" ht="26.4" customHeight="1">
      <c r="A641" s="454"/>
      <c r="B641" s="460"/>
      <c r="C641" s="461"/>
      <c r="D641" s="400"/>
      <c r="E641" s="454"/>
      <c r="F641" s="454"/>
      <c r="G641" s="476"/>
      <c r="H641" s="400"/>
      <c r="I641" s="400"/>
      <c r="J641" s="454"/>
      <c r="K641" s="400"/>
      <c r="L641" s="400"/>
      <c r="M641" s="400"/>
      <c r="N641" s="400"/>
      <c r="O641" s="400"/>
    </row>
    <row r="642" spans="1:15" s="453" customFormat="1" ht="26.4" customHeight="1">
      <c r="A642" s="454"/>
      <c r="B642" s="460"/>
      <c r="C642" s="461"/>
      <c r="D642" s="400"/>
      <c r="E642" s="454"/>
      <c r="F642" s="454"/>
      <c r="G642" s="476"/>
      <c r="H642" s="400"/>
      <c r="I642" s="400"/>
      <c r="J642" s="454"/>
      <c r="K642" s="400"/>
      <c r="L642" s="400"/>
      <c r="M642" s="400"/>
      <c r="N642" s="400"/>
      <c r="O642" s="400"/>
    </row>
    <row r="643" spans="1:15" s="453" customFormat="1" ht="26.4" customHeight="1">
      <c r="A643" s="454"/>
      <c r="B643" s="460"/>
      <c r="C643" s="461"/>
      <c r="D643" s="400"/>
      <c r="E643" s="454"/>
      <c r="F643" s="454"/>
      <c r="G643" s="476"/>
      <c r="H643" s="400"/>
      <c r="I643" s="400"/>
      <c r="J643" s="454"/>
      <c r="K643" s="400"/>
      <c r="L643" s="400"/>
      <c r="M643" s="400"/>
      <c r="N643" s="400"/>
      <c r="O643" s="400"/>
    </row>
    <row r="644" spans="1:15" s="453" customFormat="1" ht="26.4" customHeight="1">
      <c r="A644" s="454"/>
      <c r="B644" s="460"/>
      <c r="C644" s="461"/>
      <c r="D644" s="400"/>
      <c r="E644" s="454"/>
      <c r="F644" s="454"/>
      <c r="G644" s="476"/>
      <c r="H644" s="400"/>
      <c r="I644" s="400"/>
      <c r="J644" s="454"/>
      <c r="K644" s="400"/>
      <c r="L644" s="400"/>
      <c r="M644" s="400"/>
      <c r="N644" s="400"/>
      <c r="O644" s="400"/>
    </row>
    <row r="645" spans="1:15" s="453" customFormat="1" ht="26.4" customHeight="1">
      <c r="A645" s="454"/>
      <c r="B645" s="460"/>
      <c r="C645" s="461"/>
      <c r="D645" s="400"/>
      <c r="E645" s="454"/>
      <c r="F645" s="454"/>
      <c r="G645" s="476"/>
      <c r="H645" s="400"/>
      <c r="I645" s="400"/>
      <c r="J645" s="454"/>
      <c r="K645" s="400"/>
      <c r="L645" s="400"/>
      <c r="M645" s="400"/>
      <c r="N645" s="400"/>
      <c r="O645" s="400"/>
    </row>
    <row r="646" spans="1:15" s="453" customFormat="1" ht="26.4" customHeight="1">
      <c r="A646" s="454"/>
      <c r="B646" s="460"/>
      <c r="C646" s="461"/>
      <c r="D646" s="400"/>
      <c r="E646" s="454"/>
      <c r="F646" s="454"/>
      <c r="G646" s="476"/>
      <c r="H646" s="400"/>
      <c r="I646" s="400"/>
      <c r="J646" s="454"/>
      <c r="K646" s="400"/>
      <c r="L646" s="400"/>
      <c r="M646" s="400"/>
      <c r="N646" s="400"/>
      <c r="O646" s="400"/>
    </row>
    <row r="647" spans="1:15" s="453" customFormat="1" ht="26.4" customHeight="1">
      <c r="A647" s="454"/>
      <c r="B647" s="460"/>
      <c r="C647" s="461"/>
      <c r="D647" s="400"/>
      <c r="E647" s="454"/>
      <c r="F647" s="454"/>
      <c r="G647" s="476"/>
      <c r="H647" s="400"/>
      <c r="I647" s="400"/>
      <c r="J647" s="454"/>
      <c r="K647" s="400"/>
      <c r="L647" s="400"/>
      <c r="M647" s="400"/>
      <c r="N647" s="400"/>
      <c r="O647" s="400"/>
    </row>
    <row r="648" spans="1:15" s="453" customFormat="1" ht="26.4" customHeight="1">
      <c r="A648" s="454"/>
      <c r="B648" s="460"/>
      <c r="C648" s="461"/>
      <c r="D648" s="400"/>
      <c r="E648" s="454"/>
      <c r="F648" s="454"/>
      <c r="G648" s="476"/>
      <c r="H648" s="400"/>
      <c r="I648" s="400"/>
      <c r="J648" s="454"/>
      <c r="K648" s="400"/>
      <c r="L648" s="400"/>
      <c r="M648" s="400"/>
      <c r="N648" s="400"/>
      <c r="O648" s="400"/>
    </row>
    <row r="649" spans="1:15" s="453" customFormat="1" ht="26.4" customHeight="1">
      <c r="A649" s="454"/>
      <c r="B649" s="460"/>
      <c r="C649" s="461"/>
      <c r="D649" s="400"/>
      <c r="E649" s="454"/>
      <c r="F649" s="454"/>
      <c r="G649" s="476"/>
      <c r="H649" s="400"/>
      <c r="I649" s="400"/>
      <c r="J649" s="454"/>
      <c r="K649" s="400"/>
      <c r="L649" s="400"/>
      <c r="M649" s="400"/>
      <c r="N649" s="400"/>
      <c r="O649" s="400"/>
    </row>
    <row r="650" spans="1:15" s="453" customFormat="1" ht="26.4" customHeight="1">
      <c r="A650" s="454"/>
      <c r="B650" s="460"/>
      <c r="C650" s="461"/>
      <c r="D650" s="400"/>
      <c r="E650" s="454"/>
      <c r="F650" s="454"/>
      <c r="G650" s="476"/>
      <c r="H650" s="400"/>
      <c r="I650" s="400"/>
      <c r="J650" s="454"/>
      <c r="K650" s="400"/>
      <c r="L650" s="400"/>
      <c r="M650" s="400"/>
      <c r="N650" s="400"/>
      <c r="O650" s="400"/>
    </row>
    <row r="651" spans="1:15" s="453" customFormat="1" ht="26.4" customHeight="1">
      <c r="A651" s="454"/>
      <c r="B651" s="460"/>
      <c r="C651" s="461"/>
      <c r="D651" s="400"/>
      <c r="E651" s="454"/>
      <c r="F651" s="454"/>
      <c r="G651" s="476"/>
      <c r="H651" s="400"/>
      <c r="I651" s="400"/>
      <c r="J651" s="454"/>
      <c r="K651" s="400"/>
      <c r="L651" s="400"/>
      <c r="M651" s="400"/>
      <c r="N651" s="400"/>
      <c r="O651" s="400"/>
    </row>
    <row r="652" spans="1:15" s="453" customFormat="1" ht="26.4" customHeight="1">
      <c r="A652" s="454"/>
      <c r="B652" s="460"/>
      <c r="C652" s="461"/>
      <c r="D652" s="400"/>
      <c r="E652" s="454"/>
      <c r="F652" s="454"/>
      <c r="G652" s="476"/>
      <c r="H652" s="400"/>
      <c r="I652" s="400"/>
      <c r="J652" s="454"/>
      <c r="K652" s="400"/>
      <c r="L652" s="400"/>
      <c r="M652" s="400"/>
      <c r="N652" s="400"/>
      <c r="O652" s="400"/>
    </row>
    <row r="653" spans="1:15" s="453" customFormat="1" ht="26.4" customHeight="1">
      <c r="A653" s="454"/>
      <c r="B653" s="460"/>
      <c r="C653" s="461"/>
      <c r="D653" s="400"/>
      <c r="E653" s="454"/>
      <c r="F653" s="454"/>
      <c r="G653" s="476"/>
      <c r="H653" s="400"/>
      <c r="I653" s="400"/>
      <c r="J653" s="454"/>
      <c r="K653" s="400"/>
      <c r="L653" s="400"/>
      <c r="M653" s="400"/>
      <c r="N653" s="400"/>
      <c r="O653" s="400"/>
    </row>
    <row r="654" spans="1:15" s="453" customFormat="1" ht="26.4" customHeight="1">
      <c r="A654" s="454"/>
      <c r="B654" s="460"/>
      <c r="C654" s="461"/>
      <c r="D654" s="400"/>
      <c r="E654" s="454"/>
      <c r="F654" s="454"/>
      <c r="G654" s="476"/>
      <c r="H654" s="400"/>
      <c r="I654" s="400"/>
      <c r="J654" s="454"/>
      <c r="K654" s="400"/>
      <c r="L654" s="400"/>
      <c r="M654" s="400"/>
      <c r="N654" s="400"/>
      <c r="O654" s="400"/>
    </row>
    <row r="655" spans="1:15" s="453" customFormat="1" ht="26.4" customHeight="1">
      <c r="A655" s="454"/>
      <c r="B655" s="460"/>
      <c r="C655" s="461"/>
      <c r="D655" s="400"/>
      <c r="E655" s="454"/>
      <c r="F655" s="454"/>
      <c r="G655" s="476"/>
      <c r="H655" s="400"/>
      <c r="I655" s="400"/>
      <c r="J655" s="454"/>
      <c r="K655" s="400"/>
      <c r="L655" s="400"/>
      <c r="M655" s="400"/>
      <c r="N655" s="400"/>
      <c r="O655" s="400"/>
    </row>
    <row r="656" spans="1:15" s="453" customFormat="1" ht="26.4" customHeight="1">
      <c r="A656" s="454"/>
      <c r="B656" s="460"/>
      <c r="C656" s="461"/>
      <c r="D656" s="400"/>
      <c r="E656" s="454"/>
      <c r="F656" s="454"/>
      <c r="G656" s="476"/>
      <c r="H656" s="400"/>
      <c r="I656" s="400"/>
      <c r="J656" s="454"/>
      <c r="K656" s="400"/>
      <c r="L656" s="400"/>
      <c r="M656" s="400"/>
      <c r="N656" s="400"/>
      <c r="O656" s="400"/>
    </row>
    <row r="657" spans="1:15" s="453" customFormat="1" ht="26.4" customHeight="1">
      <c r="A657" s="454"/>
      <c r="B657" s="460"/>
      <c r="C657" s="461"/>
      <c r="D657" s="400"/>
      <c r="E657" s="454"/>
      <c r="F657" s="454"/>
      <c r="G657" s="476"/>
      <c r="H657" s="400"/>
      <c r="I657" s="400"/>
      <c r="J657" s="454"/>
      <c r="K657" s="400"/>
      <c r="L657" s="400"/>
      <c r="M657" s="400"/>
      <c r="N657" s="400"/>
      <c r="O657" s="400"/>
    </row>
    <row r="658" spans="1:15" s="453" customFormat="1" ht="26.4" customHeight="1">
      <c r="A658" s="454"/>
      <c r="B658" s="460"/>
      <c r="C658" s="461"/>
      <c r="D658" s="400"/>
      <c r="E658" s="454"/>
      <c r="F658" s="454"/>
      <c r="G658" s="476"/>
      <c r="H658" s="400"/>
      <c r="I658" s="400"/>
      <c r="J658" s="454"/>
      <c r="K658" s="400"/>
      <c r="L658" s="400"/>
      <c r="M658" s="400"/>
      <c r="N658" s="400"/>
      <c r="O658" s="400"/>
    </row>
    <row r="659" spans="1:15" s="453" customFormat="1" ht="26.4" customHeight="1">
      <c r="A659" s="454"/>
      <c r="B659" s="460"/>
      <c r="C659" s="461"/>
      <c r="D659" s="400"/>
      <c r="E659" s="454"/>
      <c r="F659" s="454"/>
      <c r="G659" s="476"/>
      <c r="H659" s="400"/>
      <c r="I659" s="400"/>
      <c r="J659" s="454"/>
      <c r="K659" s="400"/>
      <c r="L659" s="400"/>
      <c r="M659" s="400"/>
      <c r="N659" s="400"/>
      <c r="O659" s="400"/>
    </row>
    <row r="660" spans="1:15" s="453" customFormat="1" ht="26.4" customHeight="1">
      <c r="A660" s="454"/>
      <c r="B660" s="460"/>
      <c r="C660" s="461"/>
      <c r="D660" s="400"/>
      <c r="E660" s="454"/>
      <c r="F660" s="454"/>
      <c r="G660" s="476"/>
      <c r="H660" s="400"/>
      <c r="I660" s="400"/>
      <c r="J660" s="454"/>
      <c r="K660" s="400"/>
      <c r="L660" s="400"/>
      <c r="M660" s="400"/>
      <c r="N660" s="400"/>
      <c r="O660" s="400"/>
    </row>
    <row r="661" spans="1:15" s="453" customFormat="1" ht="26.4" customHeight="1">
      <c r="A661" s="454"/>
      <c r="B661" s="460"/>
      <c r="C661" s="461"/>
      <c r="D661" s="400"/>
      <c r="E661" s="454"/>
      <c r="F661" s="454"/>
      <c r="G661" s="476"/>
      <c r="H661" s="400"/>
      <c r="I661" s="400"/>
      <c r="J661" s="454"/>
      <c r="K661" s="400"/>
      <c r="L661" s="400"/>
      <c r="M661" s="400"/>
      <c r="N661" s="400"/>
      <c r="O661" s="400"/>
    </row>
    <row r="662" spans="1:15" s="453" customFormat="1" ht="26.4" customHeight="1">
      <c r="A662" s="454"/>
      <c r="B662" s="460"/>
      <c r="C662" s="461"/>
      <c r="D662" s="400"/>
      <c r="E662" s="454"/>
      <c r="F662" s="454"/>
      <c r="G662" s="476"/>
      <c r="H662" s="400"/>
      <c r="I662" s="400"/>
      <c r="J662" s="454"/>
      <c r="K662" s="400"/>
      <c r="L662" s="400"/>
      <c r="M662" s="400"/>
      <c r="N662" s="400"/>
      <c r="O662" s="400"/>
    </row>
    <row r="663" spans="1:15" s="453" customFormat="1" ht="26.4" customHeight="1">
      <c r="A663" s="454"/>
      <c r="B663" s="460"/>
      <c r="C663" s="461"/>
      <c r="D663" s="400"/>
      <c r="E663" s="454"/>
      <c r="F663" s="454"/>
      <c r="G663" s="476"/>
      <c r="H663" s="400"/>
      <c r="I663" s="400"/>
      <c r="J663" s="454"/>
      <c r="K663" s="400"/>
      <c r="L663" s="400"/>
      <c r="M663" s="400"/>
      <c r="N663" s="400"/>
      <c r="O663" s="400"/>
    </row>
    <row r="664" spans="1:15" s="453" customFormat="1" ht="26.4" customHeight="1">
      <c r="A664" s="454"/>
      <c r="B664" s="460"/>
      <c r="C664" s="461"/>
      <c r="D664" s="400"/>
      <c r="E664" s="454"/>
      <c r="F664" s="454"/>
      <c r="G664" s="476"/>
      <c r="H664" s="400"/>
      <c r="I664" s="400"/>
      <c r="J664" s="454"/>
      <c r="K664" s="400"/>
      <c r="L664" s="400"/>
      <c r="M664" s="400"/>
      <c r="N664" s="400"/>
      <c r="O664" s="400"/>
    </row>
    <row r="665" spans="1:15" s="453" customFormat="1" ht="26.4" customHeight="1">
      <c r="A665" s="454"/>
      <c r="B665" s="460"/>
      <c r="C665" s="461"/>
      <c r="D665" s="400"/>
      <c r="E665" s="454"/>
      <c r="F665" s="454"/>
      <c r="G665" s="476"/>
      <c r="H665" s="400"/>
      <c r="I665" s="400"/>
      <c r="J665" s="454"/>
      <c r="K665" s="400"/>
      <c r="L665" s="400"/>
      <c r="M665" s="400"/>
      <c r="N665" s="400"/>
      <c r="O665" s="400"/>
    </row>
    <row r="666" spans="1:15" s="453" customFormat="1" ht="26.4" customHeight="1">
      <c r="A666" s="454"/>
      <c r="B666" s="460"/>
      <c r="C666" s="461"/>
      <c r="D666" s="400"/>
      <c r="E666" s="454"/>
      <c r="F666" s="454"/>
      <c r="G666" s="476"/>
      <c r="H666" s="400"/>
      <c r="I666" s="400"/>
      <c r="J666" s="454"/>
      <c r="K666" s="400"/>
      <c r="L666" s="400"/>
      <c r="M666" s="400"/>
      <c r="N666" s="400"/>
      <c r="O666" s="400"/>
    </row>
    <row r="667" spans="1:15" s="453" customFormat="1" ht="26.4" customHeight="1">
      <c r="A667" s="454"/>
      <c r="B667" s="460"/>
      <c r="C667" s="461"/>
      <c r="D667" s="400"/>
      <c r="E667" s="454"/>
      <c r="F667" s="454"/>
      <c r="G667" s="476"/>
      <c r="H667" s="400"/>
      <c r="I667" s="400"/>
      <c r="J667" s="454"/>
      <c r="K667" s="400"/>
      <c r="L667" s="400"/>
      <c r="M667" s="400"/>
      <c r="N667" s="400"/>
      <c r="O667" s="400"/>
    </row>
    <row r="668" spans="1:15" s="453" customFormat="1" ht="26.4" customHeight="1">
      <c r="A668" s="454"/>
      <c r="B668" s="460"/>
      <c r="C668" s="461"/>
      <c r="D668" s="400"/>
      <c r="E668" s="454"/>
      <c r="F668" s="454"/>
      <c r="G668" s="476"/>
      <c r="H668" s="400"/>
      <c r="I668" s="400"/>
      <c r="J668" s="454"/>
      <c r="K668" s="400"/>
      <c r="L668" s="400"/>
      <c r="M668" s="400"/>
      <c r="N668" s="400"/>
      <c r="O668" s="400"/>
    </row>
    <row r="669" spans="1:15" s="453" customFormat="1" ht="26.4" customHeight="1">
      <c r="A669" s="454"/>
      <c r="B669" s="460"/>
      <c r="C669" s="461"/>
      <c r="D669" s="400"/>
      <c r="E669" s="454"/>
      <c r="F669" s="454"/>
      <c r="G669" s="476"/>
      <c r="H669" s="400"/>
      <c r="I669" s="400"/>
      <c r="J669" s="454"/>
      <c r="K669" s="400"/>
      <c r="L669" s="400"/>
      <c r="M669" s="400"/>
      <c r="N669" s="400"/>
      <c r="O669" s="400"/>
    </row>
    <row r="670" spans="1:15" s="453" customFormat="1" ht="26.4" customHeight="1">
      <c r="A670" s="454"/>
      <c r="B670" s="460"/>
      <c r="C670" s="461"/>
      <c r="D670" s="400"/>
      <c r="E670" s="454"/>
      <c r="F670" s="454"/>
      <c r="G670" s="476"/>
      <c r="H670" s="400"/>
      <c r="I670" s="400"/>
      <c r="J670" s="454"/>
      <c r="K670" s="400"/>
      <c r="L670" s="400"/>
      <c r="M670" s="400"/>
      <c r="N670" s="400"/>
      <c r="O670" s="400"/>
    </row>
    <row r="671" spans="1:15" s="453" customFormat="1" ht="26.4" customHeight="1">
      <c r="A671" s="454"/>
      <c r="B671" s="460"/>
      <c r="C671" s="461"/>
      <c r="D671" s="400"/>
      <c r="E671" s="454"/>
      <c r="F671" s="454"/>
      <c r="G671" s="476"/>
      <c r="H671" s="400"/>
      <c r="I671" s="400"/>
      <c r="J671" s="454"/>
      <c r="K671" s="400"/>
      <c r="L671" s="400"/>
      <c r="M671" s="400"/>
      <c r="N671" s="400"/>
      <c r="O671" s="400"/>
    </row>
    <row r="672" spans="1:15" s="453" customFormat="1" ht="26.4" customHeight="1">
      <c r="A672" s="454"/>
      <c r="B672" s="460"/>
      <c r="C672" s="461"/>
      <c r="D672" s="400"/>
      <c r="E672" s="454"/>
      <c r="F672" s="454"/>
      <c r="G672" s="476"/>
      <c r="H672" s="400"/>
      <c r="I672" s="400"/>
      <c r="J672" s="454"/>
      <c r="K672" s="400"/>
      <c r="L672" s="400"/>
      <c r="M672" s="400"/>
      <c r="N672" s="400"/>
      <c r="O672" s="400"/>
    </row>
    <row r="673" spans="1:15" s="453" customFormat="1" ht="26.4" customHeight="1">
      <c r="A673" s="454"/>
      <c r="B673" s="460"/>
      <c r="C673" s="461"/>
      <c r="D673" s="400"/>
      <c r="E673" s="454"/>
      <c r="F673" s="454"/>
      <c r="G673" s="476"/>
      <c r="H673" s="400"/>
      <c r="I673" s="400"/>
      <c r="J673" s="454"/>
      <c r="K673" s="400"/>
      <c r="L673" s="400"/>
      <c r="M673" s="400"/>
      <c r="N673" s="400"/>
      <c r="O673" s="400"/>
    </row>
    <row r="674" spans="1:15" s="453" customFormat="1" ht="26.4" customHeight="1">
      <c r="A674" s="454"/>
      <c r="B674" s="460"/>
      <c r="C674" s="461"/>
      <c r="D674" s="400"/>
      <c r="E674" s="454"/>
      <c r="F674" s="454"/>
      <c r="G674" s="476"/>
      <c r="H674" s="400"/>
      <c r="I674" s="400"/>
      <c r="J674" s="454"/>
      <c r="K674" s="400"/>
      <c r="L674" s="400"/>
      <c r="M674" s="400"/>
      <c r="N674" s="400"/>
      <c r="O674" s="400"/>
    </row>
    <row r="675" spans="1:15" s="453" customFormat="1" ht="26.4" customHeight="1">
      <c r="A675" s="454"/>
      <c r="B675" s="460"/>
      <c r="C675" s="461"/>
      <c r="D675" s="400"/>
      <c r="E675" s="454"/>
      <c r="F675" s="454"/>
      <c r="G675" s="476"/>
      <c r="H675" s="400"/>
      <c r="I675" s="400"/>
      <c r="J675" s="454"/>
      <c r="K675" s="400"/>
      <c r="L675" s="400"/>
      <c r="M675" s="400"/>
      <c r="N675" s="400"/>
      <c r="O675" s="400"/>
    </row>
    <row r="676" spans="1:15" s="453" customFormat="1" ht="26.4" customHeight="1">
      <c r="A676" s="454"/>
      <c r="B676" s="460"/>
      <c r="C676" s="461"/>
      <c r="D676" s="400"/>
      <c r="E676" s="454"/>
      <c r="F676" s="454"/>
      <c r="G676" s="476"/>
      <c r="H676" s="400"/>
      <c r="I676" s="400"/>
      <c r="J676" s="454"/>
      <c r="K676" s="400"/>
      <c r="L676" s="400"/>
      <c r="M676" s="400"/>
      <c r="N676" s="400"/>
      <c r="O676" s="400"/>
    </row>
    <row r="677" spans="1:15" s="453" customFormat="1" ht="26.4" customHeight="1">
      <c r="A677" s="454"/>
      <c r="B677" s="460"/>
      <c r="C677" s="461"/>
      <c r="D677" s="400"/>
      <c r="E677" s="454"/>
      <c r="F677" s="454"/>
      <c r="G677" s="476"/>
      <c r="H677" s="400"/>
      <c r="I677" s="400"/>
      <c r="J677" s="454"/>
      <c r="K677" s="400"/>
      <c r="L677" s="400"/>
      <c r="M677" s="400"/>
      <c r="N677" s="400"/>
      <c r="O677" s="400"/>
    </row>
    <row r="678" spans="1:15" s="453" customFormat="1" ht="26.4" customHeight="1">
      <c r="A678" s="454"/>
      <c r="B678" s="460"/>
      <c r="C678" s="461"/>
      <c r="D678" s="400"/>
      <c r="E678" s="454"/>
      <c r="F678" s="454"/>
      <c r="G678" s="476"/>
      <c r="H678" s="400"/>
      <c r="I678" s="400"/>
      <c r="J678" s="454"/>
      <c r="K678" s="400"/>
      <c r="L678" s="400"/>
      <c r="M678" s="400"/>
      <c r="N678" s="400"/>
      <c r="O678" s="400"/>
    </row>
    <row r="679" spans="1:15" s="453" customFormat="1" ht="26.4" customHeight="1">
      <c r="A679" s="454"/>
      <c r="B679" s="460"/>
      <c r="C679" s="461"/>
      <c r="D679" s="400"/>
      <c r="E679" s="454"/>
      <c r="F679" s="454"/>
      <c r="G679" s="476"/>
      <c r="H679" s="400"/>
      <c r="I679" s="400"/>
      <c r="J679" s="454"/>
      <c r="K679" s="400"/>
      <c r="L679" s="400"/>
      <c r="M679" s="400"/>
      <c r="N679" s="400"/>
      <c r="O679" s="400"/>
    </row>
    <row r="680" spans="1:15" s="453" customFormat="1" ht="26.4" customHeight="1">
      <c r="A680" s="454"/>
      <c r="B680" s="460"/>
      <c r="C680" s="461"/>
      <c r="D680" s="400"/>
      <c r="E680" s="454"/>
      <c r="F680" s="454"/>
      <c r="G680" s="476"/>
      <c r="H680" s="400"/>
      <c r="I680" s="400"/>
      <c r="J680" s="454"/>
      <c r="K680" s="400"/>
      <c r="L680" s="400"/>
      <c r="M680" s="400"/>
      <c r="N680" s="400"/>
      <c r="O680" s="400"/>
    </row>
    <row r="681" spans="1:15" s="453" customFormat="1" ht="26.4" customHeight="1">
      <c r="A681" s="454"/>
      <c r="B681" s="460"/>
      <c r="C681" s="461"/>
      <c r="D681" s="400"/>
      <c r="E681" s="454"/>
      <c r="F681" s="454"/>
      <c r="G681" s="476"/>
      <c r="H681" s="400"/>
      <c r="I681" s="400"/>
      <c r="J681" s="454"/>
      <c r="K681" s="400"/>
      <c r="L681" s="400"/>
      <c r="M681" s="400"/>
      <c r="N681" s="400"/>
      <c r="O681" s="400"/>
    </row>
    <row r="682" spans="1:15" s="453" customFormat="1" ht="26.4" customHeight="1">
      <c r="A682" s="454"/>
      <c r="B682" s="460"/>
      <c r="C682" s="461"/>
      <c r="D682" s="400"/>
      <c r="E682" s="454"/>
      <c r="F682" s="454"/>
      <c r="G682" s="476"/>
      <c r="H682" s="400"/>
      <c r="I682" s="400"/>
      <c r="J682" s="454"/>
      <c r="K682" s="400"/>
      <c r="L682" s="400"/>
      <c r="M682" s="400"/>
      <c r="N682" s="400"/>
      <c r="O682" s="400"/>
    </row>
    <row r="683" spans="1:15" s="453" customFormat="1" ht="26.4" customHeight="1">
      <c r="A683" s="454"/>
      <c r="B683" s="460"/>
      <c r="C683" s="461"/>
      <c r="D683" s="400"/>
      <c r="E683" s="454"/>
      <c r="F683" s="454"/>
      <c r="G683" s="476"/>
      <c r="H683" s="400"/>
      <c r="I683" s="400"/>
      <c r="J683" s="454"/>
      <c r="K683" s="400"/>
      <c r="L683" s="400"/>
      <c r="M683" s="400"/>
      <c r="N683" s="400"/>
      <c r="O683" s="400"/>
    </row>
    <row r="684" spans="1:15" s="453" customFormat="1" ht="26.4" customHeight="1">
      <c r="A684" s="454"/>
      <c r="B684" s="460"/>
      <c r="C684" s="461"/>
      <c r="D684" s="400"/>
      <c r="E684" s="454"/>
      <c r="F684" s="454"/>
      <c r="G684" s="476"/>
      <c r="H684" s="400"/>
      <c r="I684" s="400"/>
      <c r="J684" s="454"/>
      <c r="K684" s="400"/>
      <c r="L684" s="400"/>
      <c r="M684" s="400"/>
      <c r="N684" s="400"/>
      <c r="O684" s="400"/>
    </row>
    <row r="685" spans="1:15" s="453" customFormat="1" ht="26.4" customHeight="1">
      <c r="A685" s="454"/>
      <c r="B685" s="460"/>
      <c r="C685" s="461"/>
      <c r="D685" s="400"/>
      <c r="E685" s="454"/>
      <c r="F685" s="454"/>
      <c r="G685" s="476"/>
      <c r="H685" s="400"/>
      <c r="I685" s="400"/>
      <c r="J685" s="454"/>
      <c r="K685" s="400"/>
      <c r="L685" s="400"/>
      <c r="M685" s="400"/>
      <c r="N685" s="400"/>
      <c r="O685" s="400"/>
    </row>
    <row r="686" spans="1:15" s="453" customFormat="1" ht="26.4" customHeight="1">
      <c r="A686" s="454"/>
      <c r="B686" s="460"/>
      <c r="C686" s="461"/>
      <c r="D686" s="400"/>
      <c r="E686" s="454"/>
      <c r="F686" s="454"/>
      <c r="G686" s="476"/>
      <c r="H686" s="400"/>
      <c r="I686" s="400"/>
      <c r="J686" s="454"/>
      <c r="K686" s="400"/>
      <c r="L686" s="400"/>
      <c r="M686" s="400"/>
      <c r="N686" s="400"/>
      <c r="O686" s="400"/>
    </row>
    <row r="687" spans="1:15" s="453" customFormat="1" ht="26.4" customHeight="1">
      <c r="A687" s="454"/>
      <c r="B687" s="460"/>
      <c r="C687" s="461"/>
      <c r="D687" s="400"/>
      <c r="E687" s="454"/>
      <c r="F687" s="454"/>
      <c r="G687" s="476"/>
      <c r="H687" s="400"/>
      <c r="I687" s="400"/>
      <c r="J687" s="454"/>
      <c r="K687" s="400"/>
      <c r="L687" s="400"/>
      <c r="M687" s="400"/>
      <c r="N687" s="400"/>
      <c r="O687" s="400"/>
    </row>
    <row r="688" spans="1:15" s="453" customFormat="1" ht="26.4" customHeight="1">
      <c r="A688" s="454"/>
      <c r="B688" s="460"/>
      <c r="C688" s="461"/>
      <c r="D688" s="400"/>
      <c r="E688" s="454"/>
      <c r="F688" s="454"/>
      <c r="G688" s="476"/>
      <c r="H688" s="400"/>
      <c r="I688" s="400"/>
      <c r="J688" s="454"/>
      <c r="K688" s="400"/>
      <c r="L688" s="400"/>
      <c r="M688" s="400"/>
      <c r="N688" s="400"/>
      <c r="O688" s="400"/>
    </row>
    <row r="689" spans="1:15" s="453" customFormat="1" ht="26.4" customHeight="1">
      <c r="A689" s="454"/>
      <c r="B689" s="460"/>
      <c r="C689" s="461"/>
      <c r="D689" s="400"/>
      <c r="E689" s="454"/>
      <c r="F689" s="454"/>
      <c r="G689" s="476"/>
      <c r="H689" s="400"/>
      <c r="I689" s="400"/>
      <c r="J689" s="454"/>
      <c r="K689" s="400"/>
      <c r="L689" s="400"/>
      <c r="M689" s="400"/>
      <c r="N689" s="400"/>
      <c r="O689" s="400"/>
    </row>
    <row r="690" spans="1:15" s="453" customFormat="1" ht="26.4" customHeight="1">
      <c r="A690" s="454"/>
      <c r="B690" s="460"/>
      <c r="C690" s="461"/>
      <c r="D690" s="400"/>
      <c r="E690" s="454"/>
      <c r="F690" s="454"/>
      <c r="G690" s="476"/>
      <c r="H690" s="400"/>
      <c r="I690" s="400"/>
      <c r="J690" s="454"/>
      <c r="K690" s="400"/>
      <c r="L690" s="400"/>
      <c r="M690" s="400"/>
      <c r="N690" s="400"/>
      <c r="O690" s="400"/>
    </row>
    <row r="691" spans="1:15" s="453" customFormat="1" ht="26.4" customHeight="1">
      <c r="A691" s="454"/>
      <c r="B691" s="460"/>
      <c r="C691" s="461"/>
      <c r="D691" s="400"/>
      <c r="E691" s="454"/>
      <c r="F691" s="454"/>
      <c r="G691" s="476"/>
      <c r="H691" s="400"/>
      <c r="I691" s="400"/>
      <c r="J691" s="454"/>
      <c r="K691" s="400"/>
      <c r="L691" s="400"/>
      <c r="M691" s="400"/>
      <c r="N691" s="400"/>
      <c r="O691" s="400"/>
    </row>
    <row r="692" spans="1:15" s="453" customFormat="1" ht="26.4" customHeight="1">
      <c r="A692" s="454"/>
      <c r="B692" s="460"/>
      <c r="C692" s="461"/>
      <c r="D692" s="400"/>
      <c r="E692" s="454"/>
      <c r="F692" s="454"/>
      <c r="G692" s="476"/>
      <c r="H692" s="400"/>
      <c r="I692" s="400"/>
      <c r="J692" s="454"/>
      <c r="K692" s="400"/>
      <c r="L692" s="400"/>
      <c r="M692" s="400"/>
      <c r="N692" s="400"/>
      <c r="O692" s="400"/>
    </row>
    <row r="693" spans="1:15" s="453" customFormat="1" ht="26.4" customHeight="1">
      <c r="A693" s="454"/>
      <c r="B693" s="460"/>
      <c r="C693" s="461"/>
      <c r="D693" s="400"/>
      <c r="E693" s="454"/>
      <c r="F693" s="454"/>
      <c r="G693" s="476"/>
      <c r="H693" s="400"/>
      <c r="I693" s="400"/>
      <c r="J693" s="454"/>
      <c r="K693" s="400"/>
      <c r="L693" s="400"/>
      <c r="M693" s="400"/>
      <c r="N693" s="400"/>
      <c r="O693" s="400"/>
    </row>
    <row r="694" spans="1:15" s="453" customFormat="1" ht="26.4" customHeight="1">
      <c r="A694" s="454"/>
      <c r="B694" s="460"/>
      <c r="C694" s="461"/>
      <c r="D694" s="400"/>
      <c r="E694" s="454"/>
      <c r="F694" s="454"/>
      <c r="G694" s="476"/>
      <c r="H694" s="400"/>
      <c r="I694" s="400"/>
      <c r="J694" s="454"/>
      <c r="K694" s="400"/>
      <c r="L694" s="400"/>
      <c r="M694" s="400"/>
      <c r="N694" s="400"/>
      <c r="O694" s="400"/>
    </row>
    <row r="695" spans="1:15" s="453" customFormat="1" ht="26.4" customHeight="1">
      <c r="A695" s="454"/>
      <c r="B695" s="460"/>
      <c r="C695" s="461"/>
      <c r="D695" s="400"/>
      <c r="E695" s="454"/>
      <c r="F695" s="454"/>
      <c r="G695" s="476"/>
      <c r="H695" s="400"/>
      <c r="I695" s="400"/>
      <c r="J695" s="454"/>
      <c r="K695" s="400"/>
      <c r="L695" s="400"/>
      <c r="M695" s="400"/>
      <c r="N695" s="400"/>
      <c r="O695" s="400"/>
    </row>
    <row r="696" spans="1:15" s="453" customFormat="1" ht="26.4" customHeight="1">
      <c r="A696" s="454"/>
      <c r="B696" s="460"/>
      <c r="C696" s="461"/>
      <c r="D696" s="400"/>
      <c r="E696" s="454"/>
      <c r="F696" s="454"/>
      <c r="G696" s="476"/>
      <c r="H696" s="400"/>
      <c r="I696" s="400"/>
      <c r="J696" s="454"/>
      <c r="K696" s="400"/>
      <c r="L696" s="400"/>
      <c r="M696" s="400"/>
      <c r="N696" s="400"/>
      <c r="O696" s="400"/>
    </row>
    <row r="697" spans="1:15" s="453" customFormat="1" ht="26.4" customHeight="1">
      <c r="A697" s="454"/>
      <c r="B697" s="460"/>
      <c r="C697" s="461"/>
      <c r="D697" s="400"/>
      <c r="E697" s="454"/>
      <c r="F697" s="454"/>
      <c r="G697" s="476"/>
      <c r="H697" s="400"/>
      <c r="I697" s="400"/>
      <c r="J697" s="454"/>
      <c r="K697" s="400"/>
      <c r="L697" s="400"/>
      <c r="M697" s="400"/>
      <c r="N697" s="400"/>
      <c r="O697" s="400"/>
    </row>
    <row r="698" spans="1:15" s="453" customFormat="1" ht="26.4" customHeight="1">
      <c r="A698" s="454"/>
      <c r="B698" s="460"/>
      <c r="C698" s="461"/>
      <c r="D698" s="400"/>
      <c r="E698" s="454"/>
      <c r="F698" s="454"/>
      <c r="G698" s="476"/>
      <c r="H698" s="400"/>
      <c r="I698" s="400"/>
      <c r="J698" s="454"/>
      <c r="K698" s="400"/>
      <c r="L698" s="400"/>
      <c r="M698" s="400"/>
      <c r="N698" s="400"/>
      <c r="O698" s="400"/>
    </row>
    <row r="699" spans="1:15" s="453" customFormat="1" ht="26.4" customHeight="1">
      <c r="A699" s="454"/>
      <c r="B699" s="460"/>
      <c r="C699" s="461"/>
      <c r="D699" s="400"/>
      <c r="E699" s="454"/>
      <c r="F699" s="454"/>
      <c r="G699" s="476"/>
      <c r="H699" s="400"/>
      <c r="I699" s="400"/>
      <c r="J699" s="454"/>
      <c r="K699" s="400"/>
      <c r="L699" s="400"/>
      <c r="M699" s="400"/>
      <c r="N699" s="400"/>
      <c r="O699" s="400"/>
    </row>
    <row r="700" spans="1:15" s="453" customFormat="1" ht="26.4" customHeight="1">
      <c r="A700" s="454"/>
      <c r="B700" s="460"/>
      <c r="C700" s="461"/>
      <c r="D700" s="400"/>
      <c r="E700" s="454"/>
      <c r="F700" s="454"/>
      <c r="G700" s="476"/>
      <c r="H700" s="400"/>
      <c r="I700" s="400"/>
      <c r="J700" s="454"/>
      <c r="K700" s="400"/>
      <c r="L700" s="400"/>
      <c r="M700" s="400"/>
      <c r="N700" s="400"/>
      <c r="O700" s="400"/>
    </row>
    <row r="701" spans="1:15" s="453" customFormat="1" ht="26.4" customHeight="1">
      <c r="A701" s="454"/>
      <c r="B701" s="460"/>
      <c r="C701" s="461"/>
      <c r="D701" s="400"/>
      <c r="E701" s="454"/>
      <c r="F701" s="454"/>
      <c r="G701" s="476"/>
      <c r="H701" s="400"/>
      <c r="I701" s="400"/>
      <c r="J701" s="454"/>
      <c r="K701" s="400"/>
      <c r="L701" s="400"/>
      <c r="M701" s="400"/>
      <c r="N701" s="400"/>
      <c r="O701" s="400"/>
    </row>
    <row r="702" spans="1:15" s="453" customFormat="1" ht="26.4" customHeight="1">
      <c r="A702" s="454"/>
      <c r="B702" s="460"/>
      <c r="C702" s="461"/>
      <c r="D702" s="400"/>
      <c r="E702" s="454"/>
      <c r="F702" s="454"/>
      <c r="G702" s="476"/>
      <c r="H702" s="400"/>
      <c r="I702" s="400"/>
      <c r="J702" s="454"/>
      <c r="K702" s="400"/>
      <c r="L702" s="400"/>
      <c r="M702" s="400"/>
      <c r="N702" s="400"/>
      <c r="O702" s="400"/>
    </row>
    <row r="703" spans="1:15" s="453" customFormat="1" ht="26.4" customHeight="1">
      <c r="A703" s="454"/>
      <c r="B703" s="460"/>
      <c r="C703" s="461"/>
      <c r="D703" s="400"/>
      <c r="E703" s="454"/>
      <c r="F703" s="454"/>
      <c r="G703" s="476"/>
      <c r="H703" s="400"/>
      <c r="I703" s="400"/>
      <c r="J703" s="454"/>
      <c r="K703" s="400"/>
      <c r="L703" s="400"/>
      <c r="M703" s="400"/>
      <c r="N703" s="400"/>
      <c r="O703" s="400"/>
    </row>
    <row r="704" spans="1:15" s="453" customFormat="1" ht="26.4" customHeight="1">
      <c r="A704" s="454"/>
      <c r="B704" s="460"/>
      <c r="C704" s="461"/>
      <c r="D704" s="400"/>
      <c r="E704" s="454"/>
      <c r="F704" s="454"/>
      <c r="G704" s="476"/>
      <c r="H704" s="400"/>
      <c r="I704" s="400"/>
      <c r="J704" s="454"/>
      <c r="K704" s="400"/>
      <c r="L704" s="400"/>
      <c r="M704" s="400"/>
      <c r="N704" s="400"/>
      <c r="O704" s="400"/>
    </row>
    <row r="705" spans="1:15" s="453" customFormat="1" ht="26.4" customHeight="1">
      <c r="A705" s="454"/>
      <c r="B705" s="460"/>
      <c r="C705" s="461"/>
      <c r="D705" s="400"/>
      <c r="E705" s="454"/>
      <c r="F705" s="454"/>
      <c r="G705" s="476"/>
      <c r="H705" s="400"/>
      <c r="I705" s="400"/>
      <c r="J705" s="454"/>
      <c r="K705" s="400"/>
      <c r="L705" s="400"/>
      <c r="M705" s="400"/>
      <c r="N705" s="400"/>
      <c r="O705" s="400"/>
    </row>
    <row r="706" spans="1:15" s="453" customFormat="1" ht="26.4" customHeight="1">
      <c r="A706" s="454"/>
      <c r="B706" s="460"/>
      <c r="C706" s="461"/>
      <c r="D706" s="400"/>
      <c r="E706" s="454"/>
      <c r="F706" s="454"/>
      <c r="G706" s="476"/>
      <c r="H706" s="400"/>
      <c r="I706" s="400"/>
      <c r="J706" s="454"/>
      <c r="K706" s="400"/>
      <c r="L706" s="400"/>
      <c r="M706" s="400"/>
      <c r="N706" s="400"/>
      <c r="O706" s="400"/>
    </row>
    <row r="707" spans="1:15" s="453" customFormat="1" ht="26.4" customHeight="1">
      <c r="A707" s="454"/>
      <c r="B707" s="460"/>
      <c r="C707" s="461"/>
      <c r="D707" s="400"/>
      <c r="E707" s="454"/>
      <c r="F707" s="454"/>
      <c r="G707" s="476"/>
      <c r="H707" s="400"/>
      <c r="I707" s="400"/>
      <c r="J707" s="454"/>
      <c r="K707" s="400"/>
      <c r="L707" s="400"/>
      <c r="M707" s="400"/>
      <c r="N707" s="400"/>
      <c r="O707" s="400"/>
    </row>
    <row r="708" spans="1:15" s="453" customFormat="1" ht="26.4" customHeight="1">
      <c r="A708" s="454"/>
      <c r="B708" s="460"/>
      <c r="C708" s="461"/>
      <c r="D708" s="400"/>
      <c r="E708" s="454"/>
      <c r="F708" s="454"/>
      <c r="G708" s="476"/>
      <c r="H708" s="400"/>
      <c r="I708" s="400"/>
      <c r="J708" s="454"/>
      <c r="K708" s="400"/>
      <c r="L708" s="400"/>
      <c r="M708" s="400"/>
      <c r="N708" s="400"/>
      <c r="O708" s="400"/>
    </row>
    <row r="709" spans="1:15" s="453" customFormat="1" ht="26.4" customHeight="1">
      <c r="A709" s="454"/>
      <c r="B709" s="460"/>
      <c r="C709" s="461"/>
      <c r="D709" s="400"/>
      <c r="E709" s="454"/>
      <c r="F709" s="454"/>
      <c r="G709" s="476"/>
      <c r="H709" s="400"/>
      <c r="I709" s="400"/>
      <c r="J709" s="454"/>
      <c r="K709" s="400"/>
      <c r="L709" s="400"/>
      <c r="M709" s="400"/>
      <c r="N709" s="400"/>
      <c r="O709" s="400"/>
    </row>
    <row r="710" spans="1:15" s="453" customFormat="1" ht="26.4" customHeight="1">
      <c r="A710" s="454"/>
      <c r="B710" s="460"/>
      <c r="C710" s="461"/>
      <c r="D710" s="400"/>
      <c r="E710" s="454"/>
      <c r="F710" s="454"/>
      <c r="G710" s="476"/>
      <c r="H710" s="400"/>
      <c r="I710" s="400"/>
      <c r="J710" s="454"/>
      <c r="K710" s="400"/>
      <c r="L710" s="400"/>
      <c r="M710" s="400"/>
      <c r="N710" s="400"/>
      <c r="O710" s="400"/>
    </row>
    <row r="711" spans="1:15" s="453" customFormat="1" ht="26.4" customHeight="1">
      <c r="A711" s="454"/>
      <c r="B711" s="460"/>
      <c r="C711" s="461"/>
      <c r="D711" s="400"/>
      <c r="E711" s="454"/>
      <c r="F711" s="454"/>
      <c r="G711" s="476"/>
      <c r="H711" s="400"/>
      <c r="I711" s="400"/>
      <c r="J711" s="454"/>
      <c r="K711" s="400"/>
      <c r="L711" s="400"/>
      <c r="M711" s="400"/>
      <c r="N711" s="400"/>
      <c r="O711" s="400"/>
    </row>
    <row r="712" spans="1:15" s="453" customFormat="1" ht="26.4" customHeight="1">
      <c r="A712" s="454"/>
      <c r="B712" s="460"/>
      <c r="C712" s="461"/>
      <c r="D712" s="400"/>
      <c r="E712" s="454"/>
      <c r="F712" s="454"/>
      <c r="G712" s="476"/>
      <c r="H712" s="400"/>
      <c r="I712" s="400"/>
      <c r="J712" s="454"/>
      <c r="K712" s="400"/>
      <c r="L712" s="400"/>
      <c r="M712" s="400"/>
      <c r="N712" s="400"/>
      <c r="O712" s="400"/>
    </row>
    <row r="713" spans="1:15" s="453" customFormat="1" ht="26.4" customHeight="1">
      <c r="A713" s="454"/>
      <c r="B713" s="460"/>
      <c r="C713" s="461"/>
      <c r="D713" s="400"/>
      <c r="E713" s="454"/>
      <c r="F713" s="454"/>
      <c r="G713" s="476"/>
      <c r="H713" s="400"/>
      <c r="I713" s="400"/>
      <c r="J713" s="454"/>
      <c r="K713" s="400"/>
      <c r="L713" s="400"/>
      <c r="M713" s="400"/>
      <c r="N713" s="400"/>
      <c r="O713" s="400"/>
    </row>
    <row r="714" spans="1:15" s="453" customFormat="1" ht="26.4" customHeight="1">
      <c r="A714" s="454"/>
      <c r="B714" s="460"/>
      <c r="C714" s="461"/>
      <c r="D714" s="400"/>
      <c r="E714" s="454"/>
      <c r="F714" s="454"/>
      <c r="G714" s="476"/>
      <c r="H714" s="400"/>
      <c r="I714" s="400"/>
      <c r="J714" s="454"/>
      <c r="K714" s="400"/>
      <c r="L714" s="400"/>
      <c r="M714" s="400"/>
      <c r="N714" s="400"/>
      <c r="O714" s="400"/>
    </row>
    <row r="715" spans="1:15" s="453" customFormat="1" ht="26.4" customHeight="1">
      <c r="A715" s="454"/>
      <c r="B715" s="460"/>
      <c r="C715" s="461"/>
      <c r="D715" s="400"/>
      <c r="E715" s="454"/>
      <c r="F715" s="454"/>
      <c r="G715" s="476"/>
      <c r="H715" s="400"/>
      <c r="I715" s="400"/>
      <c r="J715" s="454"/>
      <c r="K715" s="400"/>
      <c r="L715" s="400"/>
      <c r="M715" s="400"/>
      <c r="N715" s="400"/>
      <c r="O715" s="400"/>
    </row>
    <row r="716" spans="1:15" s="453" customFormat="1" ht="26.4" customHeight="1">
      <c r="A716" s="454"/>
      <c r="B716" s="460"/>
      <c r="C716" s="461"/>
      <c r="D716" s="400"/>
      <c r="E716" s="454"/>
      <c r="F716" s="454"/>
      <c r="G716" s="476"/>
      <c r="H716" s="400"/>
      <c r="I716" s="400"/>
      <c r="J716" s="454"/>
      <c r="K716" s="400"/>
      <c r="L716" s="400"/>
      <c r="M716" s="400"/>
      <c r="N716" s="400"/>
      <c r="O716" s="400"/>
    </row>
    <row r="717" spans="1:15" s="453" customFormat="1" ht="26.4" customHeight="1">
      <c r="A717" s="454"/>
      <c r="B717" s="460"/>
      <c r="C717" s="461"/>
      <c r="D717" s="400"/>
      <c r="E717" s="454"/>
      <c r="F717" s="454"/>
      <c r="G717" s="476"/>
      <c r="H717" s="400"/>
      <c r="I717" s="400"/>
      <c r="J717" s="454"/>
      <c r="K717" s="400"/>
      <c r="L717" s="400"/>
      <c r="M717" s="400"/>
      <c r="N717" s="400"/>
      <c r="O717" s="400"/>
    </row>
    <row r="718" spans="1:15" s="453" customFormat="1" ht="26.4" customHeight="1">
      <c r="A718" s="454"/>
      <c r="B718" s="460"/>
      <c r="C718" s="461"/>
      <c r="D718" s="400"/>
      <c r="E718" s="454"/>
      <c r="F718" s="454"/>
      <c r="G718" s="476"/>
      <c r="H718" s="400"/>
      <c r="I718" s="400"/>
      <c r="J718" s="454"/>
      <c r="K718" s="400"/>
      <c r="L718" s="400"/>
      <c r="M718" s="400"/>
      <c r="N718" s="400"/>
      <c r="O718" s="400"/>
    </row>
    <row r="719" spans="1:15" s="453" customFormat="1" ht="26.4" customHeight="1">
      <c r="A719" s="454"/>
      <c r="B719" s="460"/>
      <c r="C719" s="461"/>
      <c r="D719" s="400"/>
      <c r="E719" s="454"/>
      <c r="F719" s="454"/>
      <c r="G719" s="476"/>
      <c r="H719" s="400"/>
      <c r="I719" s="400"/>
      <c r="J719" s="454"/>
      <c r="K719" s="400"/>
      <c r="L719" s="400"/>
      <c r="M719" s="400"/>
      <c r="N719" s="400"/>
      <c r="O719" s="400"/>
    </row>
    <row r="720" spans="1:15" s="453" customFormat="1" ht="26.4" customHeight="1">
      <c r="A720" s="454"/>
      <c r="B720" s="460"/>
      <c r="C720" s="461"/>
      <c r="D720" s="400"/>
      <c r="E720" s="454"/>
      <c r="F720" s="454"/>
      <c r="G720" s="476"/>
      <c r="H720" s="400"/>
      <c r="I720" s="400"/>
      <c r="J720" s="454"/>
      <c r="K720" s="400"/>
      <c r="L720" s="400"/>
      <c r="M720" s="400"/>
      <c r="N720" s="400"/>
      <c r="O720" s="400"/>
    </row>
    <row r="721" spans="1:15" s="453" customFormat="1" ht="26.4" customHeight="1">
      <c r="A721" s="454"/>
      <c r="B721" s="460"/>
      <c r="C721" s="461"/>
      <c r="D721" s="400"/>
      <c r="E721" s="454"/>
      <c r="F721" s="454"/>
      <c r="G721" s="476"/>
      <c r="H721" s="400"/>
      <c r="I721" s="400"/>
      <c r="J721" s="454"/>
      <c r="K721" s="400"/>
      <c r="L721" s="400"/>
      <c r="M721" s="400"/>
      <c r="N721" s="400"/>
      <c r="O721" s="400"/>
    </row>
    <row r="722" spans="1:15" s="453" customFormat="1" ht="26.4" customHeight="1">
      <c r="A722" s="454"/>
      <c r="B722" s="460"/>
      <c r="C722" s="461"/>
      <c r="D722" s="400"/>
      <c r="E722" s="454"/>
      <c r="F722" s="454"/>
      <c r="G722" s="476"/>
      <c r="H722" s="400"/>
      <c r="I722" s="400"/>
      <c r="J722" s="454"/>
      <c r="K722" s="400"/>
      <c r="L722" s="400"/>
      <c r="M722" s="400"/>
      <c r="N722" s="400"/>
      <c r="O722" s="400"/>
    </row>
    <row r="723" spans="1:15" s="453" customFormat="1" ht="26.4" customHeight="1">
      <c r="A723" s="454"/>
      <c r="B723" s="460"/>
      <c r="C723" s="461"/>
      <c r="D723" s="400"/>
      <c r="E723" s="454"/>
      <c r="F723" s="454"/>
      <c r="G723" s="476"/>
      <c r="H723" s="400"/>
      <c r="I723" s="400"/>
      <c r="J723" s="454"/>
      <c r="K723" s="400"/>
      <c r="L723" s="400"/>
      <c r="M723" s="400"/>
      <c r="N723" s="400"/>
      <c r="O723" s="400"/>
    </row>
    <row r="724" spans="1:15" s="453" customFormat="1" ht="26.4" customHeight="1">
      <c r="A724" s="454"/>
      <c r="B724" s="460"/>
      <c r="C724" s="461"/>
      <c r="D724" s="400"/>
      <c r="E724" s="454"/>
      <c r="F724" s="454"/>
      <c r="G724" s="476"/>
      <c r="H724" s="400"/>
      <c r="I724" s="400"/>
      <c r="J724" s="454"/>
      <c r="K724" s="400"/>
      <c r="L724" s="400"/>
      <c r="M724" s="400"/>
      <c r="N724" s="400"/>
      <c r="O724" s="400"/>
    </row>
    <row r="725" spans="1:15" s="453" customFormat="1" ht="26.4" customHeight="1">
      <c r="A725" s="454"/>
      <c r="B725" s="460"/>
      <c r="C725" s="461"/>
      <c r="D725" s="400"/>
      <c r="E725" s="454"/>
      <c r="F725" s="454"/>
      <c r="G725" s="476"/>
      <c r="H725" s="400"/>
      <c r="I725" s="400"/>
      <c r="J725" s="454"/>
      <c r="K725" s="400"/>
      <c r="L725" s="400"/>
      <c r="M725" s="400"/>
      <c r="N725" s="400"/>
      <c r="O725" s="400"/>
    </row>
    <row r="726" spans="1:15" s="453" customFormat="1" ht="26.4" customHeight="1">
      <c r="A726" s="454"/>
      <c r="B726" s="460"/>
      <c r="C726" s="461"/>
      <c r="D726" s="400"/>
      <c r="E726" s="454"/>
      <c r="F726" s="454"/>
      <c r="G726" s="476"/>
      <c r="H726" s="400"/>
      <c r="I726" s="400"/>
      <c r="J726" s="454"/>
      <c r="K726" s="400"/>
      <c r="L726" s="400"/>
      <c r="M726" s="400"/>
      <c r="N726" s="400"/>
      <c r="O726" s="400"/>
    </row>
    <row r="727" spans="1:15" s="453" customFormat="1" ht="26.4" customHeight="1">
      <c r="A727" s="454"/>
      <c r="B727" s="460"/>
      <c r="C727" s="461"/>
      <c r="D727" s="400"/>
      <c r="E727" s="454"/>
      <c r="F727" s="454"/>
      <c r="G727" s="476"/>
      <c r="H727" s="400"/>
      <c r="I727" s="400"/>
      <c r="J727" s="454"/>
      <c r="K727" s="400"/>
      <c r="L727" s="400"/>
      <c r="M727" s="400"/>
      <c r="N727" s="400"/>
      <c r="O727" s="400"/>
    </row>
    <row r="728" spans="1:15" s="453" customFormat="1" ht="26.4" customHeight="1">
      <c r="A728" s="454"/>
      <c r="B728" s="460"/>
      <c r="C728" s="461"/>
      <c r="D728" s="400"/>
      <c r="E728" s="454"/>
      <c r="F728" s="454"/>
      <c r="G728" s="476"/>
      <c r="H728" s="400"/>
      <c r="I728" s="400"/>
      <c r="J728" s="454"/>
      <c r="K728" s="400"/>
      <c r="L728" s="400"/>
      <c r="M728" s="400"/>
      <c r="N728" s="400"/>
      <c r="O728" s="400"/>
    </row>
    <row r="729" spans="1:15" s="453" customFormat="1" ht="26.4" customHeight="1">
      <c r="A729" s="454"/>
      <c r="B729" s="460"/>
      <c r="C729" s="461"/>
      <c r="D729" s="400"/>
      <c r="E729" s="454"/>
      <c r="F729" s="454"/>
      <c r="G729" s="476"/>
      <c r="H729" s="400"/>
      <c r="I729" s="400"/>
      <c r="J729" s="454"/>
      <c r="K729" s="400"/>
      <c r="L729" s="400"/>
      <c r="M729" s="400"/>
      <c r="N729" s="400"/>
      <c r="O729" s="400"/>
    </row>
    <row r="730" spans="1:15" s="453" customFormat="1" ht="26.4" customHeight="1">
      <c r="A730" s="454"/>
      <c r="B730" s="460"/>
      <c r="C730" s="461"/>
      <c r="D730" s="400"/>
      <c r="E730" s="454"/>
      <c r="F730" s="454"/>
      <c r="G730" s="476"/>
      <c r="H730" s="400"/>
      <c r="I730" s="400"/>
      <c r="J730" s="454"/>
      <c r="K730" s="400"/>
      <c r="L730" s="400"/>
      <c r="M730" s="400"/>
      <c r="N730" s="400"/>
      <c r="O730" s="400"/>
    </row>
    <row r="731" spans="1:15" s="453" customFormat="1" ht="26.4" customHeight="1">
      <c r="A731" s="454"/>
      <c r="B731" s="460"/>
      <c r="C731" s="461"/>
      <c r="D731" s="400"/>
      <c r="E731" s="454"/>
      <c r="F731" s="454"/>
      <c r="G731" s="476"/>
      <c r="H731" s="400"/>
      <c r="I731" s="400"/>
      <c r="J731" s="454"/>
      <c r="K731" s="400"/>
      <c r="L731" s="400"/>
      <c r="M731" s="400"/>
      <c r="N731" s="400"/>
      <c r="O731" s="400"/>
    </row>
    <row r="732" spans="1:15" s="453" customFormat="1" ht="26.4" customHeight="1">
      <c r="A732" s="454"/>
      <c r="B732" s="460"/>
      <c r="C732" s="461"/>
      <c r="D732" s="400"/>
      <c r="E732" s="454"/>
      <c r="F732" s="454"/>
      <c r="G732" s="476"/>
      <c r="H732" s="400"/>
      <c r="I732" s="400"/>
      <c r="J732" s="454"/>
      <c r="K732" s="400"/>
      <c r="L732" s="400"/>
      <c r="M732" s="400"/>
      <c r="N732" s="400"/>
      <c r="O732" s="400"/>
    </row>
    <row r="733" spans="1:15" s="453" customFormat="1" ht="26.4" customHeight="1">
      <c r="A733" s="454"/>
      <c r="B733" s="460"/>
      <c r="C733" s="461"/>
      <c r="D733" s="400"/>
      <c r="E733" s="454"/>
      <c r="F733" s="454"/>
      <c r="G733" s="476"/>
      <c r="H733" s="400"/>
      <c r="I733" s="400"/>
      <c r="J733" s="454"/>
      <c r="K733" s="400"/>
      <c r="L733" s="400"/>
      <c r="M733" s="400"/>
      <c r="N733" s="400"/>
      <c r="O733" s="400"/>
    </row>
    <row r="734" spans="1:15" s="453" customFormat="1" ht="26.4" customHeight="1">
      <c r="A734" s="454"/>
      <c r="B734" s="460"/>
      <c r="C734" s="461"/>
      <c r="D734" s="400"/>
      <c r="E734" s="454"/>
      <c r="F734" s="454"/>
      <c r="G734" s="476"/>
      <c r="H734" s="400"/>
      <c r="I734" s="400"/>
      <c r="J734" s="454"/>
      <c r="K734" s="400"/>
      <c r="L734" s="400"/>
      <c r="M734" s="400"/>
      <c r="N734" s="400"/>
      <c r="O734" s="400"/>
    </row>
    <row r="735" spans="1:15" s="453" customFormat="1" ht="26.4" customHeight="1">
      <c r="A735" s="454"/>
      <c r="B735" s="460"/>
      <c r="C735" s="461"/>
      <c r="D735" s="400"/>
      <c r="E735" s="454"/>
      <c r="F735" s="454"/>
      <c r="G735" s="476"/>
      <c r="H735" s="400"/>
      <c r="I735" s="400"/>
      <c r="J735" s="454"/>
      <c r="K735" s="400"/>
      <c r="L735" s="400"/>
      <c r="M735" s="400"/>
      <c r="N735" s="400"/>
      <c r="O735" s="400"/>
    </row>
    <row r="736" spans="1:15" s="453" customFormat="1" ht="26.4" customHeight="1">
      <c r="A736" s="454"/>
      <c r="B736" s="460"/>
      <c r="C736" s="461"/>
      <c r="D736" s="400"/>
      <c r="E736" s="454"/>
      <c r="F736" s="454"/>
      <c r="G736" s="476"/>
      <c r="H736" s="400"/>
      <c r="I736" s="400"/>
      <c r="J736" s="454"/>
      <c r="K736" s="400"/>
      <c r="L736" s="400"/>
      <c r="M736" s="400"/>
      <c r="N736" s="400"/>
      <c r="O736" s="400"/>
    </row>
    <row r="737" spans="1:15" s="453" customFormat="1" ht="26.4" customHeight="1">
      <c r="A737" s="454"/>
      <c r="B737" s="460"/>
      <c r="C737" s="461"/>
      <c r="D737" s="400"/>
      <c r="E737" s="454"/>
      <c r="F737" s="454"/>
      <c r="G737" s="476"/>
      <c r="H737" s="400"/>
      <c r="I737" s="400"/>
      <c r="J737" s="454"/>
      <c r="K737" s="400"/>
      <c r="L737" s="400"/>
      <c r="M737" s="400"/>
      <c r="N737" s="400"/>
      <c r="O737" s="400"/>
    </row>
    <row r="738" spans="1:15" s="453" customFormat="1" ht="26.4" customHeight="1">
      <c r="A738" s="454"/>
      <c r="B738" s="460"/>
      <c r="C738" s="461"/>
      <c r="D738" s="400"/>
      <c r="E738" s="454"/>
      <c r="F738" s="454"/>
      <c r="G738" s="476"/>
      <c r="H738" s="400"/>
      <c r="I738" s="400"/>
      <c r="J738" s="454"/>
      <c r="K738" s="400"/>
      <c r="L738" s="400"/>
      <c r="M738" s="400"/>
      <c r="N738" s="400"/>
      <c r="O738" s="400"/>
    </row>
    <row r="739" spans="1:15" s="453" customFormat="1" ht="26.4" customHeight="1">
      <c r="A739" s="454"/>
      <c r="B739" s="460"/>
      <c r="C739" s="461"/>
      <c r="D739" s="400"/>
      <c r="E739" s="454"/>
      <c r="F739" s="454"/>
      <c r="G739" s="476"/>
      <c r="H739" s="400"/>
      <c r="I739" s="400"/>
      <c r="J739" s="454"/>
      <c r="K739" s="400"/>
      <c r="L739" s="400"/>
      <c r="M739" s="400"/>
      <c r="N739" s="400"/>
      <c r="O739" s="400"/>
    </row>
    <row r="740" spans="1:15" s="453" customFormat="1" ht="26.4" customHeight="1">
      <c r="A740" s="454"/>
      <c r="B740" s="460"/>
      <c r="C740" s="461"/>
      <c r="D740" s="400"/>
      <c r="E740" s="454"/>
      <c r="F740" s="454"/>
      <c r="G740" s="476"/>
      <c r="H740" s="400"/>
      <c r="I740" s="400"/>
      <c r="J740" s="454"/>
      <c r="K740" s="400"/>
      <c r="L740" s="400"/>
      <c r="M740" s="400"/>
      <c r="N740" s="400"/>
      <c r="O740" s="400"/>
    </row>
    <row r="741" spans="1:15" s="453" customFormat="1" ht="26.4" customHeight="1">
      <c r="A741" s="454"/>
      <c r="B741" s="460"/>
      <c r="C741" s="461"/>
      <c r="D741" s="400"/>
      <c r="E741" s="454"/>
      <c r="F741" s="454"/>
      <c r="G741" s="476"/>
      <c r="H741" s="400"/>
      <c r="I741" s="400"/>
      <c r="J741" s="454"/>
      <c r="K741" s="400"/>
      <c r="L741" s="400"/>
      <c r="M741" s="400"/>
      <c r="N741" s="400"/>
      <c r="O741" s="400"/>
    </row>
    <row r="742" spans="1:15" s="453" customFormat="1" ht="26.4" customHeight="1">
      <c r="A742" s="454"/>
      <c r="B742" s="460"/>
      <c r="C742" s="461"/>
      <c r="D742" s="400"/>
      <c r="E742" s="454"/>
      <c r="F742" s="454"/>
      <c r="G742" s="476"/>
      <c r="H742" s="400"/>
      <c r="I742" s="400"/>
      <c r="J742" s="454"/>
      <c r="K742" s="400"/>
      <c r="L742" s="400"/>
      <c r="M742" s="400"/>
      <c r="N742" s="400"/>
      <c r="O742" s="400"/>
    </row>
    <row r="743" spans="1:15" s="453" customFormat="1" ht="26.4" customHeight="1">
      <c r="A743" s="454"/>
      <c r="B743" s="460"/>
      <c r="C743" s="461"/>
      <c r="D743" s="400"/>
      <c r="E743" s="454"/>
      <c r="F743" s="454"/>
      <c r="G743" s="476"/>
      <c r="H743" s="400"/>
      <c r="I743" s="400"/>
      <c r="J743" s="454"/>
      <c r="K743" s="400"/>
      <c r="L743" s="400"/>
      <c r="M743" s="400"/>
      <c r="N743" s="400"/>
      <c r="O743" s="400"/>
    </row>
    <row r="744" spans="1:15" s="453" customFormat="1" ht="26.4" customHeight="1">
      <c r="A744" s="454"/>
      <c r="B744" s="460"/>
      <c r="C744" s="461"/>
      <c r="D744" s="400"/>
      <c r="E744" s="454"/>
      <c r="F744" s="454"/>
      <c r="G744" s="476"/>
      <c r="H744" s="400"/>
      <c r="I744" s="400"/>
      <c r="J744" s="454"/>
      <c r="K744" s="400"/>
      <c r="L744" s="400"/>
      <c r="M744" s="400"/>
      <c r="N744" s="400"/>
      <c r="O744" s="400"/>
    </row>
    <row r="745" spans="1:15" s="453" customFormat="1" ht="26.4" customHeight="1">
      <c r="A745" s="454"/>
      <c r="B745" s="460"/>
      <c r="C745" s="461"/>
      <c r="D745" s="400"/>
      <c r="E745" s="454"/>
      <c r="F745" s="454"/>
      <c r="G745" s="476"/>
      <c r="H745" s="400"/>
      <c r="I745" s="400"/>
      <c r="J745" s="454"/>
      <c r="K745" s="400"/>
      <c r="L745" s="400"/>
      <c r="M745" s="400"/>
      <c r="N745" s="400"/>
      <c r="O745" s="400"/>
    </row>
    <row r="746" spans="1:15" s="453" customFormat="1" ht="26.4" customHeight="1">
      <c r="A746" s="454"/>
      <c r="B746" s="460"/>
      <c r="C746" s="461"/>
      <c r="D746" s="400"/>
      <c r="E746" s="454"/>
      <c r="F746" s="454"/>
      <c r="G746" s="476"/>
      <c r="H746" s="400"/>
      <c r="I746" s="400"/>
      <c r="J746" s="454"/>
      <c r="K746" s="400"/>
      <c r="L746" s="400"/>
      <c r="M746" s="400"/>
      <c r="N746" s="400"/>
      <c r="O746" s="400"/>
    </row>
    <row r="747" spans="1:15" s="453" customFormat="1" ht="26.4" customHeight="1">
      <c r="A747" s="454"/>
      <c r="B747" s="460"/>
      <c r="C747" s="461"/>
      <c r="D747" s="400"/>
      <c r="E747" s="454"/>
      <c r="F747" s="454"/>
      <c r="G747" s="476"/>
      <c r="H747" s="400"/>
      <c r="I747" s="400"/>
      <c r="J747" s="454"/>
      <c r="K747" s="400"/>
      <c r="L747" s="400"/>
      <c r="M747" s="400"/>
      <c r="N747" s="400"/>
      <c r="O747" s="400"/>
    </row>
    <row r="748" spans="1:15" s="453" customFormat="1" ht="26.4" customHeight="1">
      <c r="A748" s="454"/>
      <c r="B748" s="460"/>
      <c r="C748" s="461"/>
      <c r="D748" s="400"/>
      <c r="E748" s="454"/>
      <c r="F748" s="454"/>
      <c r="G748" s="476"/>
      <c r="H748" s="400"/>
      <c r="I748" s="400"/>
      <c r="J748" s="454"/>
      <c r="K748" s="400"/>
      <c r="L748" s="400"/>
      <c r="M748" s="400"/>
      <c r="N748" s="400"/>
      <c r="O748" s="400"/>
    </row>
    <row r="749" spans="1:15" s="453" customFormat="1" ht="26.4" customHeight="1">
      <c r="A749" s="454"/>
      <c r="B749" s="460"/>
      <c r="C749" s="461"/>
      <c r="D749" s="400"/>
      <c r="E749" s="454"/>
      <c r="F749" s="454"/>
      <c r="G749" s="476"/>
      <c r="H749" s="400"/>
      <c r="I749" s="400"/>
      <c r="J749" s="454"/>
      <c r="K749" s="400"/>
      <c r="L749" s="400"/>
      <c r="M749" s="400"/>
      <c r="N749" s="400"/>
      <c r="O749" s="400"/>
    </row>
    <row r="750" spans="1:15" s="453" customFormat="1" ht="26.4" customHeight="1">
      <c r="A750" s="454"/>
      <c r="B750" s="460"/>
      <c r="C750" s="461"/>
      <c r="D750" s="400"/>
      <c r="E750" s="454"/>
      <c r="F750" s="454"/>
      <c r="G750" s="476"/>
      <c r="H750" s="400"/>
      <c r="I750" s="400"/>
      <c r="J750" s="454"/>
      <c r="K750" s="400"/>
      <c r="L750" s="400"/>
      <c r="M750" s="400"/>
      <c r="N750" s="400"/>
      <c r="O750" s="400"/>
    </row>
    <row r="751" spans="1:15" s="453" customFormat="1" ht="26.4" customHeight="1">
      <c r="A751" s="454"/>
      <c r="B751" s="460"/>
      <c r="C751" s="461"/>
      <c r="D751" s="400"/>
      <c r="E751" s="454"/>
      <c r="F751" s="454"/>
      <c r="G751" s="476"/>
      <c r="H751" s="400"/>
      <c r="I751" s="400"/>
      <c r="J751" s="454"/>
      <c r="K751" s="400"/>
      <c r="L751" s="400"/>
      <c r="M751" s="400"/>
      <c r="N751" s="400"/>
      <c r="O751" s="400"/>
    </row>
    <row r="752" spans="1:15" s="453" customFormat="1" ht="26.4" customHeight="1">
      <c r="A752" s="454"/>
      <c r="B752" s="460"/>
      <c r="C752" s="461"/>
      <c r="D752" s="400"/>
      <c r="E752" s="454"/>
      <c r="F752" s="454"/>
      <c r="G752" s="476"/>
      <c r="H752" s="400"/>
      <c r="I752" s="400"/>
      <c r="J752" s="454"/>
      <c r="K752" s="400"/>
      <c r="L752" s="400"/>
      <c r="M752" s="400"/>
      <c r="N752" s="400"/>
      <c r="O752" s="400"/>
    </row>
    <row r="753" spans="1:15" s="453" customFormat="1" ht="26.4" customHeight="1">
      <c r="A753" s="454"/>
      <c r="B753" s="460"/>
      <c r="C753" s="461"/>
      <c r="D753" s="400"/>
      <c r="E753" s="454"/>
      <c r="F753" s="454"/>
      <c r="G753" s="476"/>
      <c r="H753" s="400"/>
      <c r="I753" s="400"/>
      <c r="J753" s="454"/>
      <c r="K753" s="400"/>
      <c r="L753" s="400"/>
      <c r="M753" s="400"/>
      <c r="N753" s="400"/>
      <c r="O753" s="400"/>
    </row>
    <row r="754" spans="1:15" s="453" customFormat="1" ht="26.4" customHeight="1">
      <c r="A754" s="454"/>
      <c r="B754" s="460"/>
      <c r="C754" s="461"/>
      <c r="D754" s="400"/>
      <c r="E754" s="454"/>
      <c r="F754" s="454"/>
      <c r="G754" s="476"/>
      <c r="H754" s="400"/>
      <c r="I754" s="400"/>
      <c r="J754" s="454"/>
      <c r="K754" s="400"/>
      <c r="L754" s="400"/>
      <c r="M754" s="400"/>
      <c r="N754" s="400"/>
      <c r="O754" s="400"/>
    </row>
    <row r="755" spans="1:15" s="453" customFormat="1" ht="26.4" customHeight="1">
      <c r="A755" s="454"/>
      <c r="B755" s="460"/>
      <c r="C755" s="461"/>
      <c r="D755" s="400"/>
      <c r="E755" s="454"/>
      <c r="F755" s="454"/>
      <c r="G755" s="476"/>
      <c r="H755" s="400"/>
      <c r="I755" s="400"/>
      <c r="J755" s="454"/>
      <c r="K755" s="400"/>
      <c r="L755" s="400"/>
      <c r="M755" s="400"/>
      <c r="N755" s="400"/>
      <c r="O755" s="400"/>
    </row>
    <row r="756" spans="1:15" s="453" customFormat="1" ht="26.4" customHeight="1">
      <c r="A756" s="454"/>
      <c r="B756" s="460"/>
      <c r="C756" s="461"/>
      <c r="D756" s="400"/>
      <c r="E756" s="454"/>
      <c r="F756" s="454"/>
      <c r="G756" s="476"/>
      <c r="H756" s="400"/>
      <c r="I756" s="400"/>
      <c r="J756" s="454"/>
      <c r="K756" s="400"/>
      <c r="L756" s="400"/>
      <c r="M756" s="400"/>
      <c r="N756" s="400"/>
      <c r="O756" s="400"/>
    </row>
    <row r="757" spans="1:15" s="453" customFormat="1" ht="26.4" customHeight="1">
      <c r="A757" s="454"/>
      <c r="B757" s="460"/>
      <c r="C757" s="461"/>
      <c r="D757" s="400"/>
      <c r="E757" s="454"/>
      <c r="F757" s="454"/>
      <c r="G757" s="476"/>
      <c r="H757" s="400"/>
      <c r="I757" s="400"/>
      <c r="J757" s="454"/>
      <c r="K757" s="400"/>
      <c r="L757" s="400"/>
      <c r="M757" s="400"/>
      <c r="N757" s="400"/>
      <c r="O757" s="400"/>
    </row>
    <row r="758" spans="1:15" s="453" customFormat="1" ht="26.4" customHeight="1">
      <c r="A758" s="454"/>
      <c r="B758" s="460"/>
      <c r="C758" s="461"/>
      <c r="D758" s="400"/>
      <c r="E758" s="454"/>
      <c r="F758" s="454"/>
      <c r="G758" s="476"/>
      <c r="H758" s="400"/>
      <c r="I758" s="400"/>
      <c r="J758" s="454"/>
      <c r="K758" s="400"/>
      <c r="L758" s="400"/>
      <c r="M758" s="400"/>
      <c r="N758" s="400"/>
      <c r="O758" s="400"/>
    </row>
    <row r="759" spans="1:15" s="453" customFormat="1" ht="26.4" customHeight="1">
      <c r="A759" s="454"/>
      <c r="B759" s="460"/>
      <c r="C759" s="461"/>
      <c r="D759" s="400"/>
      <c r="E759" s="454"/>
      <c r="F759" s="454"/>
      <c r="G759" s="476"/>
      <c r="H759" s="400"/>
      <c r="I759" s="400"/>
      <c r="J759" s="454"/>
      <c r="K759" s="400"/>
      <c r="L759" s="400"/>
      <c r="M759" s="400"/>
      <c r="N759" s="400"/>
      <c r="O759" s="400"/>
    </row>
    <row r="760" spans="1:15" s="453" customFormat="1" ht="26.4" customHeight="1">
      <c r="A760" s="454"/>
      <c r="B760" s="460"/>
      <c r="C760" s="461"/>
      <c r="D760" s="400"/>
      <c r="E760" s="454"/>
      <c r="F760" s="454"/>
      <c r="G760" s="476"/>
      <c r="H760" s="400"/>
      <c r="I760" s="400"/>
      <c r="J760" s="454"/>
      <c r="K760" s="400"/>
      <c r="L760" s="400"/>
      <c r="M760" s="400"/>
      <c r="N760" s="400"/>
      <c r="O760" s="400"/>
    </row>
    <row r="761" spans="1:15" s="453" customFormat="1" ht="26.4" customHeight="1">
      <c r="A761" s="454"/>
      <c r="B761" s="460"/>
      <c r="C761" s="461"/>
      <c r="D761" s="400"/>
      <c r="E761" s="454"/>
      <c r="F761" s="454"/>
      <c r="G761" s="476"/>
      <c r="H761" s="400"/>
      <c r="I761" s="400"/>
      <c r="J761" s="454"/>
      <c r="K761" s="400"/>
      <c r="L761" s="400"/>
      <c r="M761" s="400"/>
      <c r="N761" s="400"/>
      <c r="O761" s="400"/>
    </row>
    <row r="762" spans="1:15" s="453" customFormat="1" ht="26.4" customHeight="1">
      <c r="A762" s="454"/>
      <c r="B762" s="460"/>
      <c r="C762" s="461"/>
      <c r="D762" s="400"/>
      <c r="E762" s="454"/>
      <c r="F762" s="454"/>
      <c r="G762" s="476"/>
      <c r="H762" s="400"/>
      <c r="I762" s="400"/>
      <c r="J762" s="454"/>
      <c r="K762" s="400"/>
      <c r="L762" s="400"/>
      <c r="M762" s="400"/>
      <c r="N762" s="400"/>
      <c r="O762" s="400"/>
    </row>
    <row r="763" spans="1:15" s="453" customFormat="1" ht="26.4" customHeight="1">
      <c r="A763" s="454"/>
      <c r="B763" s="460"/>
      <c r="C763" s="461"/>
      <c r="D763" s="400"/>
      <c r="E763" s="454"/>
      <c r="F763" s="454"/>
      <c r="G763" s="476"/>
      <c r="H763" s="400"/>
      <c r="I763" s="400"/>
      <c r="J763" s="454"/>
      <c r="K763" s="400"/>
      <c r="L763" s="400"/>
      <c r="M763" s="400"/>
      <c r="N763" s="400"/>
      <c r="O763" s="400"/>
    </row>
    <row r="764" spans="1:15" s="453" customFormat="1" ht="26.4" customHeight="1">
      <c r="A764" s="454"/>
      <c r="B764" s="460"/>
      <c r="C764" s="461"/>
      <c r="D764" s="400"/>
      <c r="E764" s="454"/>
      <c r="F764" s="454"/>
      <c r="G764" s="476"/>
      <c r="H764" s="400"/>
      <c r="I764" s="400"/>
      <c r="J764" s="454"/>
      <c r="K764" s="400"/>
      <c r="L764" s="400"/>
      <c r="M764" s="400"/>
      <c r="N764" s="400"/>
      <c r="O764" s="400"/>
    </row>
    <row r="765" spans="1:15" s="453" customFormat="1" ht="26.4" customHeight="1">
      <c r="A765" s="454"/>
      <c r="B765" s="460"/>
      <c r="C765" s="461"/>
      <c r="D765" s="400"/>
      <c r="E765" s="454"/>
      <c r="F765" s="454"/>
      <c r="G765" s="476"/>
      <c r="H765" s="400"/>
      <c r="I765" s="400"/>
      <c r="J765" s="454"/>
      <c r="K765" s="400"/>
      <c r="L765" s="400"/>
      <c r="M765" s="400"/>
      <c r="N765" s="400"/>
      <c r="O765" s="400"/>
    </row>
    <row r="766" spans="1:15" s="453" customFormat="1" ht="26.4" customHeight="1">
      <c r="A766" s="454"/>
      <c r="B766" s="460"/>
      <c r="C766" s="461"/>
      <c r="D766" s="400"/>
      <c r="E766" s="454"/>
      <c r="F766" s="454"/>
      <c r="G766" s="476"/>
      <c r="H766" s="400"/>
      <c r="I766" s="400"/>
      <c r="J766" s="454"/>
      <c r="K766" s="400"/>
      <c r="L766" s="400"/>
      <c r="M766" s="400"/>
      <c r="N766" s="400"/>
      <c r="O766" s="400"/>
    </row>
    <row r="767" spans="1:15" s="453" customFormat="1" ht="26.4" customHeight="1">
      <c r="A767" s="454"/>
      <c r="B767" s="460"/>
      <c r="C767" s="461"/>
      <c r="D767" s="400"/>
      <c r="E767" s="454"/>
      <c r="F767" s="454"/>
      <c r="G767" s="476"/>
      <c r="H767" s="400"/>
      <c r="I767" s="400"/>
      <c r="J767" s="454"/>
      <c r="K767" s="400"/>
      <c r="L767" s="400"/>
      <c r="M767" s="400"/>
      <c r="N767" s="400"/>
      <c r="O767" s="400"/>
    </row>
    <row r="768" spans="1:15" s="453" customFormat="1" ht="26.4" customHeight="1">
      <c r="A768" s="454"/>
      <c r="B768" s="460"/>
      <c r="C768" s="461"/>
      <c r="D768" s="400"/>
      <c r="E768" s="454"/>
      <c r="F768" s="454"/>
      <c r="G768" s="476"/>
      <c r="H768" s="400"/>
      <c r="I768" s="400"/>
      <c r="J768" s="454"/>
      <c r="K768" s="400"/>
      <c r="L768" s="400"/>
      <c r="M768" s="400"/>
      <c r="N768" s="400"/>
      <c r="O768" s="400"/>
    </row>
    <row r="769" spans="1:15" s="453" customFormat="1" ht="26.4" customHeight="1">
      <c r="A769" s="454"/>
      <c r="B769" s="460"/>
      <c r="C769" s="461"/>
      <c r="D769" s="400"/>
      <c r="E769" s="454"/>
      <c r="F769" s="454"/>
      <c r="G769" s="476"/>
      <c r="H769" s="400"/>
      <c r="I769" s="400"/>
      <c r="J769" s="454"/>
      <c r="K769" s="400"/>
      <c r="L769" s="400"/>
      <c r="M769" s="400"/>
      <c r="N769" s="400"/>
      <c r="O769" s="400"/>
    </row>
    <row r="770" spans="1:15" s="453" customFormat="1" ht="26.4" customHeight="1">
      <c r="A770" s="454"/>
      <c r="B770" s="460"/>
      <c r="C770" s="461"/>
      <c r="D770" s="400"/>
      <c r="E770" s="454"/>
      <c r="F770" s="454"/>
      <c r="G770" s="476"/>
      <c r="H770" s="400"/>
      <c r="I770" s="400"/>
      <c r="J770" s="454"/>
      <c r="K770" s="400"/>
      <c r="L770" s="400"/>
      <c r="M770" s="400"/>
      <c r="N770" s="400"/>
      <c r="O770" s="400"/>
    </row>
    <row r="771" spans="1:15" s="453" customFormat="1" ht="26.4" customHeight="1">
      <c r="A771" s="454"/>
      <c r="B771" s="460"/>
      <c r="C771" s="461"/>
      <c r="D771" s="400"/>
      <c r="E771" s="454"/>
      <c r="F771" s="454"/>
      <c r="G771" s="476"/>
      <c r="H771" s="400"/>
      <c r="I771" s="400"/>
      <c r="J771" s="454"/>
      <c r="K771" s="400"/>
      <c r="L771" s="400"/>
      <c r="M771" s="400"/>
      <c r="N771" s="400"/>
      <c r="O771" s="400"/>
    </row>
    <row r="772" spans="1:15" s="453" customFormat="1" ht="26.4" customHeight="1">
      <c r="A772" s="454"/>
      <c r="B772" s="460"/>
      <c r="C772" s="461"/>
      <c r="D772" s="400"/>
      <c r="E772" s="454"/>
      <c r="F772" s="454"/>
      <c r="G772" s="476"/>
      <c r="H772" s="400"/>
      <c r="I772" s="400"/>
      <c r="J772" s="454"/>
      <c r="K772" s="400"/>
      <c r="L772" s="400"/>
      <c r="M772" s="400"/>
      <c r="N772" s="400"/>
      <c r="O772" s="400"/>
    </row>
    <row r="773" spans="1:15" s="453" customFormat="1" ht="26.4" customHeight="1">
      <c r="A773" s="454"/>
      <c r="B773" s="460"/>
      <c r="C773" s="461"/>
      <c r="D773" s="400"/>
      <c r="E773" s="454"/>
      <c r="F773" s="454"/>
      <c r="G773" s="476"/>
      <c r="H773" s="400"/>
      <c r="I773" s="400"/>
      <c r="J773" s="454"/>
      <c r="K773" s="400"/>
      <c r="L773" s="400"/>
      <c r="M773" s="400"/>
      <c r="N773" s="400"/>
      <c r="O773" s="400"/>
    </row>
    <row r="774" spans="1:15" s="453" customFormat="1" ht="26.4" customHeight="1">
      <c r="A774" s="454"/>
      <c r="B774" s="460"/>
      <c r="C774" s="461"/>
      <c r="D774" s="400"/>
      <c r="E774" s="454"/>
      <c r="F774" s="454"/>
      <c r="G774" s="476"/>
      <c r="H774" s="400"/>
      <c r="I774" s="400"/>
      <c r="J774" s="454"/>
      <c r="K774" s="400"/>
      <c r="L774" s="400"/>
      <c r="M774" s="400"/>
      <c r="N774" s="400"/>
      <c r="O774" s="400"/>
    </row>
    <row r="775" spans="1:15" s="453" customFormat="1" ht="26.4" customHeight="1">
      <c r="A775" s="454"/>
      <c r="B775" s="460"/>
      <c r="C775" s="461"/>
      <c r="D775" s="400"/>
      <c r="E775" s="454"/>
      <c r="F775" s="454"/>
      <c r="G775" s="476"/>
      <c r="H775" s="400"/>
      <c r="I775" s="400"/>
      <c r="J775" s="454"/>
      <c r="K775" s="400"/>
      <c r="L775" s="400"/>
      <c r="M775" s="400"/>
      <c r="N775" s="400"/>
      <c r="O775" s="400"/>
    </row>
    <row r="776" spans="1:15" s="453" customFormat="1" ht="26.4" customHeight="1">
      <c r="A776" s="454"/>
      <c r="B776" s="460"/>
      <c r="C776" s="461"/>
      <c r="D776" s="400"/>
      <c r="E776" s="454"/>
      <c r="F776" s="454"/>
      <c r="G776" s="476"/>
      <c r="H776" s="400"/>
      <c r="I776" s="400"/>
      <c r="J776" s="454"/>
      <c r="K776" s="400"/>
      <c r="L776" s="400"/>
      <c r="M776" s="400"/>
      <c r="N776" s="400"/>
      <c r="O776" s="400"/>
    </row>
    <row r="777" spans="1:15" s="453" customFormat="1" ht="26.4" customHeight="1">
      <c r="A777" s="454"/>
      <c r="B777" s="460"/>
      <c r="C777" s="461"/>
      <c r="D777" s="400"/>
      <c r="E777" s="454"/>
      <c r="F777" s="454"/>
      <c r="G777" s="476"/>
      <c r="H777" s="400"/>
      <c r="I777" s="400"/>
      <c r="J777" s="454"/>
      <c r="K777" s="400"/>
      <c r="L777" s="400"/>
      <c r="M777" s="400"/>
      <c r="N777" s="400"/>
      <c r="O777" s="400"/>
    </row>
    <row r="778" spans="1:15" s="453" customFormat="1" ht="26.4" customHeight="1">
      <c r="A778" s="454"/>
      <c r="B778" s="460"/>
      <c r="C778" s="461"/>
      <c r="D778" s="400"/>
      <c r="E778" s="454"/>
      <c r="F778" s="454"/>
      <c r="G778" s="476"/>
      <c r="H778" s="400"/>
      <c r="I778" s="400"/>
      <c r="J778" s="454"/>
      <c r="K778" s="400"/>
      <c r="L778" s="400"/>
      <c r="M778" s="400"/>
      <c r="N778" s="400"/>
      <c r="O778" s="400"/>
    </row>
    <row r="779" spans="1:15" s="453" customFormat="1" ht="26.4" customHeight="1">
      <c r="A779" s="454"/>
      <c r="B779" s="460"/>
      <c r="C779" s="461"/>
      <c r="D779" s="400"/>
      <c r="E779" s="454"/>
      <c r="F779" s="454"/>
      <c r="G779" s="476"/>
      <c r="H779" s="400"/>
      <c r="I779" s="400"/>
      <c r="J779" s="454"/>
      <c r="K779" s="400"/>
      <c r="L779" s="400"/>
      <c r="M779" s="400"/>
      <c r="N779" s="400"/>
      <c r="O779" s="400"/>
    </row>
    <row r="780" spans="1:15" s="453" customFormat="1" ht="26.4" customHeight="1">
      <c r="A780" s="454"/>
      <c r="B780" s="460"/>
      <c r="C780" s="461"/>
      <c r="D780" s="400"/>
      <c r="E780" s="454"/>
      <c r="F780" s="454"/>
      <c r="G780" s="476"/>
      <c r="H780" s="400"/>
      <c r="I780" s="400"/>
      <c r="J780" s="454"/>
      <c r="K780" s="400"/>
      <c r="L780" s="400"/>
      <c r="M780" s="400"/>
      <c r="N780" s="400"/>
      <c r="O780" s="400"/>
    </row>
    <row r="781" spans="1:15" s="453" customFormat="1" ht="26.4" customHeight="1">
      <c r="A781" s="454"/>
      <c r="B781" s="460"/>
      <c r="C781" s="461"/>
      <c r="D781" s="400"/>
      <c r="E781" s="454"/>
      <c r="F781" s="454"/>
      <c r="G781" s="476"/>
      <c r="H781" s="400"/>
      <c r="I781" s="400"/>
      <c r="J781" s="454"/>
      <c r="K781" s="400"/>
      <c r="L781" s="400"/>
      <c r="M781" s="400"/>
      <c r="N781" s="400"/>
      <c r="O781" s="400"/>
    </row>
    <row r="782" spans="1:15" s="453" customFormat="1" ht="26.4" customHeight="1">
      <c r="A782" s="454"/>
      <c r="B782" s="460"/>
      <c r="C782" s="461"/>
      <c r="D782" s="400"/>
      <c r="E782" s="454"/>
      <c r="F782" s="454"/>
      <c r="G782" s="476"/>
      <c r="H782" s="400"/>
      <c r="I782" s="400"/>
      <c r="J782" s="454"/>
      <c r="K782" s="400"/>
      <c r="L782" s="400"/>
      <c r="M782" s="400"/>
      <c r="N782" s="400"/>
      <c r="O782" s="400"/>
    </row>
    <row r="783" spans="1:15" s="453" customFormat="1" ht="26.4" customHeight="1">
      <c r="A783" s="454"/>
      <c r="B783" s="460"/>
      <c r="C783" s="461"/>
      <c r="D783" s="400"/>
      <c r="E783" s="454"/>
      <c r="F783" s="454"/>
      <c r="G783" s="476"/>
      <c r="H783" s="400"/>
      <c r="I783" s="400"/>
      <c r="J783" s="454"/>
      <c r="K783" s="400"/>
      <c r="L783" s="400"/>
      <c r="M783" s="400"/>
      <c r="N783" s="400"/>
      <c r="O783" s="400"/>
    </row>
    <row r="784" spans="1:15" s="453" customFormat="1" ht="26.4" customHeight="1">
      <c r="A784" s="454"/>
      <c r="B784" s="460"/>
      <c r="C784" s="461"/>
      <c r="D784" s="400"/>
      <c r="E784" s="454"/>
      <c r="F784" s="454"/>
      <c r="G784" s="476"/>
      <c r="H784" s="400"/>
      <c r="I784" s="400"/>
      <c r="J784" s="454"/>
      <c r="K784" s="400"/>
      <c r="L784" s="400"/>
      <c r="M784" s="400"/>
      <c r="N784" s="400"/>
      <c r="O784" s="400"/>
    </row>
    <row r="785" spans="1:15" s="453" customFormat="1" ht="26.4" customHeight="1">
      <c r="A785" s="454"/>
      <c r="B785" s="460"/>
      <c r="C785" s="461"/>
      <c r="D785" s="400"/>
      <c r="E785" s="454"/>
      <c r="F785" s="454"/>
      <c r="G785" s="476"/>
      <c r="H785" s="400"/>
      <c r="I785" s="400"/>
      <c r="J785" s="454"/>
      <c r="K785" s="400"/>
      <c r="L785" s="400"/>
      <c r="M785" s="400"/>
      <c r="N785" s="400"/>
      <c r="O785" s="400"/>
    </row>
    <row r="786" spans="1:15" s="453" customFormat="1" ht="26.4" customHeight="1">
      <c r="A786" s="454"/>
      <c r="B786" s="460"/>
      <c r="C786" s="461"/>
      <c r="D786" s="400"/>
      <c r="E786" s="454"/>
      <c r="F786" s="454"/>
      <c r="G786" s="476"/>
      <c r="H786" s="400"/>
      <c r="I786" s="400"/>
      <c r="J786" s="454"/>
      <c r="K786" s="400"/>
      <c r="L786" s="400"/>
      <c r="M786" s="400"/>
      <c r="N786" s="400"/>
      <c r="O786" s="400"/>
    </row>
    <row r="787" spans="1:15" s="453" customFormat="1" ht="26.4" customHeight="1">
      <c r="A787" s="454"/>
      <c r="B787" s="460"/>
      <c r="C787" s="461"/>
      <c r="D787" s="400"/>
      <c r="E787" s="454"/>
      <c r="F787" s="454"/>
      <c r="G787" s="476"/>
      <c r="H787" s="400"/>
      <c r="I787" s="400"/>
      <c r="J787" s="454"/>
      <c r="K787" s="400"/>
      <c r="L787" s="400"/>
      <c r="M787" s="400"/>
      <c r="N787" s="400"/>
      <c r="O787" s="400"/>
    </row>
    <row r="788" spans="1:15" s="453" customFormat="1" ht="26.4" customHeight="1">
      <c r="A788" s="454"/>
      <c r="B788" s="460"/>
      <c r="C788" s="461"/>
      <c r="D788" s="400"/>
      <c r="E788" s="454"/>
      <c r="F788" s="454"/>
      <c r="G788" s="476"/>
      <c r="H788" s="400"/>
      <c r="I788" s="400"/>
      <c r="J788" s="454"/>
      <c r="K788" s="400"/>
      <c r="L788" s="400"/>
      <c r="M788" s="400"/>
      <c r="N788" s="400"/>
      <c r="O788" s="400"/>
    </row>
    <row r="789" spans="1:15" s="453" customFormat="1" ht="26.4" customHeight="1">
      <c r="A789" s="454"/>
      <c r="B789" s="460"/>
      <c r="C789" s="461"/>
      <c r="D789" s="400"/>
      <c r="E789" s="454"/>
      <c r="F789" s="454"/>
      <c r="G789" s="476"/>
      <c r="H789" s="400"/>
      <c r="I789" s="400"/>
      <c r="J789" s="454"/>
      <c r="K789" s="400"/>
      <c r="L789" s="400"/>
      <c r="M789" s="400"/>
      <c r="N789" s="400"/>
      <c r="O789" s="400"/>
    </row>
    <row r="790" spans="1:15" s="453" customFormat="1" ht="26.4" customHeight="1">
      <c r="A790" s="454"/>
      <c r="B790" s="460"/>
      <c r="C790" s="461"/>
      <c r="D790" s="400"/>
      <c r="E790" s="454"/>
      <c r="F790" s="454"/>
      <c r="G790" s="476"/>
      <c r="H790" s="400"/>
      <c r="I790" s="400"/>
      <c r="J790" s="454"/>
      <c r="K790" s="400"/>
      <c r="L790" s="400"/>
      <c r="M790" s="400"/>
      <c r="N790" s="400"/>
      <c r="O790" s="400"/>
    </row>
    <row r="791" spans="1:15" s="453" customFormat="1" ht="26.4" customHeight="1">
      <c r="A791" s="454"/>
      <c r="B791" s="460"/>
      <c r="C791" s="461"/>
      <c r="D791" s="400"/>
      <c r="E791" s="454"/>
      <c r="F791" s="454"/>
      <c r="G791" s="476"/>
      <c r="H791" s="400"/>
      <c r="I791" s="400"/>
      <c r="J791" s="454"/>
      <c r="K791" s="400"/>
      <c r="L791" s="400"/>
      <c r="M791" s="400"/>
      <c r="N791" s="400"/>
      <c r="O791" s="400"/>
    </row>
    <row r="792" spans="1:15" s="453" customFormat="1" ht="26.4" customHeight="1">
      <c r="A792" s="454"/>
      <c r="B792" s="460"/>
      <c r="C792" s="461"/>
      <c r="D792" s="400"/>
      <c r="E792" s="454"/>
      <c r="F792" s="454"/>
      <c r="G792" s="476"/>
      <c r="H792" s="400"/>
      <c r="I792" s="400"/>
      <c r="J792" s="454"/>
      <c r="K792" s="400"/>
      <c r="L792" s="400"/>
      <c r="M792" s="400"/>
      <c r="N792" s="400"/>
      <c r="O792" s="400"/>
    </row>
    <row r="793" spans="1:15" s="453" customFormat="1" ht="26.4" customHeight="1">
      <c r="A793" s="454"/>
      <c r="B793" s="460"/>
      <c r="C793" s="461"/>
      <c r="D793" s="400"/>
      <c r="E793" s="454"/>
      <c r="F793" s="454"/>
      <c r="G793" s="476"/>
      <c r="H793" s="400"/>
      <c r="I793" s="400"/>
      <c r="J793" s="454"/>
      <c r="K793" s="400"/>
      <c r="L793" s="400"/>
      <c r="M793" s="400"/>
      <c r="N793" s="400"/>
      <c r="O793" s="400"/>
    </row>
    <row r="794" spans="1:15" s="453" customFormat="1" ht="26.4" customHeight="1">
      <c r="A794" s="454"/>
      <c r="B794" s="460"/>
      <c r="C794" s="461"/>
      <c r="D794" s="400"/>
      <c r="E794" s="454"/>
      <c r="F794" s="454"/>
      <c r="G794" s="476"/>
      <c r="H794" s="400"/>
      <c r="I794" s="400"/>
      <c r="J794" s="454"/>
      <c r="K794" s="400"/>
      <c r="L794" s="400"/>
      <c r="M794" s="400"/>
      <c r="N794" s="400"/>
      <c r="O794" s="400"/>
    </row>
    <row r="795" spans="1:15" s="453" customFormat="1" ht="26.4" customHeight="1">
      <c r="A795" s="454"/>
      <c r="B795" s="460"/>
      <c r="C795" s="461"/>
      <c r="D795" s="400"/>
      <c r="E795" s="454"/>
      <c r="F795" s="454"/>
      <c r="G795" s="476"/>
      <c r="H795" s="400"/>
      <c r="I795" s="400"/>
      <c r="J795" s="454"/>
      <c r="K795" s="400"/>
      <c r="L795" s="400"/>
      <c r="M795" s="400"/>
      <c r="N795" s="400"/>
      <c r="O795" s="400"/>
    </row>
    <row r="796" spans="1:15" s="453" customFormat="1" ht="26.4" customHeight="1">
      <c r="A796" s="454"/>
      <c r="B796" s="460"/>
      <c r="C796" s="461"/>
      <c r="D796" s="400"/>
      <c r="E796" s="454"/>
      <c r="F796" s="454"/>
      <c r="G796" s="476"/>
      <c r="H796" s="400"/>
      <c r="I796" s="400"/>
      <c r="J796" s="454"/>
      <c r="K796" s="400"/>
      <c r="L796" s="400"/>
      <c r="M796" s="400"/>
      <c r="N796" s="400"/>
      <c r="O796" s="400"/>
    </row>
    <row r="797" spans="1:15" s="453" customFormat="1" ht="26.4" customHeight="1">
      <c r="A797" s="454"/>
      <c r="B797" s="460"/>
      <c r="C797" s="461"/>
      <c r="D797" s="400"/>
      <c r="E797" s="454"/>
      <c r="F797" s="454"/>
      <c r="G797" s="476"/>
      <c r="H797" s="400"/>
      <c r="I797" s="400"/>
      <c r="J797" s="454"/>
      <c r="K797" s="400"/>
      <c r="L797" s="400"/>
      <c r="M797" s="400"/>
      <c r="N797" s="400"/>
      <c r="O797" s="400"/>
    </row>
    <row r="798" spans="1:15" s="453" customFormat="1" ht="26.4" customHeight="1">
      <c r="A798" s="454"/>
      <c r="B798" s="460"/>
      <c r="C798" s="461"/>
      <c r="D798" s="400"/>
      <c r="E798" s="454"/>
      <c r="F798" s="454"/>
      <c r="G798" s="476"/>
      <c r="H798" s="400"/>
      <c r="I798" s="400"/>
      <c r="J798" s="454"/>
      <c r="K798" s="400"/>
      <c r="L798" s="400"/>
      <c r="M798" s="400"/>
      <c r="N798" s="400"/>
      <c r="O798" s="400"/>
    </row>
    <row r="799" spans="1:15" s="453" customFormat="1" ht="26.4" customHeight="1">
      <c r="A799" s="454"/>
      <c r="B799" s="460"/>
      <c r="C799" s="461"/>
      <c r="D799" s="400"/>
      <c r="E799" s="454"/>
      <c r="F799" s="454"/>
      <c r="G799" s="476"/>
      <c r="H799" s="400"/>
      <c r="I799" s="400"/>
      <c r="J799" s="454"/>
      <c r="K799" s="400"/>
      <c r="L799" s="400"/>
      <c r="M799" s="400"/>
      <c r="N799" s="400"/>
      <c r="O799" s="400"/>
    </row>
    <row r="800" spans="1:15" s="453" customFormat="1" ht="26.4" customHeight="1">
      <c r="A800" s="454"/>
      <c r="B800" s="460"/>
      <c r="C800" s="461"/>
      <c r="D800" s="400"/>
      <c r="E800" s="454"/>
      <c r="F800" s="454"/>
      <c r="G800" s="476"/>
      <c r="H800" s="400"/>
      <c r="I800" s="400"/>
      <c r="J800" s="454"/>
      <c r="K800" s="400"/>
      <c r="L800" s="400"/>
      <c r="M800" s="400"/>
      <c r="N800" s="400"/>
      <c r="O800" s="400"/>
    </row>
    <row r="801" spans="1:15" s="453" customFormat="1" ht="26.4" customHeight="1">
      <c r="A801" s="454"/>
      <c r="B801" s="460"/>
      <c r="C801" s="461"/>
      <c r="D801" s="400"/>
      <c r="E801" s="454"/>
      <c r="F801" s="454"/>
      <c r="G801" s="476"/>
      <c r="H801" s="400"/>
      <c r="I801" s="400"/>
      <c r="J801" s="454"/>
      <c r="K801" s="400"/>
      <c r="L801" s="400"/>
      <c r="M801" s="400"/>
      <c r="N801" s="400"/>
      <c r="O801" s="400"/>
    </row>
    <row r="802" spans="1:15" s="453" customFormat="1" ht="26.4" customHeight="1">
      <c r="A802" s="454"/>
      <c r="B802" s="460"/>
      <c r="C802" s="461"/>
      <c r="D802" s="400"/>
      <c r="E802" s="454"/>
      <c r="F802" s="454"/>
      <c r="G802" s="476"/>
      <c r="H802" s="400"/>
      <c r="I802" s="400"/>
      <c r="J802" s="454"/>
      <c r="K802" s="400"/>
      <c r="L802" s="400"/>
      <c r="M802" s="400"/>
      <c r="N802" s="400"/>
      <c r="O802" s="400"/>
    </row>
    <row r="803" spans="1:15" s="453" customFormat="1" ht="26.4" customHeight="1">
      <c r="A803" s="454"/>
      <c r="B803" s="460"/>
      <c r="C803" s="461"/>
      <c r="D803" s="400"/>
      <c r="E803" s="454"/>
      <c r="F803" s="454"/>
      <c r="G803" s="476"/>
      <c r="H803" s="400"/>
      <c r="I803" s="400"/>
      <c r="J803" s="454"/>
      <c r="K803" s="400"/>
      <c r="L803" s="400"/>
      <c r="M803" s="400"/>
      <c r="N803" s="400"/>
      <c r="O803" s="400"/>
    </row>
    <row r="804" spans="1:15" s="453" customFormat="1" ht="26.4" customHeight="1">
      <c r="A804" s="454"/>
      <c r="B804" s="460"/>
      <c r="C804" s="461"/>
      <c r="D804" s="400"/>
      <c r="E804" s="454"/>
      <c r="F804" s="454"/>
      <c r="G804" s="476"/>
      <c r="H804" s="400"/>
      <c r="I804" s="400"/>
      <c r="J804" s="454"/>
      <c r="K804" s="400"/>
      <c r="L804" s="400"/>
      <c r="M804" s="400"/>
      <c r="N804" s="400"/>
      <c r="O804" s="400"/>
    </row>
    <row r="805" spans="1:15" s="453" customFormat="1" ht="26.4" customHeight="1">
      <c r="A805" s="454"/>
      <c r="B805" s="460"/>
      <c r="C805" s="461"/>
      <c r="D805" s="400"/>
      <c r="E805" s="454"/>
      <c r="F805" s="454"/>
      <c r="G805" s="476"/>
      <c r="H805" s="400"/>
      <c r="I805" s="400"/>
      <c r="J805" s="454"/>
      <c r="K805" s="400"/>
      <c r="L805" s="400"/>
      <c r="M805" s="400"/>
      <c r="N805" s="400"/>
      <c r="O805" s="400"/>
    </row>
    <row r="806" spans="1:15" s="453" customFormat="1" ht="26.4" customHeight="1">
      <c r="A806" s="454"/>
      <c r="B806" s="460"/>
      <c r="C806" s="461"/>
      <c r="D806" s="400"/>
      <c r="E806" s="454"/>
      <c r="F806" s="454"/>
      <c r="G806" s="476"/>
      <c r="H806" s="400"/>
      <c r="I806" s="400"/>
      <c r="J806" s="454"/>
      <c r="K806" s="400"/>
      <c r="L806" s="400"/>
      <c r="M806" s="400"/>
      <c r="N806" s="400"/>
      <c r="O806" s="400"/>
    </row>
    <row r="807" spans="1:15" s="453" customFormat="1" ht="26.4" customHeight="1">
      <c r="A807" s="454"/>
      <c r="B807" s="460"/>
      <c r="C807" s="461"/>
      <c r="D807" s="400"/>
      <c r="E807" s="454"/>
      <c r="F807" s="454"/>
      <c r="G807" s="476"/>
      <c r="H807" s="400"/>
      <c r="I807" s="400"/>
      <c r="J807" s="454"/>
      <c r="K807" s="400"/>
      <c r="L807" s="400"/>
      <c r="M807" s="400"/>
      <c r="N807" s="400"/>
      <c r="O807" s="400"/>
    </row>
    <row r="808" spans="1:15" s="453" customFormat="1" ht="26.4" customHeight="1">
      <c r="A808" s="454"/>
      <c r="B808" s="460"/>
      <c r="C808" s="461"/>
      <c r="D808" s="400"/>
      <c r="E808" s="454"/>
      <c r="F808" s="454"/>
      <c r="G808" s="476"/>
      <c r="H808" s="400"/>
      <c r="I808" s="400"/>
      <c r="J808" s="454"/>
      <c r="K808" s="400"/>
      <c r="L808" s="400"/>
      <c r="M808" s="400"/>
      <c r="N808" s="400"/>
      <c r="O808" s="400"/>
    </row>
    <row r="809" spans="1:15" s="453" customFormat="1" ht="26.4" customHeight="1">
      <c r="A809" s="454"/>
      <c r="B809" s="460"/>
      <c r="C809" s="461"/>
      <c r="D809" s="400"/>
      <c r="E809" s="454"/>
      <c r="F809" s="454"/>
      <c r="G809" s="476"/>
      <c r="H809" s="400"/>
      <c r="I809" s="400"/>
      <c r="J809" s="454"/>
      <c r="K809" s="400"/>
      <c r="L809" s="400"/>
      <c r="M809" s="400"/>
      <c r="N809" s="400"/>
      <c r="O809" s="400"/>
    </row>
    <row r="810" spans="1:15" s="453" customFormat="1" ht="26.4" customHeight="1">
      <c r="A810" s="454"/>
      <c r="B810" s="460"/>
      <c r="C810" s="461"/>
      <c r="D810" s="400"/>
      <c r="E810" s="454"/>
      <c r="F810" s="454"/>
      <c r="G810" s="476"/>
      <c r="H810" s="400"/>
      <c r="I810" s="400"/>
      <c r="J810" s="454"/>
      <c r="K810" s="400"/>
      <c r="L810" s="400"/>
      <c r="M810" s="400"/>
      <c r="N810" s="400"/>
      <c r="O810" s="400"/>
    </row>
    <row r="811" spans="1:15" s="453" customFormat="1" ht="26.4" customHeight="1">
      <c r="A811" s="454"/>
      <c r="B811" s="460"/>
      <c r="C811" s="461"/>
      <c r="D811" s="400"/>
      <c r="E811" s="454"/>
      <c r="F811" s="454"/>
      <c r="G811" s="476"/>
      <c r="H811" s="400"/>
      <c r="I811" s="400"/>
      <c r="J811" s="454"/>
      <c r="K811" s="400"/>
      <c r="L811" s="400"/>
      <c r="M811" s="400"/>
      <c r="N811" s="400"/>
      <c r="O811" s="400"/>
    </row>
    <row r="812" spans="1:15" s="453" customFormat="1" ht="26.4" customHeight="1">
      <c r="A812" s="454"/>
      <c r="B812" s="460"/>
      <c r="C812" s="461"/>
      <c r="D812" s="400"/>
      <c r="E812" s="454"/>
      <c r="F812" s="454"/>
      <c r="G812" s="476"/>
      <c r="H812" s="400"/>
      <c r="I812" s="400"/>
      <c r="J812" s="454"/>
      <c r="K812" s="400"/>
      <c r="L812" s="400"/>
      <c r="M812" s="400"/>
      <c r="N812" s="400"/>
      <c r="O812" s="400"/>
    </row>
    <row r="813" spans="1:15" s="453" customFormat="1" ht="26.4" customHeight="1">
      <c r="A813" s="454"/>
      <c r="B813" s="460"/>
      <c r="C813" s="461"/>
      <c r="D813" s="400"/>
      <c r="E813" s="454"/>
      <c r="F813" s="454"/>
      <c r="G813" s="476"/>
      <c r="H813" s="400"/>
      <c r="I813" s="400"/>
      <c r="J813" s="454"/>
      <c r="K813" s="400"/>
      <c r="L813" s="400"/>
      <c r="M813" s="400"/>
      <c r="N813" s="400"/>
      <c r="O813" s="400"/>
    </row>
    <row r="814" spans="1:15" s="453" customFormat="1" ht="26.4" customHeight="1">
      <c r="A814" s="454"/>
      <c r="B814" s="460"/>
      <c r="C814" s="461"/>
      <c r="D814" s="400"/>
      <c r="E814" s="454"/>
      <c r="F814" s="454"/>
      <c r="G814" s="476"/>
      <c r="H814" s="400"/>
      <c r="I814" s="400"/>
      <c r="J814" s="454"/>
      <c r="K814" s="400"/>
      <c r="L814" s="400"/>
      <c r="M814" s="400"/>
      <c r="N814" s="400"/>
      <c r="O814" s="400"/>
    </row>
    <row r="815" spans="1:15" s="453" customFormat="1" ht="26.4" customHeight="1">
      <c r="A815" s="454"/>
      <c r="B815" s="460"/>
      <c r="C815" s="461"/>
      <c r="D815" s="400"/>
      <c r="E815" s="454"/>
      <c r="F815" s="454"/>
      <c r="G815" s="476"/>
      <c r="H815" s="400"/>
      <c r="I815" s="400"/>
      <c r="J815" s="454"/>
      <c r="K815" s="400"/>
      <c r="L815" s="400"/>
      <c r="M815" s="400"/>
      <c r="N815" s="400"/>
      <c r="O815" s="400"/>
    </row>
    <row r="816" spans="1:15" s="453" customFormat="1" ht="26.4" customHeight="1">
      <c r="A816" s="454"/>
      <c r="B816" s="460"/>
      <c r="C816" s="461"/>
      <c r="D816" s="400"/>
      <c r="E816" s="454"/>
      <c r="F816" s="454"/>
      <c r="G816" s="476"/>
      <c r="H816" s="400"/>
      <c r="I816" s="400"/>
      <c r="J816" s="454"/>
      <c r="K816" s="400"/>
      <c r="L816" s="400"/>
      <c r="M816" s="400"/>
      <c r="N816" s="400"/>
      <c r="O816" s="400"/>
    </row>
    <row r="817" spans="1:15" s="453" customFormat="1" ht="26.4" customHeight="1">
      <c r="A817" s="454"/>
      <c r="B817" s="460"/>
      <c r="C817" s="461"/>
      <c r="D817" s="400"/>
      <c r="E817" s="454"/>
      <c r="F817" s="454"/>
      <c r="G817" s="476"/>
      <c r="H817" s="400"/>
      <c r="I817" s="400"/>
      <c r="J817" s="454"/>
      <c r="K817" s="400"/>
      <c r="L817" s="400"/>
      <c r="M817" s="400"/>
      <c r="N817" s="400"/>
      <c r="O817" s="400"/>
    </row>
    <row r="818" spans="1:15" s="453" customFormat="1" ht="26.4" customHeight="1">
      <c r="A818" s="454"/>
      <c r="B818" s="460"/>
      <c r="C818" s="461"/>
      <c r="D818" s="400"/>
      <c r="E818" s="454"/>
      <c r="F818" s="454"/>
      <c r="G818" s="476"/>
      <c r="H818" s="400"/>
      <c r="I818" s="400"/>
      <c r="J818" s="454"/>
      <c r="K818" s="400"/>
      <c r="L818" s="400"/>
      <c r="M818" s="400"/>
      <c r="N818" s="400"/>
      <c r="O818" s="400"/>
    </row>
    <row r="819" spans="1:15" s="453" customFormat="1" ht="26.4" customHeight="1">
      <c r="A819" s="454"/>
      <c r="B819" s="460"/>
      <c r="C819" s="461"/>
      <c r="D819" s="400"/>
      <c r="E819" s="454"/>
      <c r="F819" s="454"/>
      <c r="G819" s="476"/>
      <c r="H819" s="400"/>
      <c r="I819" s="400"/>
      <c r="J819" s="454"/>
      <c r="K819" s="400"/>
      <c r="L819" s="400"/>
      <c r="M819" s="400"/>
      <c r="N819" s="400"/>
      <c r="O819" s="400"/>
    </row>
    <row r="820" spans="1:15" s="453" customFormat="1" ht="26.4" customHeight="1">
      <c r="A820" s="454"/>
      <c r="B820" s="460"/>
      <c r="C820" s="461"/>
      <c r="D820" s="400"/>
      <c r="E820" s="454"/>
      <c r="F820" s="454"/>
      <c r="G820" s="476"/>
      <c r="H820" s="400"/>
      <c r="I820" s="400"/>
      <c r="J820" s="454"/>
      <c r="K820" s="400"/>
      <c r="L820" s="400"/>
      <c r="M820" s="400"/>
      <c r="N820" s="400"/>
      <c r="O820" s="400"/>
    </row>
    <row r="821" spans="1:15" s="453" customFormat="1" ht="26.4" customHeight="1">
      <c r="A821" s="454"/>
      <c r="B821" s="460"/>
      <c r="C821" s="461"/>
      <c r="D821" s="400"/>
      <c r="E821" s="454"/>
      <c r="F821" s="454"/>
      <c r="G821" s="476"/>
      <c r="H821" s="400"/>
      <c r="I821" s="400"/>
      <c r="J821" s="454"/>
      <c r="K821" s="400"/>
      <c r="L821" s="400"/>
      <c r="M821" s="400"/>
      <c r="N821" s="400"/>
      <c r="O821" s="400"/>
    </row>
    <row r="822" spans="1:15" s="453" customFormat="1" ht="26.4" customHeight="1">
      <c r="A822" s="454"/>
      <c r="B822" s="460"/>
      <c r="C822" s="461"/>
      <c r="D822" s="400"/>
      <c r="E822" s="454"/>
      <c r="F822" s="454"/>
      <c r="G822" s="476"/>
      <c r="H822" s="400"/>
      <c r="I822" s="400"/>
      <c r="J822" s="454"/>
      <c r="K822" s="400"/>
      <c r="L822" s="400"/>
      <c r="M822" s="400"/>
      <c r="N822" s="400"/>
      <c r="O822" s="400"/>
    </row>
    <row r="823" spans="1:15" s="453" customFormat="1" ht="26.4" customHeight="1">
      <c r="A823" s="454"/>
      <c r="B823" s="460"/>
      <c r="C823" s="461"/>
      <c r="D823" s="400"/>
      <c r="E823" s="454"/>
      <c r="F823" s="454"/>
      <c r="G823" s="476"/>
      <c r="H823" s="400"/>
      <c r="I823" s="400"/>
      <c r="J823" s="454"/>
      <c r="K823" s="400"/>
      <c r="L823" s="400"/>
      <c r="M823" s="400"/>
      <c r="N823" s="400"/>
      <c r="O823" s="400"/>
    </row>
    <row r="824" spans="1:15" s="453" customFormat="1" ht="26.4" customHeight="1">
      <c r="A824" s="454"/>
      <c r="B824" s="460"/>
      <c r="C824" s="461"/>
      <c r="D824" s="400"/>
      <c r="E824" s="454"/>
      <c r="F824" s="454"/>
      <c r="G824" s="476"/>
      <c r="H824" s="400"/>
      <c r="I824" s="400"/>
      <c r="J824" s="454"/>
      <c r="K824" s="400"/>
      <c r="L824" s="400"/>
      <c r="M824" s="400"/>
      <c r="N824" s="400"/>
      <c r="O824" s="400"/>
    </row>
    <row r="825" spans="1:15" s="453" customFormat="1" ht="26.4" customHeight="1">
      <c r="A825" s="454"/>
      <c r="B825" s="460"/>
      <c r="C825" s="461"/>
      <c r="D825" s="400"/>
      <c r="E825" s="454"/>
      <c r="F825" s="454"/>
      <c r="G825" s="476"/>
      <c r="H825" s="400"/>
      <c r="I825" s="400"/>
      <c r="J825" s="454"/>
      <c r="K825" s="400"/>
      <c r="L825" s="400"/>
      <c r="M825" s="400"/>
      <c r="N825" s="400"/>
      <c r="O825" s="400"/>
    </row>
    <row r="826" spans="1:15" s="453" customFormat="1" ht="26.4" customHeight="1">
      <c r="A826" s="454"/>
      <c r="B826" s="460"/>
      <c r="C826" s="461"/>
      <c r="D826" s="400"/>
      <c r="E826" s="454"/>
      <c r="F826" s="454"/>
      <c r="G826" s="476"/>
      <c r="H826" s="400"/>
      <c r="I826" s="400"/>
      <c r="J826" s="454"/>
      <c r="K826" s="400"/>
      <c r="L826" s="400"/>
      <c r="M826" s="400"/>
      <c r="N826" s="400"/>
      <c r="O826" s="400"/>
    </row>
    <row r="827" spans="1:15" s="453" customFormat="1" ht="26.4" customHeight="1">
      <c r="A827" s="454"/>
      <c r="B827" s="460"/>
      <c r="C827" s="461"/>
      <c r="D827" s="400"/>
      <c r="E827" s="454"/>
      <c r="F827" s="454"/>
      <c r="G827" s="476"/>
      <c r="H827" s="400"/>
      <c r="I827" s="400"/>
      <c r="J827" s="454"/>
      <c r="K827" s="400"/>
      <c r="L827" s="400"/>
      <c r="M827" s="400"/>
      <c r="N827" s="400"/>
      <c r="O827" s="400"/>
    </row>
    <row r="828" spans="1:15" s="453" customFormat="1" ht="26.4" customHeight="1">
      <c r="A828" s="454"/>
      <c r="B828" s="460"/>
      <c r="C828" s="461"/>
      <c r="D828" s="400"/>
      <c r="E828" s="454"/>
      <c r="F828" s="454"/>
      <c r="G828" s="476"/>
      <c r="H828" s="400"/>
      <c r="I828" s="400"/>
      <c r="J828" s="454"/>
      <c r="K828" s="400"/>
      <c r="L828" s="400"/>
      <c r="M828" s="400"/>
      <c r="N828" s="400"/>
      <c r="O828" s="400"/>
    </row>
    <row r="829" spans="1:15" s="453" customFormat="1" ht="26.4" customHeight="1">
      <c r="A829" s="454"/>
      <c r="B829" s="460"/>
      <c r="C829" s="461"/>
      <c r="D829" s="400"/>
      <c r="E829" s="454"/>
      <c r="F829" s="454"/>
      <c r="G829" s="476"/>
      <c r="H829" s="400"/>
      <c r="I829" s="400"/>
      <c r="J829" s="454"/>
      <c r="K829" s="400"/>
      <c r="L829" s="400"/>
      <c r="M829" s="400"/>
      <c r="N829" s="400"/>
      <c r="O829" s="400"/>
    </row>
    <row r="830" spans="1:15" s="453" customFormat="1" ht="26.4" customHeight="1">
      <c r="A830" s="454"/>
      <c r="B830" s="460"/>
      <c r="C830" s="461"/>
      <c r="D830" s="400"/>
      <c r="E830" s="454"/>
      <c r="F830" s="454"/>
      <c r="G830" s="476"/>
      <c r="H830" s="400"/>
      <c r="I830" s="400"/>
      <c r="J830" s="454"/>
      <c r="K830" s="400"/>
      <c r="L830" s="400"/>
      <c r="M830" s="400"/>
      <c r="N830" s="400"/>
      <c r="O830" s="400"/>
    </row>
    <row r="831" spans="1:15" s="453" customFormat="1" ht="26.4" customHeight="1">
      <c r="A831" s="454"/>
      <c r="B831" s="460"/>
      <c r="C831" s="461"/>
      <c r="D831" s="400"/>
      <c r="E831" s="454"/>
      <c r="F831" s="454"/>
      <c r="G831" s="476"/>
      <c r="H831" s="400"/>
      <c r="I831" s="400"/>
      <c r="J831" s="454"/>
      <c r="K831" s="400"/>
      <c r="L831" s="400"/>
      <c r="M831" s="400"/>
      <c r="N831" s="400"/>
      <c r="O831" s="400"/>
    </row>
    <row r="832" spans="1:15" s="453" customFormat="1" ht="26.4" customHeight="1">
      <c r="A832" s="454"/>
      <c r="B832" s="460"/>
      <c r="C832" s="461"/>
      <c r="D832" s="400"/>
      <c r="E832" s="454"/>
      <c r="F832" s="454"/>
      <c r="G832" s="476"/>
      <c r="H832" s="400"/>
      <c r="I832" s="400"/>
      <c r="J832" s="454"/>
      <c r="K832" s="400"/>
      <c r="L832" s="400"/>
      <c r="M832" s="400"/>
      <c r="N832" s="400"/>
      <c r="O832" s="400"/>
    </row>
    <row r="833" spans="1:15" s="453" customFormat="1" ht="26.4" customHeight="1">
      <c r="A833" s="454"/>
      <c r="B833" s="460"/>
      <c r="C833" s="461"/>
      <c r="D833" s="400"/>
      <c r="E833" s="454"/>
      <c r="F833" s="454"/>
      <c r="G833" s="476"/>
      <c r="H833" s="400"/>
      <c r="I833" s="400"/>
      <c r="J833" s="454"/>
      <c r="K833" s="400"/>
      <c r="L833" s="400"/>
      <c r="M833" s="400"/>
      <c r="N833" s="400"/>
      <c r="O833" s="400"/>
    </row>
    <row r="834" spans="1:15" s="453" customFormat="1" ht="26.4" customHeight="1">
      <c r="A834" s="454"/>
      <c r="B834" s="460"/>
      <c r="C834" s="461"/>
      <c r="D834" s="400"/>
      <c r="E834" s="454"/>
      <c r="F834" s="454"/>
      <c r="G834" s="476"/>
      <c r="H834" s="400"/>
      <c r="I834" s="400"/>
      <c r="J834" s="454"/>
      <c r="K834" s="400"/>
      <c r="L834" s="400"/>
      <c r="M834" s="400"/>
      <c r="N834" s="400"/>
      <c r="O834" s="400"/>
    </row>
    <row r="835" spans="1:15" s="453" customFormat="1" ht="26.4" customHeight="1">
      <c r="A835" s="454"/>
      <c r="B835" s="460"/>
      <c r="C835" s="461"/>
      <c r="D835" s="400"/>
      <c r="E835" s="454"/>
      <c r="F835" s="454"/>
      <c r="G835" s="476"/>
      <c r="H835" s="400"/>
      <c r="I835" s="400"/>
      <c r="J835" s="454"/>
      <c r="K835" s="400"/>
      <c r="L835" s="400"/>
      <c r="M835" s="400"/>
      <c r="N835" s="400"/>
      <c r="O835" s="400"/>
    </row>
    <row r="836" spans="1:15" s="453" customFormat="1" ht="26.4" customHeight="1">
      <c r="A836" s="454"/>
      <c r="B836" s="460"/>
      <c r="C836" s="461"/>
      <c r="D836" s="400"/>
      <c r="E836" s="454"/>
      <c r="F836" s="454"/>
      <c r="G836" s="476"/>
      <c r="H836" s="400"/>
      <c r="I836" s="400"/>
      <c r="J836" s="454"/>
      <c r="K836" s="400"/>
      <c r="L836" s="400"/>
      <c r="M836" s="400"/>
      <c r="N836" s="400"/>
      <c r="O836" s="400"/>
    </row>
    <row r="837" spans="1:15" s="453" customFormat="1" ht="26.4" customHeight="1">
      <c r="A837" s="454"/>
      <c r="B837" s="460"/>
      <c r="C837" s="461"/>
      <c r="D837" s="400"/>
      <c r="E837" s="454"/>
      <c r="F837" s="454"/>
      <c r="G837" s="476"/>
      <c r="H837" s="400"/>
      <c r="I837" s="400"/>
      <c r="J837" s="454"/>
      <c r="K837" s="400"/>
      <c r="L837" s="400"/>
      <c r="M837" s="400"/>
      <c r="N837" s="400"/>
      <c r="O837" s="400"/>
    </row>
    <row r="838" spans="1:15" s="453" customFormat="1" ht="26.4" customHeight="1">
      <c r="A838" s="454"/>
      <c r="B838" s="460"/>
      <c r="C838" s="461"/>
      <c r="D838" s="400"/>
      <c r="E838" s="454"/>
      <c r="F838" s="454"/>
      <c r="G838" s="476"/>
      <c r="H838" s="400"/>
      <c r="I838" s="400"/>
      <c r="J838" s="454"/>
      <c r="K838" s="400"/>
      <c r="L838" s="400"/>
      <c r="M838" s="400"/>
      <c r="N838" s="400"/>
      <c r="O838" s="400"/>
    </row>
    <row r="839" spans="1:15" s="453" customFormat="1" ht="26.4" customHeight="1">
      <c r="A839" s="454"/>
      <c r="B839" s="460"/>
      <c r="C839" s="461"/>
      <c r="D839" s="400"/>
      <c r="E839" s="454"/>
      <c r="F839" s="454"/>
      <c r="G839" s="476"/>
      <c r="H839" s="400"/>
      <c r="I839" s="400"/>
      <c r="J839" s="454"/>
      <c r="K839" s="400"/>
      <c r="L839" s="400"/>
      <c r="M839" s="400"/>
      <c r="N839" s="400"/>
      <c r="O839" s="400"/>
    </row>
    <row r="840" spans="1:15" s="453" customFormat="1" ht="26.4" customHeight="1">
      <c r="A840" s="454"/>
      <c r="B840" s="460"/>
      <c r="C840" s="461"/>
      <c r="D840" s="400"/>
      <c r="E840" s="454"/>
      <c r="F840" s="454"/>
      <c r="G840" s="476"/>
      <c r="H840" s="400"/>
      <c r="I840" s="400"/>
      <c r="J840" s="454"/>
      <c r="K840" s="400"/>
      <c r="L840" s="400"/>
      <c r="M840" s="400"/>
      <c r="N840" s="400"/>
      <c r="O840" s="400"/>
    </row>
    <row r="841" spans="1:15" s="453" customFormat="1" ht="26.4" customHeight="1">
      <c r="A841" s="454"/>
      <c r="B841" s="460"/>
      <c r="C841" s="461"/>
      <c r="D841" s="400"/>
      <c r="E841" s="454"/>
      <c r="F841" s="454"/>
      <c r="G841" s="476"/>
      <c r="H841" s="400"/>
      <c r="I841" s="400"/>
      <c r="J841" s="454"/>
      <c r="K841" s="400"/>
      <c r="L841" s="400"/>
      <c r="M841" s="400"/>
      <c r="N841" s="400"/>
      <c r="O841" s="400"/>
    </row>
    <row r="842" spans="1:15" s="453" customFormat="1" ht="26.4" customHeight="1">
      <c r="A842" s="454"/>
      <c r="B842" s="460"/>
      <c r="C842" s="461"/>
      <c r="D842" s="400"/>
      <c r="E842" s="454"/>
      <c r="F842" s="454"/>
      <c r="G842" s="476"/>
      <c r="H842" s="400"/>
      <c r="I842" s="400"/>
      <c r="J842" s="454"/>
      <c r="K842" s="400"/>
      <c r="L842" s="400"/>
      <c r="M842" s="400"/>
      <c r="N842" s="400"/>
      <c r="O842" s="400"/>
    </row>
    <row r="843" spans="1:15" s="453" customFormat="1" ht="26.4" customHeight="1">
      <c r="A843" s="454"/>
      <c r="B843" s="460"/>
      <c r="C843" s="461"/>
      <c r="D843" s="400"/>
      <c r="E843" s="454"/>
      <c r="F843" s="454"/>
      <c r="G843" s="476"/>
      <c r="H843" s="400"/>
      <c r="I843" s="400"/>
      <c r="J843" s="454"/>
      <c r="K843" s="400"/>
      <c r="L843" s="400"/>
      <c r="M843" s="400"/>
      <c r="N843" s="400"/>
      <c r="O843" s="400"/>
    </row>
    <row r="844" spans="1:15" s="453" customFormat="1" ht="26.4" customHeight="1">
      <c r="A844" s="454"/>
      <c r="B844" s="460"/>
      <c r="C844" s="461"/>
      <c r="D844" s="400"/>
      <c r="E844" s="454"/>
      <c r="F844" s="454"/>
      <c r="G844" s="476"/>
      <c r="H844" s="400"/>
      <c r="I844" s="400"/>
      <c r="J844" s="454"/>
      <c r="K844" s="400"/>
      <c r="L844" s="400"/>
      <c r="M844" s="400"/>
      <c r="N844" s="400"/>
      <c r="O844" s="400"/>
    </row>
    <row r="845" spans="1:15" s="453" customFormat="1" ht="26.4" customHeight="1">
      <c r="A845" s="454"/>
      <c r="B845" s="460"/>
      <c r="C845" s="461"/>
      <c r="D845" s="400"/>
      <c r="E845" s="454"/>
      <c r="F845" s="454"/>
      <c r="G845" s="476"/>
      <c r="H845" s="400"/>
      <c r="I845" s="400"/>
      <c r="J845" s="454"/>
      <c r="K845" s="400"/>
      <c r="L845" s="400"/>
      <c r="M845" s="400"/>
      <c r="N845" s="400"/>
      <c r="O845" s="400"/>
    </row>
    <row r="846" spans="1:15" s="453" customFormat="1" ht="26.4" customHeight="1">
      <c r="A846" s="454"/>
      <c r="B846" s="460"/>
      <c r="C846" s="461"/>
      <c r="D846" s="400"/>
      <c r="E846" s="454"/>
      <c r="F846" s="454"/>
      <c r="G846" s="476"/>
      <c r="H846" s="400"/>
      <c r="I846" s="400"/>
      <c r="J846" s="454"/>
      <c r="K846" s="400"/>
      <c r="L846" s="400"/>
      <c r="M846" s="400"/>
      <c r="N846" s="400"/>
      <c r="O846" s="400"/>
    </row>
    <row r="847" spans="1:15" s="453" customFormat="1" ht="26.4" customHeight="1">
      <c r="A847" s="454"/>
      <c r="B847" s="460"/>
      <c r="C847" s="461"/>
      <c r="D847" s="400"/>
      <c r="E847" s="454"/>
      <c r="F847" s="454"/>
      <c r="G847" s="476"/>
      <c r="H847" s="400"/>
      <c r="I847" s="400"/>
      <c r="J847" s="454"/>
      <c r="K847" s="400"/>
      <c r="L847" s="400"/>
      <c r="M847" s="400"/>
      <c r="N847" s="400"/>
      <c r="O847" s="400"/>
    </row>
    <row r="848" spans="1:15" s="453" customFormat="1" ht="26.4" customHeight="1">
      <c r="A848" s="454"/>
      <c r="B848" s="460"/>
      <c r="C848" s="461"/>
      <c r="D848" s="400"/>
      <c r="E848" s="454"/>
      <c r="F848" s="454"/>
      <c r="G848" s="476"/>
      <c r="H848" s="400"/>
      <c r="I848" s="400"/>
      <c r="J848" s="454"/>
      <c r="K848" s="400"/>
      <c r="L848" s="400"/>
      <c r="M848" s="400"/>
      <c r="N848" s="400"/>
      <c r="O848" s="400"/>
    </row>
    <row r="849" spans="1:15" s="453" customFormat="1" ht="26.4" customHeight="1">
      <c r="A849" s="454"/>
      <c r="B849" s="460"/>
      <c r="C849" s="461"/>
      <c r="D849" s="400"/>
      <c r="E849" s="454"/>
      <c r="F849" s="454"/>
      <c r="G849" s="476"/>
      <c r="H849" s="400"/>
      <c r="I849" s="400"/>
      <c r="J849" s="454"/>
      <c r="K849" s="400"/>
      <c r="L849" s="400"/>
      <c r="M849" s="400"/>
      <c r="N849" s="400"/>
      <c r="O849" s="400"/>
    </row>
    <row r="850" spans="1:15" s="453" customFormat="1" ht="26.4" customHeight="1">
      <c r="A850" s="454"/>
      <c r="B850" s="460"/>
      <c r="C850" s="461"/>
      <c r="D850" s="400"/>
      <c r="E850" s="454"/>
      <c r="F850" s="454"/>
      <c r="G850" s="476"/>
      <c r="H850" s="400"/>
      <c r="I850" s="400"/>
      <c r="J850" s="454"/>
      <c r="K850" s="400"/>
      <c r="L850" s="400"/>
      <c r="M850" s="400"/>
      <c r="N850" s="400"/>
      <c r="O850" s="400"/>
    </row>
    <row r="851" spans="1:15" s="453" customFormat="1" ht="26.4" customHeight="1">
      <c r="A851" s="454"/>
      <c r="B851" s="460"/>
      <c r="C851" s="461"/>
      <c r="D851" s="400"/>
      <c r="E851" s="454"/>
      <c r="F851" s="454"/>
      <c r="G851" s="476"/>
      <c r="H851" s="400"/>
      <c r="I851" s="400"/>
      <c r="J851" s="454"/>
      <c r="K851" s="400"/>
      <c r="L851" s="400"/>
      <c r="M851" s="400"/>
      <c r="N851" s="400"/>
      <c r="O851" s="400"/>
    </row>
    <row r="852" spans="1:15" s="453" customFormat="1" ht="26.4" customHeight="1">
      <c r="A852" s="454"/>
      <c r="B852" s="460"/>
      <c r="C852" s="461"/>
      <c r="D852" s="400"/>
      <c r="E852" s="454"/>
      <c r="F852" s="454"/>
      <c r="G852" s="476"/>
      <c r="H852" s="400"/>
      <c r="I852" s="400"/>
      <c r="J852" s="454"/>
      <c r="K852" s="400"/>
      <c r="L852" s="400"/>
      <c r="M852" s="400"/>
      <c r="N852" s="400"/>
      <c r="O852" s="400"/>
    </row>
    <row r="853" spans="1:15" s="453" customFormat="1" ht="26.4" customHeight="1">
      <c r="A853" s="454"/>
      <c r="B853" s="460"/>
      <c r="C853" s="461"/>
      <c r="D853" s="400"/>
      <c r="E853" s="454"/>
      <c r="F853" s="454"/>
      <c r="G853" s="476"/>
      <c r="H853" s="400"/>
      <c r="I853" s="400"/>
      <c r="J853" s="454"/>
      <c r="K853" s="400"/>
      <c r="L853" s="400"/>
      <c r="M853" s="400"/>
      <c r="N853" s="400"/>
      <c r="O853" s="400"/>
    </row>
    <row r="854" spans="1:15" s="453" customFormat="1" ht="26.4" customHeight="1">
      <c r="A854" s="454"/>
      <c r="B854" s="460"/>
      <c r="C854" s="461"/>
      <c r="D854" s="400"/>
      <c r="E854" s="454"/>
      <c r="F854" s="454"/>
      <c r="G854" s="476"/>
      <c r="H854" s="400"/>
      <c r="I854" s="400"/>
      <c r="J854" s="454"/>
      <c r="K854" s="400"/>
      <c r="L854" s="400"/>
      <c r="M854" s="400"/>
      <c r="N854" s="400"/>
      <c r="O854" s="400"/>
    </row>
    <row r="855" spans="1:15" s="453" customFormat="1" ht="26.4" customHeight="1">
      <c r="A855" s="454"/>
      <c r="B855" s="460"/>
      <c r="C855" s="461"/>
      <c r="D855" s="400"/>
      <c r="E855" s="454"/>
      <c r="F855" s="454"/>
      <c r="G855" s="476"/>
      <c r="H855" s="400"/>
      <c r="I855" s="400"/>
      <c r="J855" s="454"/>
      <c r="K855" s="400"/>
      <c r="L855" s="400"/>
      <c r="M855" s="400"/>
      <c r="N855" s="400"/>
      <c r="O855" s="400"/>
    </row>
    <row r="856" spans="1:15" s="453" customFormat="1" ht="26.4" customHeight="1">
      <c r="A856" s="454"/>
      <c r="B856" s="460"/>
      <c r="C856" s="461"/>
      <c r="D856" s="400"/>
      <c r="E856" s="454"/>
      <c r="F856" s="454"/>
      <c r="G856" s="476"/>
      <c r="H856" s="400"/>
      <c r="I856" s="400"/>
      <c r="J856" s="454"/>
      <c r="K856" s="400"/>
      <c r="L856" s="400"/>
      <c r="M856" s="400"/>
      <c r="N856" s="400"/>
      <c r="O856" s="400"/>
    </row>
    <row r="857" spans="1:15" s="453" customFormat="1" ht="26.4" customHeight="1">
      <c r="A857" s="454"/>
      <c r="B857" s="460"/>
      <c r="C857" s="461"/>
      <c r="D857" s="400"/>
      <c r="E857" s="454"/>
      <c r="F857" s="454"/>
      <c r="G857" s="476"/>
      <c r="H857" s="400"/>
      <c r="I857" s="400"/>
      <c r="J857" s="454"/>
      <c r="K857" s="400"/>
      <c r="L857" s="400"/>
      <c r="M857" s="400"/>
      <c r="N857" s="400"/>
      <c r="O857" s="400"/>
    </row>
    <row r="858" spans="1:15" s="453" customFormat="1" ht="26.4" customHeight="1">
      <c r="A858" s="454"/>
      <c r="B858" s="460"/>
      <c r="C858" s="461"/>
      <c r="D858" s="400"/>
      <c r="E858" s="454"/>
      <c r="F858" s="454"/>
      <c r="G858" s="476"/>
      <c r="H858" s="400"/>
      <c r="I858" s="400"/>
      <c r="J858" s="454"/>
      <c r="K858" s="400"/>
      <c r="L858" s="400"/>
      <c r="M858" s="400"/>
      <c r="N858" s="400"/>
      <c r="O858" s="400"/>
    </row>
    <row r="859" spans="1:15" s="453" customFormat="1" ht="26.4" customHeight="1">
      <c r="A859" s="454"/>
      <c r="B859" s="460"/>
      <c r="C859" s="461"/>
      <c r="D859" s="400"/>
      <c r="E859" s="454"/>
      <c r="F859" s="454"/>
      <c r="G859" s="476"/>
      <c r="H859" s="400"/>
      <c r="I859" s="400"/>
      <c r="J859" s="454"/>
      <c r="K859" s="400"/>
      <c r="L859" s="400"/>
      <c r="M859" s="400"/>
      <c r="N859" s="400"/>
      <c r="O859" s="400"/>
    </row>
    <row r="860" spans="1:15" s="453" customFormat="1" ht="26.4" customHeight="1">
      <c r="A860" s="454"/>
      <c r="B860" s="460"/>
      <c r="C860" s="461"/>
      <c r="D860" s="400"/>
      <c r="E860" s="454"/>
      <c r="F860" s="454"/>
      <c r="G860" s="476"/>
      <c r="H860" s="400"/>
      <c r="I860" s="400"/>
      <c r="J860" s="454"/>
      <c r="K860" s="400"/>
      <c r="L860" s="400"/>
      <c r="M860" s="400"/>
      <c r="N860" s="400"/>
      <c r="O860" s="400"/>
    </row>
    <row r="861" spans="1:15" s="453" customFormat="1" ht="26.4" customHeight="1">
      <c r="A861" s="454"/>
      <c r="B861" s="460"/>
      <c r="C861" s="461"/>
      <c r="D861" s="400"/>
      <c r="E861" s="454"/>
      <c r="F861" s="454"/>
      <c r="G861" s="476"/>
      <c r="H861" s="400"/>
      <c r="I861" s="400"/>
      <c r="J861" s="454"/>
      <c r="K861" s="400"/>
      <c r="L861" s="400"/>
      <c r="M861" s="400"/>
      <c r="N861" s="400"/>
      <c r="O861" s="400"/>
    </row>
    <row r="862" spans="1:15" s="453" customFormat="1" ht="26.4" customHeight="1">
      <c r="A862" s="454"/>
      <c r="B862" s="460"/>
      <c r="C862" s="461"/>
      <c r="D862" s="400"/>
      <c r="E862" s="454"/>
      <c r="F862" s="454"/>
      <c r="G862" s="476"/>
      <c r="H862" s="400"/>
      <c r="I862" s="400"/>
      <c r="J862" s="454"/>
      <c r="K862" s="400"/>
      <c r="L862" s="400"/>
      <c r="M862" s="400"/>
      <c r="N862" s="400"/>
      <c r="O862" s="400"/>
    </row>
    <row r="863" spans="1:15" s="453" customFormat="1" ht="26.4" customHeight="1">
      <c r="A863" s="454"/>
      <c r="B863" s="460"/>
      <c r="C863" s="461"/>
      <c r="D863" s="400"/>
      <c r="E863" s="454"/>
      <c r="F863" s="454"/>
      <c r="G863" s="476"/>
      <c r="H863" s="400"/>
      <c r="I863" s="400"/>
      <c r="J863" s="454"/>
      <c r="K863" s="400"/>
      <c r="L863" s="400"/>
      <c r="M863" s="400"/>
      <c r="N863" s="400"/>
      <c r="O863" s="400"/>
    </row>
    <row r="864" spans="1:15" s="453" customFormat="1" ht="26.4" customHeight="1">
      <c r="A864" s="454"/>
      <c r="B864" s="460"/>
      <c r="C864" s="461"/>
      <c r="D864" s="400"/>
      <c r="E864" s="454"/>
      <c r="F864" s="454"/>
      <c r="G864" s="476"/>
      <c r="H864" s="400"/>
      <c r="I864" s="400"/>
      <c r="J864" s="454"/>
      <c r="K864" s="400"/>
      <c r="L864" s="400"/>
      <c r="M864" s="400"/>
      <c r="N864" s="400"/>
      <c r="O864" s="400"/>
    </row>
    <row r="865" spans="1:15" s="453" customFormat="1" ht="26.4" customHeight="1">
      <c r="A865" s="454"/>
      <c r="B865" s="460"/>
      <c r="C865" s="461"/>
      <c r="D865" s="400"/>
      <c r="E865" s="454"/>
      <c r="F865" s="454"/>
      <c r="G865" s="476"/>
      <c r="H865" s="400"/>
      <c r="I865" s="400"/>
      <c r="J865" s="454"/>
      <c r="K865" s="400"/>
      <c r="L865" s="400"/>
      <c r="M865" s="400"/>
      <c r="N865" s="400"/>
      <c r="O865" s="400"/>
    </row>
    <row r="866" spans="1:15" s="453" customFormat="1" ht="26.4" customHeight="1">
      <c r="A866" s="454"/>
      <c r="B866" s="460"/>
      <c r="C866" s="461"/>
      <c r="D866" s="400"/>
      <c r="E866" s="454"/>
      <c r="F866" s="454"/>
      <c r="G866" s="476"/>
      <c r="H866" s="400"/>
      <c r="I866" s="400"/>
      <c r="J866" s="454"/>
      <c r="K866" s="400"/>
      <c r="L866" s="400"/>
      <c r="M866" s="400"/>
      <c r="N866" s="400"/>
      <c r="O866" s="400"/>
    </row>
    <row r="867" spans="1:15" s="453" customFormat="1" ht="26.4" customHeight="1">
      <c r="A867" s="454"/>
      <c r="B867" s="460"/>
      <c r="C867" s="461"/>
      <c r="D867" s="400"/>
      <c r="E867" s="454"/>
      <c r="F867" s="454"/>
      <c r="G867" s="476"/>
      <c r="H867" s="400"/>
      <c r="I867" s="400"/>
      <c r="J867" s="454"/>
      <c r="K867" s="400"/>
      <c r="L867" s="400"/>
      <c r="M867" s="400"/>
      <c r="N867" s="400"/>
      <c r="O867" s="400"/>
    </row>
    <row r="868" spans="1:15" s="453" customFormat="1" ht="26.4" customHeight="1">
      <c r="A868" s="454"/>
      <c r="B868" s="460"/>
      <c r="C868" s="461"/>
      <c r="D868" s="400"/>
      <c r="E868" s="454"/>
      <c r="F868" s="454"/>
      <c r="G868" s="476"/>
      <c r="H868" s="400"/>
      <c r="I868" s="400"/>
      <c r="J868" s="454"/>
      <c r="K868" s="400"/>
      <c r="L868" s="400"/>
      <c r="M868" s="400"/>
      <c r="N868" s="400"/>
      <c r="O868" s="400"/>
    </row>
    <row r="869" spans="1:15" s="453" customFormat="1" ht="26.4" customHeight="1">
      <c r="A869" s="454"/>
      <c r="B869" s="460"/>
      <c r="C869" s="461"/>
      <c r="D869" s="400"/>
      <c r="E869" s="454"/>
      <c r="F869" s="454"/>
      <c r="G869" s="476"/>
      <c r="H869" s="400"/>
      <c r="I869" s="400"/>
      <c r="J869" s="454"/>
      <c r="K869" s="400"/>
      <c r="L869" s="400"/>
      <c r="M869" s="400"/>
      <c r="N869" s="400"/>
      <c r="O869" s="400"/>
    </row>
    <row r="870" spans="1:15" s="453" customFormat="1" ht="26.4" customHeight="1">
      <c r="A870" s="454"/>
      <c r="B870" s="460"/>
      <c r="C870" s="461"/>
      <c r="D870" s="400"/>
      <c r="E870" s="454"/>
      <c r="F870" s="454"/>
      <c r="G870" s="476"/>
      <c r="H870" s="400"/>
      <c r="I870" s="400"/>
      <c r="J870" s="454"/>
      <c r="K870" s="400"/>
      <c r="L870" s="400"/>
      <c r="M870" s="400"/>
      <c r="N870" s="400"/>
      <c r="O870" s="400"/>
    </row>
    <row r="871" spans="1:15" s="453" customFormat="1" ht="26.4" customHeight="1">
      <c r="A871" s="454"/>
      <c r="B871" s="460"/>
      <c r="C871" s="461"/>
      <c r="D871" s="400"/>
      <c r="E871" s="454"/>
      <c r="F871" s="454"/>
      <c r="G871" s="476"/>
      <c r="H871" s="400"/>
      <c r="I871" s="400"/>
      <c r="J871" s="454"/>
      <c r="K871" s="400"/>
      <c r="L871" s="400"/>
      <c r="M871" s="400"/>
      <c r="N871" s="400"/>
      <c r="O871" s="400"/>
    </row>
    <row r="872" spans="1:15" s="453" customFormat="1" ht="26.4" customHeight="1">
      <c r="A872" s="454"/>
      <c r="B872" s="460"/>
      <c r="C872" s="461"/>
      <c r="D872" s="400"/>
      <c r="E872" s="454"/>
      <c r="F872" s="454"/>
      <c r="G872" s="476"/>
      <c r="H872" s="400"/>
      <c r="I872" s="400"/>
      <c r="J872" s="454"/>
      <c r="K872" s="400"/>
      <c r="L872" s="400"/>
      <c r="M872" s="400"/>
      <c r="N872" s="400"/>
      <c r="O872" s="400"/>
    </row>
    <row r="873" spans="1:15" s="453" customFormat="1" ht="26.4" customHeight="1">
      <c r="A873" s="454"/>
      <c r="B873" s="460"/>
      <c r="C873" s="461"/>
      <c r="D873" s="400"/>
      <c r="E873" s="454"/>
      <c r="F873" s="454"/>
      <c r="G873" s="476"/>
      <c r="H873" s="400"/>
      <c r="I873" s="400"/>
      <c r="J873" s="454"/>
      <c r="K873" s="400"/>
      <c r="L873" s="400"/>
      <c r="M873" s="400"/>
      <c r="N873" s="400"/>
      <c r="O873" s="400"/>
    </row>
    <row r="874" spans="1:15" s="453" customFormat="1" ht="26.4" customHeight="1">
      <c r="A874" s="454"/>
      <c r="B874" s="460"/>
      <c r="C874" s="461"/>
      <c r="D874" s="400"/>
      <c r="E874" s="454"/>
      <c r="F874" s="454"/>
      <c r="G874" s="476"/>
      <c r="H874" s="400"/>
      <c r="I874" s="400"/>
      <c r="J874" s="454"/>
      <c r="K874" s="400"/>
      <c r="L874" s="400"/>
      <c r="M874" s="400"/>
      <c r="N874" s="400"/>
      <c r="O874" s="400"/>
    </row>
    <row r="875" spans="1:15" s="453" customFormat="1" ht="26.4" customHeight="1">
      <c r="A875" s="454"/>
      <c r="B875" s="460"/>
      <c r="C875" s="461"/>
      <c r="D875" s="400"/>
      <c r="E875" s="454"/>
      <c r="F875" s="454"/>
      <c r="G875" s="476"/>
      <c r="H875" s="400"/>
      <c r="I875" s="400"/>
      <c r="J875" s="454"/>
      <c r="K875" s="400"/>
      <c r="L875" s="400"/>
      <c r="M875" s="400"/>
      <c r="N875" s="400"/>
      <c r="O875" s="400"/>
    </row>
    <row r="876" spans="1:15" s="453" customFormat="1" ht="26.4" customHeight="1">
      <c r="A876" s="454"/>
      <c r="B876" s="460"/>
      <c r="C876" s="461"/>
      <c r="D876" s="400"/>
      <c r="E876" s="454"/>
      <c r="F876" s="454"/>
      <c r="G876" s="476"/>
      <c r="H876" s="400"/>
      <c r="I876" s="400"/>
      <c r="J876" s="454"/>
      <c r="K876" s="400"/>
      <c r="L876" s="400"/>
      <c r="M876" s="400"/>
      <c r="N876" s="400"/>
      <c r="O876" s="400"/>
    </row>
    <row r="877" spans="1:15" s="453" customFormat="1" ht="26.4" customHeight="1">
      <c r="A877" s="454"/>
      <c r="B877" s="460"/>
      <c r="C877" s="461"/>
      <c r="D877" s="400"/>
      <c r="E877" s="454"/>
      <c r="F877" s="454"/>
      <c r="G877" s="476"/>
      <c r="H877" s="400"/>
      <c r="I877" s="400"/>
      <c r="J877" s="454"/>
      <c r="K877" s="400"/>
      <c r="L877" s="400"/>
      <c r="M877" s="400"/>
      <c r="N877" s="400"/>
      <c r="O877" s="400"/>
    </row>
    <row r="878" spans="1:15" s="453" customFormat="1" ht="26.4" customHeight="1">
      <c r="A878" s="454"/>
      <c r="B878" s="460"/>
      <c r="C878" s="461"/>
      <c r="D878" s="400"/>
      <c r="E878" s="454"/>
      <c r="F878" s="454"/>
      <c r="G878" s="476"/>
      <c r="H878" s="400"/>
      <c r="I878" s="400"/>
      <c r="J878" s="454"/>
      <c r="K878" s="400"/>
      <c r="L878" s="400"/>
      <c r="M878" s="400"/>
      <c r="N878" s="400"/>
      <c r="O878" s="400"/>
    </row>
    <row r="879" spans="1:15" s="453" customFormat="1" ht="26.4" customHeight="1">
      <c r="A879" s="454"/>
      <c r="B879" s="460"/>
      <c r="C879" s="461"/>
      <c r="D879" s="400"/>
      <c r="E879" s="454"/>
      <c r="F879" s="454"/>
      <c r="G879" s="476"/>
      <c r="H879" s="400"/>
      <c r="I879" s="400"/>
      <c r="J879" s="454"/>
      <c r="K879" s="400"/>
      <c r="L879" s="400"/>
      <c r="M879" s="400"/>
      <c r="N879" s="400"/>
      <c r="O879" s="400"/>
    </row>
    <row r="880" spans="1:15" s="453" customFormat="1" ht="26.4" customHeight="1">
      <c r="A880" s="454"/>
      <c r="B880" s="460"/>
      <c r="C880" s="461"/>
      <c r="D880" s="400"/>
      <c r="E880" s="454"/>
      <c r="F880" s="454"/>
      <c r="G880" s="476"/>
      <c r="H880" s="400"/>
      <c r="I880" s="400"/>
      <c r="J880" s="454"/>
      <c r="K880" s="400"/>
      <c r="L880" s="400"/>
      <c r="M880" s="400"/>
      <c r="N880" s="400"/>
      <c r="O880" s="400"/>
    </row>
    <row r="881" spans="1:15" s="453" customFormat="1" ht="26.4" customHeight="1">
      <c r="A881" s="454"/>
      <c r="B881" s="460"/>
      <c r="C881" s="461"/>
      <c r="D881" s="400"/>
      <c r="E881" s="454"/>
      <c r="F881" s="454"/>
      <c r="G881" s="476"/>
      <c r="H881" s="400"/>
      <c r="I881" s="400"/>
      <c r="J881" s="454"/>
      <c r="K881" s="400"/>
      <c r="L881" s="400"/>
      <c r="M881" s="400"/>
      <c r="N881" s="400"/>
      <c r="O881" s="400"/>
    </row>
    <row r="882" spans="1:15" s="453" customFormat="1" ht="26.4" customHeight="1">
      <c r="A882" s="454"/>
      <c r="B882" s="460"/>
      <c r="C882" s="461"/>
      <c r="D882" s="400"/>
      <c r="E882" s="454"/>
      <c r="F882" s="454"/>
      <c r="G882" s="476"/>
      <c r="H882" s="400"/>
      <c r="I882" s="400"/>
      <c r="J882" s="454"/>
      <c r="K882" s="400"/>
      <c r="L882" s="400"/>
      <c r="M882" s="400"/>
      <c r="N882" s="400"/>
      <c r="O882" s="400"/>
    </row>
    <row r="883" spans="1:15" s="453" customFormat="1" ht="26.4" customHeight="1">
      <c r="A883" s="454"/>
      <c r="B883" s="460"/>
      <c r="C883" s="461"/>
      <c r="D883" s="400"/>
      <c r="E883" s="454"/>
      <c r="F883" s="454"/>
      <c r="G883" s="476"/>
      <c r="H883" s="400"/>
      <c r="I883" s="400"/>
      <c r="J883" s="454"/>
      <c r="K883" s="400"/>
      <c r="L883" s="400"/>
      <c r="M883" s="400"/>
      <c r="N883" s="400"/>
      <c r="O883" s="400"/>
    </row>
    <row r="884" spans="1:15" s="453" customFormat="1" ht="26.4" customHeight="1">
      <c r="A884" s="454"/>
      <c r="B884" s="460"/>
      <c r="C884" s="461"/>
      <c r="D884" s="400"/>
      <c r="E884" s="454"/>
      <c r="F884" s="454"/>
      <c r="G884" s="476"/>
      <c r="H884" s="400"/>
      <c r="I884" s="400"/>
      <c r="J884" s="454"/>
      <c r="K884" s="400"/>
      <c r="L884" s="400"/>
      <c r="M884" s="400"/>
      <c r="N884" s="400"/>
      <c r="O884" s="400"/>
    </row>
    <row r="885" spans="1:15" s="453" customFormat="1" ht="26.4" customHeight="1">
      <c r="A885" s="454"/>
      <c r="B885" s="460"/>
      <c r="C885" s="461"/>
      <c r="D885" s="400"/>
      <c r="E885" s="454"/>
      <c r="F885" s="454"/>
      <c r="G885" s="476"/>
      <c r="H885" s="400"/>
      <c r="I885" s="400"/>
      <c r="J885" s="454"/>
      <c r="K885" s="400"/>
      <c r="L885" s="400"/>
      <c r="M885" s="400"/>
      <c r="N885" s="400"/>
      <c r="O885" s="400"/>
    </row>
    <row r="886" spans="1:15" s="453" customFormat="1" ht="26.4" customHeight="1">
      <c r="A886" s="454"/>
      <c r="B886" s="460"/>
      <c r="C886" s="461"/>
      <c r="D886" s="400"/>
      <c r="E886" s="454"/>
      <c r="F886" s="454"/>
      <c r="G886" s="476"/>
      <c r="H886" s="400"/>
      <c r="I886" s="400"/>
      <c r="J886" s="454"/>
      <c r="K886" s="400"/>
      <c r="L886" s="400"/>
      <c r="M886" s="400"/>
      <c r="N886" s="400"/>
      <c r="O886" s="400"/>
    </row>
    <row r="887" spans="1:15" s="453" customFormat="1" ht="26.4" customHeight="1">
      <c r="A887" s="454"/>
      <c r="B887" s="460"/>
      <c r="C887" s="461"/>
      <c r="D887" s="400"/>
      <c r="E887" s="454"/>
      <c r="F887" s="454"/>
      <c r="G887" s="476"/>
      <c r="H887" s="400"/>
      <c r="I887" s="400"/>
      <c r="J887" s="454"/>
      <c r="K887" s="400"/>
      <c r="L887" s="400"/>
      <c r="M887" s="400"/>
      <c r="N887" s="400"/>
      <c r="O887" s="400"/>
    </row>
    <row r="888" spans="1:15" s="453" customFormat="1" ht="26.4" customHeight="1">
      <c r="A888" s="454"/>
      <c r="B888" s="460"/>
      <c r="C888" s="461"/>
      <c r="D888" s="400"/>
      <c r="E888" s="454"/>
      <c r="F888" s="454"/>
      <c r="G888" s="476"/>
      <c r="H888" s="400"/>
      <c r="I888" s="400"/>
      <c r="J888" s="454"/>
      <c r="K888" s="400"/>
      <c r="L888" s="400"/>
      <c r="M888" s="400"/>
      <c r="N888" s="400"/>
      <c r="O888" s="400"/>
    </row>
    <row r="889" spans="1:15" s="453" customFormat="1" ht="26.4" customHeight="1">
      <c r="A889" s="454"/>
      <c r="B889" s="460"/>
      <c r="C889" s="461"/>
      <c r="D889" s="400"/>
      <c r="E889" s="454"/>
      <c r="F889" s="454"/>
      <c r="G889" s="476"/>
      <c r="H889" s="400"/>
      <c r="I889" s="400"/>
      <c r="J889" s="454"/>
      <c r="K889" s="400"/>
      <c r="L889" s="400"/>
      <c r="M889" s="400"/>
      <c r="N889" s="400"/>
      <c r="O889" s="400"/>
    </row>
    <row r="890" spans="1:15" s="453" customFormat="1" ht="26.4" customHeight="1">
      <c r="A890" s="454"/>
      <c r="B890" s="460"/>
      <c r="C890" s="461"/>
      <c r="D890" s="400"/>
      <c r="E890" s="454"/>
      <c r="F890" s="454"/>
      <c r="G890" s="476"/>
      <c r="H890" s="400"/>
      <c r="I890" s="400"/>
      <c r="J890" s="454"/>
      <c r="K890" s="400"/>
      <c r="L890" s="400"/>
      <c r="M890" s="400"/>
      <c r="N890" s="400"/>
      <c r="O890" s="400"/>
    </row>
    <row r="891" spans="1:15" s="453" customFormat="1" ht="26.4" customHeight="1">
      <c r="A891" s="454"/>
      <c r="B891" s="460"/>
      <c r="C891" s="461"/>
      <c r="D891" s="400"/>
      <c r="E891" s="454"/>
      <c r="F891" s="454"/>
      <c r="G891" s="476"/>
      <c r="H891" s="400"/>
      <c r="I891" s="400"/>
      <c r="J891" s="454"/>
      <c r="K891" s="400"/>
      <c r="L891" s="400"/>
      <c r="M891" s="400"/>
      <c r="N891" s="400"/>
      <c r="O891" s="400"/>
    </row>
    <row r="892" spans="1:15" s="453" customFormat="1" ht="26.4" customHeight="1">
      <c r="A892" s="454"/>
      <c r="B892" s="460"/>
      <c r="C892" s="461"/>
      <c r="D892" s="400"/>
      <c r="E892" s="454"/>
      <c r="F892" s="454"/>
      <c r="G892" s="476"/>
      <c r="H892" s="400"/>
      <c r="I892" s="400"/>
      <c r="J892" s="454"/>
      <c r="K892" s="400"/>
      <c r="L892" s="400"/>
      <c r="M892" s="400"/>
      <c r="N892" s="400"/>
      <c r="O892" s="400"/>
    </row>
    <row r="893" spans="1:15" s="453" customFormat="1" ht="26.4" customHeight="1">
      <c r="A893" s="454"/>
      <c r="B893" s="460"/>
      <c r="C893" s="461"/>
      <c r="D893" s="400"/>
      <c r="E893" s="454"/>
      <c r="F893" s="454"/>
      <c r="G893" s="476"/>
      <c r="H893" s="400"/>
      <c r="I893" s="400"/>
      <c r="J893" s="454"/>
      <c r="K893" s="400"/>
      <c r="L893" s="400"/>
      <c r="M893" s="400"/>
      <c r="N893" s="400"/>
      <c r="O893" s="400"/>
    </row>
    <row r="894" spans="1:15" s="453" customFormat="1" ht="26.4" customHeight="1">
      <c r="A894" s="454"/>
      <c r="B894" s="460"/>
      <c r="C894" s="461"/>
      <c r="D894" s="400"/>
      <c r="E894" s="454"/>
      <c r="F894" s="454"/>
      <c r="G894" s="476"/>
      <c r="H894" s="400"/>
      <c r="I894" s="400"/>
      <c r="J894" s="454"/>
      <c r="K894" s="400"/>
      <c r="L894" s="400"/>
      <c r="M894" s="400"/>
      <c r="N894" s="400"/>
      <c r="O894" s="400"/>
    </row>
    <row r="895" spans="1:15" s="453" customFormat="1" ht="26.4" customHeight="1">
      <c r="A895" s="454"/>
      <c r="B895" s="460"/>
      <c r="C895" s="461"/>
      <c r="D895" s="400"/>
      <c r="E895" s="454"/>
      <c r="F895" s="454"/>
      <c r="G895" s="476"/>
      <c r="H895" s="400"/>
      <c r="I895" s="400"/>
      <c r="J895" s="454"/>
      <c r="K895" s="400"/>
      <c r="L895" s="400"/>
      <c r="M895" s="400"/>
      <c r="N895" s="400"/>
      <c r="O895" s="400"/>
    </row>
    <row r="896" spans="1:15" s="453" customFormat="1" ht="26.4" customHeight="1">
      <c r="A896" s="454"/>
      <c r="B896" s="460"/>
      <c r="C896" s="461"/>
      <c r="D896" s="400"/>
      <c r="E896" s="454"/>
      <c r="F896" s="454"/>
      <c r="G896" s="476"/>
      <c r="H896" s="400"/>
      <c r="I896" s="400"/>
      <c r="J896" s="454"/>
      <c r="K896" s="400"/>
      <c r="L896" s="400"/>
      <c r="M896" s="400"/>
      <c r="N896" s="400"/>
      <c r="O896" s="400"/>
    </row>
    <row r="897" spans="1:15" s="453" customFormat="1" ht="26.4" customHeight="1">
      <c r="A897" s="454"/>
      <c r="B897" s="460"/>
      <c r="C897" s="461"/>
      <c r="D897" s="400"/>
      <c r="E897" s="454"/>
      <c r="F897" s="454"/>
      <c r="G897" s="476"/>
      <c r="H897" s="400"/>
      <c r="I897" s="400"/>
      <c r="J897" s="454"/>
      <c r="K897" s="400"/>
      <c r="L897" s="400"/>
      <c r="M897" s="400"/>
      <c r="N897" s="400"/>
      <c r="O897" s="400"/>
    </row>
    <row r="898" spans="1:15" s="453" customFormat="1" ht="26.4" customHeight="1">
      <c r="A898" s="454"/>
      <c r="B898" s="460"/>
      <c r="C898" s="461"/>
      <c r="D898" s="400"/>
      <c r="E898" s="454"/>
      <c r="F898" s="454"/>
      <c r="G898" s="476"/>
      <c r="H898" s="400"/>
      <c r="I898" s="400"/>
      <c r="J898" s="454"/>
      <c r="K898" s="400"/>
      <c r="L898" s="400"/>
      <c r="M898" s="400"/>
      <c r="N898" s="400"/>
      <c r="O898" s="400"/>
    </row>
    <row r="899" spans="1:15" s="453" customFormat="1" ht="26.4" customHeight="1">
      <c r="A899" s="454"/>
      <c r="B899" s="460"/>
      <c r="C899" s="461"/>
      <c r="D899" s="400"/>
      <c r="E899" s="454"/>
      <c r="F899" s="454"/>
      <c r="G899" s="476"/>
      <c r="H899" s="400"/>
      <c r="I899" s="400"/>
      <c r="J899" s="454"/>
      <c r="K899" s="400"/>
      <c r="L899" s="400"/>
      <c r="M899" s="400"/>
      <c r="N899" s="400"/>
      <c r="O899" s="400"/>
    </row>
    <row r="900" spans="1:15" s="453" customFormat="1" ht="26.4" customHeight="1">
      <c r="A900" s="454"/>
      <c r="B900" s="460"/>
      <c r="C900" s="461"/>
      <c r="D900" s="400"/>
      <c r="E900" s="454"/>
      <c r="F900" s="454"/>
      <c r="G900" s="476"/>
      <c r="H900" s="400"/>
      <c r="I900" s="400"/>
      <c r="J900" s="454"/>
      <c r="K900" s="400"/>
      <c r="L900" s="400"/>
      <c r="M900" s="400"/>
      <c r="N900" s="400"/>
      <c r="O900" s="400"/>
    </row>
    <row r="901" spans="1:15" s="453" customFormat="1" ht="26.4" customHeight="1">
      <c r="A901" s="454"/>
      <c r="B901" s="460"/>
      <c r="C901" s="461"/>
      <c r="D901" s="400"/>
      <c r="E901" s="454"/>
      <c r="F901" s="454"/>
      <c r="G901" s="476"/>
      <c r="H901" s="400"/>
      <c r="I901" s="400"/>
      <c r="J901" s="454"/>
      <c r="K901" s="400"/>
      <c r="L901" s="400"/>
      <c r="M901" s="400"/>
      <c r="N901" s="400"/>
      <c r="O901" s="400"/>
    </row>
    <row r="902" spans="1:15" s="453" customFormat="1" ht="26.4" customHeight="1">
      <c r="A902" s="454"/>
      <c r="B902" s="460"/>
      <c r="C902" s="461"/>
      <c r="D902" s="400"/>
      <c r="E902" s="454"/>
      <c r="F902" s="454"/>
      <c r="G902" s="476"/>
      <c r="H902" s="400"/>
      <c r="I902" s="400"/>
      <c r="J902" s="454"/>
      <c r="K902" s="400"/>
      <c r="L902" s="400"/>
      <c r="M902" s="400"/>
      <c r="N902" s="400"/>
      <c r="O902" s="400"/>
    </row>
    <row r="903" spans="1:15" s="453" customFormat="1" ht="26.4" customHeight="1">
      <c r="A903" s="454"/>
      <c r="B903" s="460"/>
      <c r="C903" s="461"/>
      <c r="D903" s="400"/>
      <c r="E903" s="454"/>
      <c r="F903" s="454"/>
      <c r="G903" s="476"/>
      <c r="H903" s="400"/>
      <c r="I903" s="400"/>
      <c r="J903" s="454"/>
      <c r="K903" s="400"/>
      <c r="L903" s="400"/>
      <c r="M903" s="400"/>
      <c r="N903" s="400"/>
      <c r="O903" s="400"/>
    </row>
    <row r="904" spans="1:15" s="453" customFormat="1" ht="26.4" customHeight="1">
      <c r="A904" s="454"/>
      <c r="B904" s="460"/>
      <c r="C904" s="461"/>
      <c r="D904" s="400"/>
      <c r="E904" s="454"/>
      <c r="F904" s="454"/>
      <c r="G904" s="476"/>
      <c r="H904" s="400"/>
      <c r="I904" s="400"/>
      <c r="J904" s="454"/>
      <c r="K904" s="400"/>
      <c r="L904" s="400"/>
      <c r="M904" s="400"/>
      <c r="N904" s="400"/>
      <c r="O904" s="400"/>
    </row>
    <row r="905" spans="1:15" s="453" customFormat="1" ht="26.4" customHeight="1">
      <c r="A905" s="454"/>
      <c r="B905" s="460"/>
      <c r="C905" s="461"/>
      <c r="D905" s="400"/>
      <c r="E905" s="454"/>
      <c r="F905" s="454"/>
      <c r="G905" s="476"/>
      <c r="H905" s="400"/>
      <c r="I905" s="400"/>
      <c r="J905" s="454"/>
      <c r="K905" s="400"/>
      <c r="L905" s="400"/>
      <c r="M905" s="400"/>
      <c r="N905" s="400"/>
      <c r="O905" s="400"/>
    </row>
    <row r="906" spans="1:15" s="453" customFormat="1" ht="26.4" customHeight="1">
      <c r="A906" s="454"/>
      <c r="B906" s="460"/>
      <c r="C906" s="461"/>
      <c r="D906" s="400"/>
      <c r="E906" s="454"/>
      <c r="F906" s="454"/>
      <c r="G906" s="476"/>
      <c r="H906" s="400"/>
      <c r="I906" s="400"/>
      <c r="J906" s="454"/>
      <c r="K906" s="400"/>
      <c r="L906" s="400"/>
      <c r="M906" s="400"/>
      <c r="N906" s="400"/>
      <c r="O906" s="400"/>
    </row>
    <row r="907" spans="1:15" s="453" customFormat="1" ht="26.4" customHeight="1">
      <c r="A907" s="454"/>
      <c r="B907" s="460"/>
      <c r="C907" s="461"/>
      <c r="D907" s="400"/>
      <c r="E907" s="454"/>
      <c r="F907" s="454"/>
      <c r="G907" s="476"/>
      <c r="H907" s="400"/>
      <c r="I907" s="400"/>
      <c r="J907" s="454"/>
      <c r="K907" s="400"/>
      <c r="L907" s="400"/>
      <c r="M907" s="400"/>
      <c r="N907" s="400"/>
      <c r="O907" s="400"/>
    </row>
    <row r="908" spans="1:15" s="453" customFormat="1" ht="26.4" customHeight="1">
      <c r="A908" s="454"/>
      <c r="B908" s="460"/>
      <c r="C908" s="461"/>
      <c r="D908" s="400"/>
      <c r="E908" s="454"/>
      <c r="F908" s="454"/>
      <c r="G908" s="476"/>
      <c r="H908" s="400"/>
      <c r="I908" s="400"/>
      <c r="J908" s="454"/>
      <c r="K908" s="400"/>
      <c r="L908" s="400"/>
      <c r="M908" s="400"/>
      <c r="N908" s="400"/>
      <c r="O908" s="400"/>
    </row>
    <row r="909" spans="1:15" s="453" customFormat="1" ht="26.4" customHeight="1">
      <c r="A909" s="454"/>
      <c r="B909" s="460"/>
      <c r="C909" s="461"/>
      <c r="D909" s="400"/>
      <c r="E909" s="454"/>
      <c r="F909" s="454"/>
      <c r="G909" s="476"/>
      <c r="H909" s="400"/>
      <c r="I909" s="400"/>
      <c r="J909" s="454"/>
      <c r="K909" s="400"/>
      <c r="L909" s="400"/>
      <c r="M909" s="400"/>
      <c r="N909" s="400"/>
      <c r="O909" s="400"/>
    </row>
    <row r="910" spans="1:15" s="453" customFormat="1" ht="26.4" customHeight="1">
      <c r="A910" s="454"/>
      <c r="B910" s="460"/>
      <c r="C910" s="461"/>
      <c r="D910" s="400"/>
      <c r="E910" s="454"/>
      <c r="F910" s="454"/>
      <c r="G910" s="476"/>
      <c r="H910" s="400"/>
      <c r="I910" s="400"/>
      <c r="J910" s="454"/>
      <c r="K910" s="400"/>
      <c r="L910" s="400"/>
      <c r="M910" s="400"/>
      <c r="N910" s="400"/>
      <c r="O910" s="400"/>
    </row>
    <row r="911" spans="1:15" s="453" customFormat="1" ht="26.4" customHeight="1">
      <c r="A911" s="454"/>
      <c r="B911" s="460"/>
      <c r="C911" s="461"/>
      <c r="D911" s="400"/>
      <c r="E911" s="454"/>
      <c r="F911" s="454"/>
      <c r="G911" s="476"/>
      <c r="H911" s="400"/>
      <c r="I911" s="400"/>
      <c r="J911" s="454"/>
      <c r="K911" s="400"/>
      <c r="L911" s="400"/>
      <c r="M911" s="400"/>
      <c r="N911" s="400"/>
      <c r="O911" s="400"/>
    </row>
    <row r="912" spans="1:15" s="453" customFormat="1" ht="26.4" customHeight="1">
      <c r="A912" s="454"/>
      <c r="B912" s="460"/>
      <c r="C912" s="461"/>
      <c r="D912" s="400"/>
      <c r="E912" s="454"/>
      <c r="F912" s="454"/>
      <c r="G912" s="476"/>
      <c r="H912" s="400"/>
      <c r="I912" s="400"/>
      <c r="J912" s="454"/>
      <c r="K912" s="400"/>
      <c r="L912" s="400"/>
      <c r="M912" s="400"/>
      <c r="N912" s="400"/>
      <c r="O912" s="400"/>
    </row>
    <row r="913" spans="1:15" s="453" customFormat="1" ht="26.4" customHeight="1">
      <c r="A913" s="454"/>
      <c r="B913" s="460"/>
      <c r="C913" s="461"/>
      <c r="D913" s="400"/>
      <c r="E913" s="454"/>
      <c r="F913" s="454"/>
      <c r="G913" s="476"/>
      <c r="H913" s="400"/>
      <c r="I913" s="400"/>
      <c r="J913" s="454"/>
      <c r="K913" s="400"/>
      <c r="L913" s="400"/>
      <c r="M913" s="400"/>
      <c r="N913" s="400"/>
      <c r="O913" s="400"/>
    </row>
    <row r="914" spans="1:15" s="453" customFormat="1" ht="26.4" customHeight="1">
      <c r="A914" s="454"/>
      <c r="B914" s="460"/>
      <c r="C914" s="461"/>
      <c r="D914" s="400"/>
      <c r="E914" s="454"/>
      <c r="F914" s="454"/>
      <c r="G914" s="476"/>
      <c r="H914" s="400"/>
      <c r="I914" s="400"/>
      <c r="J914" s="454"/>
      <c r="K914" s="400"/>
      <c r="L914" s="400"/>
      <c r="M914" s="400"/>
      <c r="N914" s="400"/>
      <c r="O914" s="400"/>
    </row>
    <row r="915" spans="1:15" s="453" customFormat="1" ht="26.4" customHeight="1">
      <c r="A915" s="454"/>
      <c r="B915" s="460"/>
      <c r="C915" s="461"/>
      <c r="D915" s="400"/>
      <c r="E915" s="454"/>
      <c r="F915" s="454"/>
      <c r="G915" s="476"/>
      <c r="H915" s="400"/>
      <c r="I915" s="400"/>
      <c r="J915" s="454"/>
      <c r="K915" s="400"/>
      <c r="L915" s="400"/>
      <c r="M915" s="400"/>
      <c r="N915" s="400"/>
      <c r="O915" s="400"/>
    </row>
    <row r="916" spans="1:15" s="453" customFormat="1" ht="26.4" customHeight="1">
      <c r="A916" s="454"/>
      <c r="B916" s="460"/>
      <c r="C916" s="461"/>
      <c r="D916" s="400"/>
      <c r="E916" s="454"/>
      <c r="F916" s="454"/>
      <c r="G916" s="476"/>
      <c r="H916" s="400"/>
      <c r="I916" s="400"/>
      <c r="J916" s="454"/>
      <c r="K916" s="400"/>
      <c r="L916" s="400"/>
      <c r="M916" s="400"/>
      <c r="N916" s="400"/>
      <c r="O916" s="400"/>
    </row>
    <row r="917" spans="1:15" s="453" customFormat="1" ht="26.4" customHeight="1">
      <c r="A917" s="454"/>
      <c r="B917" s="460"/>
      <c r="C917" s="461"/>
      <c r="D917" s="400"/>
      <c r="E917" s="454"/>
      <c r="F917" s="454"/>
      <c r="G917" s="476"/>
      <c r="H917" s="400"/>
      <c r="I917" s="400"/>
      <c r="J917" s="454"/>
      <c r="K917" s="400"/>
      <c r="L917" s="400"/>
      <c r="M917" s="400"/>
      <c r="N917" s="400"/>
      <c r="O917" s="400"/>
    </row>
    <row r="918" spans="1:15" s="453" customFormat="1" ht="26.4" customHeight="1">
      <c r="A918" s="454"/>
      <c r="B918" s="460"/>
      <c r="C918" s="461"/>
      <c r="D918" s="400"/>
      <c r="E918" s="454"/>
      <c r="F918" s="454"/>
      <c r="G918" s="476"/>
      <c r="H918" s="400"/>
      <c r="I918" s="400"/>
      <c r="J918" s="454"/>
      <c r="K918" s="400"/>
      <c r="L918" s="400"/>
      <c r="M918" s="400"/>
      <c r="N918" s="400"/>
      <c r="O918" s="400"/>
    </row>
    <row r="919" spans="1:15" s="453" customFormat="1" ht="26.4" customHeight="1">
      <c r="A919" s="454"/>
      <c r="B919" s="460"/>
      <c r="C919" s="461"/>
      <c r="D919" s="400"/>
      <c r="E919" s="454"/>
      <c r="F919" s="454"/>
      <c r="G919" s="476"/>
      <c r="H919" s="400"/>
      <c r="I919" s="400"/>
      <c r="J919" s="454"/>
      <c r="K919" s="400"/>
      <c r="L919" s="400"/>
      <c r="M919" s="400"/>
      <c r="N919" s="400"/>
      <c r="O919" s="400"/>
    </row>
    <row r="920" spans="1:15" s="453" customFormat="1" ht="26.4" customHeight="1">
      <c r="A920" s="454"/>
      <c r="B920" s="460"/>
      <c r="C920" s="461"/>
      <c r="D920" s="400"/>
      <c r="E920" s="454"/>
      <c r="F920" s="454"/>
      <c r="G920" s="476"/>
      <c r="H920" s="400"/>
      <c r="I920" s="400"/>
      <c r="J920" s="454"/>
      <c r="K920" s="400"/>
      <c r="L920" s="400"/>
      <c r="M920" s="400"/>
      <c r="N920" s="400"/>
      <c r="O920" s="400"/>
    </row>
    <row r="921" spans="1:15" s="453" customFormat="1" ht="26.4" customHeight="1">
      <c r="A921" s="454"/>
      <c r="B921" s="460"/>
      <c r="C921" s="461"/>
      <c r="D921" s="400"/>
      <c r="E921" s="454"/>
      <c r="F921" s="454"/>
      <c r="G921" s="476"/>
      <c r="H921" s="400"/>
      <c r="I921" s="400"/>
      <c r="J921" s="454"/>
      <c r="K921" s="400"/>
      <c r="L921" s="400"/>
      <c r="M921" s="400"/>
      <c r="N921" s="400"/>
      <c r="O921" s="400"/>
    </row>
    <row r="922" spans="1:15" s="453" customFormat="1" ht="26.4" customHeight="1">
      <c r="A922" s="454"/>
      <c r="B922" s="460"/>
      <c r="C922" s="461"/>
      <c r="D922" s="400"/>
      <c r="E922" s="454"/>
      <c r="F922" s="454"/>
      <c r="G922" s="476"/>
      <c r="H922" s="400"/>
      <c r="I922" s="400"/>
      <c r="J922" s="454"/>
      <c r="K922" s="400"/>
      <c r="L922" s="400"/>
      <c r="M922" s="400"/>
      <c r="N922" s="400"/>
      <c r="O922" s="400"/>
    </row>
    <row r="923" spans="1:15" s="453" customFormat="1" ht="26.4" customHeight="1">
      <c r="A923" s="454"/>
      <c r="B923" s="460"/>
      <c r="C923" s="461"/>
      <c r="D923" s="400"/>
      <c r="E923" s="454"/>
      <c r="F923" s="454"/>
      <c r="G923" s="476"/>
      <c r="H923" s="400"/>
      <c r="I923" s="400"/>
      <c r="J923" s="454"/>
      <c r="K923" s="400"/>
      <c r="L923" s="400"/>
      <c r="M923" s="400"/>
      <c r="N923" s="400"/>
      <c r="O923" s="400"/>
    </row>
    <row r="924" spans="1:15" s="453" customFormat="1" ht="26.4" customHeight="1">
      <c r="A924" s="454"/>
      <c r="B924" s="460"/>
      <c r="C924" s="461"/>
      <c r="D924" s="400"/>
      <c r="E924" s="454"/>
      <c r="F924" s="454"/>
      <c r="G924" s="476"/>
      <c r="H924" s="400"/>
      <c r="I924" s="400"/>
      <c r="J924" s="454"/>
      <c r="K924" s="400"/>
      <c r="L924" s="400"/>
      <c r="M924" s="400"/>
      <c r="N924" s="400"/>
      <c r="O924" s="400"/>
    </row>
    <row r="925" spans="1:15" s="453" customFormat="1" ht="26.4" customHeight="1">
      <c r="A925" s="454"/>
      <c r="B925" s="460"/>
      <c r="C925" s="461"/>
      <c r="D925" s="400"/>
      <c r="E925" s="454"/>
      <c r="F925" s="454"/>
      <c r="G925" s="476"/>
      <c r="H925" s="400"/>
      <c r="I925" s="400"/>
      <c r="J925" s="454"/>
      <c r="K925" s="400"/>
      <c r="L925" s="400"/>
      <c r="M925" s="400"/>
      <c r="N925" s="400"/>
      <c r="O925" s="400"/>
    </row>
    <row r="926" spans="1:15" s="453" customFormat="1" ht="26.4" customHeight="1">
      <c r="A926" s="454"/>
      <c r="B926" s="460"/>
      <c r="C926" s="461"/>
      <c r="D926" s="400"/>
      <c r="E926" s="454"/>
      <c r="F926" s="454"/>
      <c r="G926" s="476"/>
      <c r="H926" s="400"/>
      <c r="I926" s="400"/>
      <c r="J926" s="454"/>
      <c r="K926" s="400"/>
      <c r="L926" s="400"/>
      <c r="M926" s="400"/>
      <c r="N926" s="400"/>
      <c r="O926" s="400"/>
    </row>
    <row r="927" spans="1:15" s="453" customFormat="1" ht="26.4" customHeight="1">
      <c r="A927" s="454"/>
      <c r="B927" s="460"/>
      <c r="C927" s="461"/>
      <c r="D927" s="400"/>
      <c r="E927" s="454"/>
      <c r="F927" s="454"/>
      <c r="G927" s="476"/>
      <c r="H927" s="400"/>
      <c r="I927" s="400"/>
      <c r="J927" s="454"/>
      <c r="K927" s="400"/>
      <c r="L927" s="400"/>
      <c r="M927" s="400"/>
      <c r="N927" s="400"/>
      <c r="O927" s="400"/>
    </row>
    <row r="928" spans="1:15" s="453" customFormat="1" ht="26.4" customHeight="1">
      <c r="A928" s="454"/>
      <c r="B928" s="460"/>
      <c r="C928" s="461"/>
      <c r="D928" s="400"/>
      <c r="E928" s="454"/>
      <c r="F928" s="454"/>
      <c r="G928" s="476"/>
      <c r="H928" s="400"/>
      <c r="I928" s="400"/>
      <c r="J928" s="454"/>
      <c r="K928" s="400"/>
      <c r="L928" s="400"/>
      <c r="M928" s="400"/>
      <c r="N928" s="400"/>
      <c r="O928" s="400"/>
    </row>
    <row r="929" spans="1:15" s="453" customFormat="1" ht="26.4" customHeight="1">
      <c r="A929" s="454"/>
      <c r="B929" s="460"/>
      <c r="C929" s="461"/>
      <c r="D929" s="400"/>
      <c r="E929" s="454"/>
      <c r="F929" s="454"/>
      <c r="G929" s="476"/>
      <c r="H929" s="400"/>
      <c r="I929" s="400"/>
      <c r="J929" s="454"/>
      <c r="K929" s="400"/>
      <c r="L929" s="400"/>
      <c r="M929" s="400"/>
      <c r="N929" s="400"/>
      <c r="O929" s="400"/>
    </row>
    <row r="930" spans="1:15" s="453" customFormat="1" ht="26.4" customHeight="1">
      <c r="A930" s="454"/>
      <c r="B930" s="460"/>
      <c r="C930" s="461"/>
      <c r="D930" s="400"/>
      <c r="E930" s="454"/>
      <c r="F930" s="454"/>
      <c r="G930" s="476"/>
      <c r="H930" s="400"/>
      <c r="I930" s="400"/>
      <c r="J930" s="454"/>
      <c r="K930" s="400"/>
      <c r="L930" s="400"/>
      <c r="M930" s="400"/>
      <c r="N930" s="400"/>
      <c r="O930" s="400"/>
    </row>
    <row r="931" spans="1:15" s="453" customFormat="1" ht="26.4" customHeight="1">
      <c r="A931" s="454"/>
      <c r="B931" s="460"/>
      <c r="C931" s="461"/>
      <c r="D931" s="400"/>
      <c r="E931" s="454"/>
      <c r="F931" s="454"/>
      <c r="G931" s="476"/>
      <c r="H931" s="400"/>
      <c r="I931" s="400"/>
      <c r="J931" s="454"/>
      <c r="K931" s="400"/>
      <c r="L931" s="400"/>
      <c r="M931" s="400"/>
      <c r="N931" s="400"/>
      <c r="O931" s="400"/>
    </row>
    <row r="932" spans="1:15" s="453" customFormat="1" ht="26.4" customHeight="1">
      <c r="A932" s="454"/>
      <c r="B932" s="460"/>
      <c r="C932" s="461"/>
      <c r="D932" s="400"/>
      <c r="E932" s="454"/>
      <c r="F932" s="454"/>
      <c r="G932" s="476"/>
      <c r="H932" s="400"/>
      <c r="I932" s="400"/>
      <c r="J932" s="454"/>
      <c r="K932" s="400"/>
      <c r="L932" s="400"/>
      <c r="M932" s="400"/>
      <c r="N932" s="400"/>
      <c r="O932" s="400"/>
    </row>
    <row r="933" spans="1:15" s="453" customFormat="1" ht="26.4" customHeight="1">
      <c r="A933" s="454"/>
      <c r="B933" s="460"/>
      <c r="C933" s="461"/>
      <c r="D933" s="400"/>
      <c r="E933" s="454"/>
      <c r="F933" s="454"/>
      <c r="G933" s="476"/>
      <c r="H933" s="400"/>
      <c r="I933" s="400"/>
      <c r="J933" s="454"/>
      <c r="K933" s="400"/>
      <c r="L933" s="400"/>
      <c r="M933" s="400"/>
      <c r="N933" s="400"/>
      <c r="O933" s="400"/>
    </row>
    <row r="934" spans="1:15" s="453" customFormat="1" ht="26.4" customHeight="1">
      <c r="A934" s="454"/>
      <c r="B934" s="460"/>
      <c r="C934" s="461"/>
      <c r="D934" s="400"/>
      <c r="E934" s="454"/>
      <c r="F934" s="454"/>
      <c r="G934" s="476"/>
      <c r="H934" s="400"/>
      <c r="I934" s="400"/>
      <c r="J934" s="454"/>
      <c r="K934" s="400"/>
      <c r="L934" s="400"/>
      <c r="M934" s="400"/>
      <c r="N934" s="400"/>
      <c r="O934" s="400"/>
    </row>
    <row r="935" spans="1:15" s="453" customFormat="1" ht="26.4" customHeight="1">
      <c r="A935" s="454"/>
      <c r="B935" s="460"/>
      <c r="C935" s="461"/>
      <c r="D935" s="400"/>
      <c r="E935" s="454"/>
      <c r="F935" s="454"/>
      <c r="G935" s="476"/>
      <c r="H935" s="400"/>
      <c r="I935" s="400"/>
      <c r="J935" s="454"/>
      <c r="K935" s="400"/>
      <c r="L935" s="400"/>
      <c r="M935" s="400"/>
      <c r="N935" s="400"/>
      <c r="O935" s="400"/>
    </row>
    <row r="936" spans="1:15" s="453" customFormat="1" ht="26.4" customHeight="1">
      <c r="A936" s="454"/>
      <c r="B936" s="460"/>
      <c r="C936" s="461"/>
      <c r="D936" s="400"/>
      <c r="E936" s="454"/>
      <c r="F936" s="454"/>
      <c r="G936" s="476"/>
      <c r="H936" s="400"/>
      <c r="I936" s="400"/>
      <c r="J936" s="454"/>
      <c r="K936" s="400"/>
      <c r="L936" s="400"/>
      <c r="M936" s="400"/>
      <c r="N936" s="400"/>
      <c r="O936" s="400"/>
    </row>
    <row r="937" spans="1:15" s="453" customFormat="1" ht="26.4" customHeight="1">
      <c r="A937" s="454"/>
      <c r="B937" s="460"/>
      <c r="C937" s="461"/>
      <c r="D937" s="400"/>
      <c r="E937" s="454"/>
      <c r="F937" s="454"/>
      <c r="G937" s="476"/>
      <c r="H937" s="400"/>
      <c r="I937" s="400"/>
      <c r="J937" s="454"/>
      <c r="K937" s="400"/>
      <c r="L937" s="400"/>
      <c r="M937" s="400"/>
      <c r="N937" s="400"/>
      <c r="O937" s="400"/>
    </row>
    <row r="938" spans="1:15" s="453" customFormat="1" ht="26.4" customHeight="1">
      <c r="A938" s="454"/>
      <c r="B938" s="460"/>
      <c r="C938" s="461"/>
      <c r="D938" s="400"/>
      <c r="E938" s="454"/>
      <c r="F938" s="454"/>
      <c r="G938" s="476"/>
      <c r="H938" s="400"/>
      <c r="I938" s="400"/>
      <c r="J938" s="454"/>
      <c r="K938" s="400"/>
      <c r="L938" s="400"/>
      <c r="M938" s="400"/>
      <c r="N938" s="400"/>
      <c r="O938" s="400"/>
    </row>
    <row r="939" spans="1:15" s="453" customFormat="1" ht="26.4" customHeight="1">
      <c r="A939" s="454"/>
      <c r="B939" s="460"/>
      <c r="C939" s="461"/>
      <c r="D939" s="400"/>
      <c r="E939" s="454"/>
      <c r="F939" s="454"/>
      <c r="G939" s="476"/>
      <c r="H939" s="400"/>
      <c r="I939" s="400"/>
      <c r="J939" s="454"/>
      <c r="K939" s="400"/>
      <c r="L939" s="400"/>
      <c r="M939" s="400"/>
      <c r="N939" s="400"/>
      <c r="O939" s="400"/>
    </row>
    <row r="940" spans="1:15" s="453" customFormat="1" ht="26.4" customHeight="1">
      <c r="A940" s="454"/>
      <c r="B940" s="460"/>
      <c r="C940" s="461"/>
      <c r="D940" s="400"/>
      <c r="E940" s="454"/>
      <c r="F940" s="454"/>
      <c r="G940" s="476"/>
      <c r="H940" s="400"/>
      <c r="I940" s="400"/>
      <c r="J940" s="454"/>
      <c r="K940" s="400"/>
      <c r="L940" s="400"/>
      <c r="M940" s="400"/>
      <c r="N940" s="400"/>
      <c r="O940" s="400"/>
    </row>
    <row r="941" spans="1:15" s="453" customFormat="1" ht="26.4" customHeight="1">
      <c r="A941" s="454"/>
      <c r="B941" s="460"/>
      <c r="C941" s="461"/>
      <c r="D941" s="400"/>
      <c r="E941" s="454"/>
      <c r="F941" s="454"/>
      <c r="G941" s="476"/>
      <c r="H941" s="400"/>
      <c r="I941" s="400"/>
      <c r="J941" s="454"/>
      <c r="K941" s="400"/>
      <c r="L941" s="400"/>
      <c r="M941" s="400"/>
      <c r="N941" s="400"/>
      <c r="O941" s="400"/>
    </row>
    <row r="942" spans="1:15" s="453" customFormat="1" ht="26.4" customHeight="1">
      <c r="A942" s="454"/>
      <c r="B942" s="460"/>
      <c r="C942" s="461"/>
      <c r="D942" s="400"/>
      <c r="E942" s="454"/>
      <c r="F942" s="454"/>
      <c r="G942" s="476"/>
      <c r="H942" s="400"/>
      <c r="I942" s="400"/>
      <c r="J942" s="454"/>
      <c r="K942" s="400"/>
      <c r="L942" s="400"/>
      <c r="M942" s="400"/>
      <c r="N942" s="400"/>
      <c r="O942" s="400"/>
    </row>
    <row r="943" spans="1:15" s="453" customFormat="1" ht="26.4" customHeight="1">
      <c r="A943" s="454"/>
      <c r="B943" s="460"/>
      <c r="C943" s="461"/>
      <c r="D943" s="400"/>
      <c r="E943" s="454"/>
      <c r="F943" s="454"/>
      <c r="G943" s="476"/>
      <c r="H943" s="400"/>
      <c r="I943" s="400"/>
      <c r="J943" s="454"/>
      <c r="K943" s="400"/>
      <c r="L943" s="400"/>
      <c r="M943" s="400"/>
      <c r="N943" s="400"/>
      <c r="O943" s="400"/>
    </row>
    <row r="944" spans="1:15" s="453" customFormat="1" ht="26.4" customHeight="1">
      <c r="A944" s="454"/>
      <c r="B944" s="460"/>
      <c r="C944" s="461"/>
      <c r="D944" s="400"/>
      <c r="E944" s="454"/>
      <c r="F944" s="454"/>
      <c r="G944" s="476"/>
      <c r="H944" s="400"/>
      <c r="I944" s="400"/>
      <c r="J944" s="454"/>
      <c r="K944" s="400"/>
      <c r="L944" s="400"/>
      <c r="M944" s="400"/>
      <c r="N944" s="400"/>
      <c r="O944" s="400"/>
    </row>
    <row r="945" spans="1:15" s="453" customFormat="1" ht="26.4" customHeight="1">
      <c r="A945" s="454"/>
      <c r="B945" s="460"/>
      <c r="C945" s="461"/>
      <c r="D945" s="400"/>
      <c r="E945" s="454"/>
      <c r="F945" s="454"/>
      <c r="G945" s="476"/>
      <c r="H945" s="400"/>
      <c r="I945" s="400"/>
      <c r="J945" s="454"/>
      <c r="K945" s="400"/>
      <c r="L945" s="400"/>
      <c r="M945" s="400"/>
      <c r="N945" s="400"/>
      <c r="O945" s="400"/>
    </row>
    <row r="946" spans="1:15" s="453" customFormat="1" ht="26.4" customHeight="1">
      <c r="A946" s="454"/>
      <c r="B946" s="460"/>
      <c r="C946" s="461"/>
      <c r="D946" s="400"/>
      <c r="E946" s="454"/>
      <c r="F946" s="454"/>
      <c r="G946" s="476"/>
      <c r="H946" s="400"/>
      <c r="I946" s="400"/>
      <c r="J946" s="454"/>
      <c r="K946" s="400"/>
      <c r="L946" s="400"/>
      <c r="M946" s="400"/>
      <c r="N946" s="400"/>
      <c r="O946" s="400"/>
    </row>
    <row r="947" spans="1:15" s="453" customFormat="1" ht="26.4" customHeight="1">
      <c r="A947" s="454"/>
      <c r="B947" s="460"/>
      <c r="C947" s="461"/>
      <c r="D947" s="400"/>
      <c r="E947" s="454"/>
      <c r="F947" s="454"/>
      <c r="G947" s="476"/>
      <c r="H947" s="400"/>
      <c r="I947" s="400"/>
      <c r="J947" s="454"/>
      <c r="K947" s="400"/>
      <c r="L947" s="400"/>
      <c r="M947" s="400"/>
      <c r="N947" s="400"/>
      <c r="O947" s="400"/>
    </row>
    <row r="948" spans="1:15" s="453" customFormat="1" ht="26.4" customHeight="1">
      <c r="A948" s="454"/>
      <c r="B948" s="460"/>
      <c r="C948" s="461"/>
      <c r="D948" s="400"/>
      <c r="E948" s="454"/>
      <c r="F948" s="454"/>
      <c r="G948" s="476"/>
      <c r="H948" s="400"/>
      <c r="I948" s="400"/>
      <c r="J948" s="454"/>
      <c r="K948" s="400"/>
      <c r="L948" s="400"/>
      <c r="M948" s="400"/>
      <c r="N948" s="400"/>
      <c r="O948" s="400"/>
    </row>
    <row r="949" spans="1:15" s="453" customFormat="1" ht="26.4" customHeight="1">
      <c r="A949" s="454"/>
      <c r="B949" s="460"/>
      <c r="C949" s="461"/>
      <c r="D949" s="400"/>
      <c r="E949" s="454"/>
      <c r="F949" s="454"/>
      <c r="G949" s="476"/>
      <c r="H949" s="400"/>
      <c r="I949" s="400"/>
      <c r="J949" s="454"/>
      <c r="K949" s="400"/>
      <c r="L949" s="400"/>
      <c r="M949" s="400"/>
      <c r="N949" s="400"/>
      <c r="O949" s="400"/>
    </row>
    <row r="950" spans="1:15" s="453" customFormat="1" ht="26.4" customHeight="1">
      <c r="A950" s="454"/>
      <c r="B950" s="460"/>
      <c r="C950" s="461"/>
      <c r="D950" s="400"/>
      <c r="E950" s="454"/>
      <c r="F950" s="454"/>
      <c r="G950" s="476"/>
      <c r="H950" s="400"/>
      <c r="I950" s="400"/>
      <c r="J950" s="454"/>
      <c r="K950" s="400"/>
      <c r="L950" s="400"/>
      <c r="M950" s="400"/>
      <c r="N950" s="400"/>
      <c r="O950" s="400"/>
    </row>
    <row r="951" spans="1:15" s="453" customFormat="1" ht="26.4" customHeight="1">
      <c r="A951" s="454"/>
      <c r="B951" s="460"/>
      <c r="C951" s="461"/>
      <c r="D951" s="400"/>
      <c r="E951" s="454"/>
      <c r="F951" s="454"/>
      <c r="G951" s="476"/>
      <c r="H951" s="400"/>
      <c r="I951" s="400"/>
      <c r="J951" s="454"/>
      <c r="K951" s="400"/>
      <c r="L951" s="400"/>
      <c r="M951" s="400"/>
      <c r="N951" s="400"/>
      <c r="O951" s="400"/>
    </row>
    <row r="952" spans="1:15" s="453" customFormat="1" ht="26.4" customHeight="1">
      <c r="A952" s="454"/>
      <c r="B952" s="460"/>
      <c r="C952" s="461"/>
      <c r="D952" s="400"/>
      <c r="E952" s="454"/>
      <c r="F952" s="454"/>
      <c r="G952" s="476"/>
      <c r="H952" s="400"/>
      <c r="I952" s="400"/>
      <c r="J952" s="454"/>
      <c r="K952" s="400"/>
      <c r="L952" s="400"/>
      <c r="M952" s="400"/>
      <c r="N952" s="400"/>
      <c r="O952" s="400"/>
    </row>
    <row r="953" spans="1:15" s="453" customFormat="1" ht="26.4" customHeight="1">
      <c r="A953" s="454"/>
      <c r="B953" s="460"/>
      <c r="C953" s="461"/>
      <c r="D953" s="400"/>
      <c r="E953" s="454"/>
      <c r="F953" s="454"/>
      <c r="G953" s="476"/>
      <c r="H953" s="400"/>
      <c r="I953" s="400"/>
      <c r="J953" s="454"/>
      <c r="K953" s="400"/>
      <c r="L953" s="400"/>
      <c r="M953" s="400"/>
      <c r="N953" s="400"/>
      <c r="O953" s="400"/>
    </row>
    <row r="954" spans="1:15" s="453" customFormat="1" ht="26.4" customHeight="1">
      <c r="A954" s="454"/>
      <c r="B954" s="460"/>
      <c r="C954" s="461"/>
      <c r="D954" s="400"/>
      <c r="E954" s="454"/>
      <c r="F954" s="454"/>
      <c r="G954" s="476"/>
      <c r="H954" s="400"/>
      <c r="I954" s="400"/>
      <c r="J954" s="454"/>
      <c r="K954" s="400"/>
      <c r="L954" s="400"/>
      <c r="M954" s="400"/>
      <c r="N954" s="400"/>
      <c r="O954" s="400"/>
    </row>
    <row r="955" spans="1:15" s="453" customFormat="1" ht="26.4" customHeight="1">
      <c r="A955" s="454"/>
      <c r="B955" s="460"/>
      <c r="C955" s="461"/>
      <c r="D955" s="400"/>
      <c r="E955" s="454"/>
      <c r="F955" s="454"/>
      <c r="G955" s="476"/>
      <c r="H955" s="400"/>
      <c r="I955" s="400"/>
      <c r="J955" s="454"/>
      <c r="K955" s="400"/>
      <c r="L955" s="400"/>
      <c r="M955" s="400"/>
      <c r="N955" s="400"/>
      <c r="O955" s="400"/>
    </row>
    <row r="956" spans="1:15" s="453" customFormat="1" ht="26.4" customHeight="1">
      <c r="A956" s="454"/>
      <c r="B956" s="460"/>
      <c r="C956" s="461"/>
      <c r="D956" s="400"/>
      <c r="E956" s="454"/>
      <c r="F956" s="454"/>
      <c r="G956" s="476"/>
      <c r="H956" s="400"/>
      <c r="I956" s="400"/>
      <c r="J956" s="454"/>
      <c r="K956" s="400"/>
      <c r="L956" s="400"/>
      <c r="M956" s="400"/>
      <c r="N956" s="400"/>
      <c r="O956" s="400"/>
    </row>
    <row r="957" spans="1:15" s="453" customFormat="1" ht="26.4" customHeight="1">
      <c r="A957" s="454"/>
      <c r="B957" s="460"/>
      <c r="C957" s="461"/>
      <c r="D957" s="400"/>
      <c r="E957" s="454"/>
      <c r="F957" s="454"/>
      <c r="G957" s="476"/>
      <c r="H957" s="400"/>
      <c r="I957" s="400"/>
      <c r="J957" s="454"/>
      <c r="K957" s="400"/>
      <c r="L957" s="400"/>
      <c r="M957" s="400"/>
      <c r="N957" s="400"/>
      <c r="O957" s="400"/>
    </row>
    <row r="958" spans="1:15" s="453" customFormat="1" ht="26.4" customHeight="1">
      <c r="A958" s="454"/>
      <c r="B958" s="460"/>
      <c r="C958" s="461"/>
      <c r="D958" s="400"/>
      <c r="E958" s="454"/>
      <c r="F958" s="454"/>
      <c r="G958" s="476"/>
      <c r="H958" s="400"/>
      <c r="I958" s="400"/>
      <c r="J958" s="454"/>
      <c r="K958" s="400"/>
      <c r="L958" s="400"/>
      <c r="M958" s="400"/>
      <c r="N958" s="400"/>
      <c r="O958" s="400"/>
    </row>
    <row r="959" spans="1:15" s="453" customFormat="1" ht="26.4" customHeight="1">
      <c r="A959" s="454"/>
      <c r="B959" s="460"/>
      <c r="C959" s="461"/>
      <c r="D959" s="400"/>
      <c r="E959" s="454"/>
      <c r="F959" s="454"/>
      <c r="G959" s="476"/>
      <c r="H959" s="400"/>
      <c r="I959" s="400"/>
      <c r="J959" s="454"/>
      <c r="K959" s="400"/>
      <c r="L959" s="400"/>
      <c r="M959" s="400"/>
      <c r="N959" s="400"/>
      <c r="O959" s="400"/>
    </row>
    <row r="960" spans="1:15" s="453" customFormat="1" ht="26.25" customHeight="1">
      <c r="A960" s="454"/>
      <c r="B960" s="460"/>
      <c r="C960" s="461"/>
      <c r="D960" s="400"/>
      <c r="E960" s="454"/>
      <c r="F960" s="454"/>
      <c r="G960" s="476"/>
      <c r="H960" s="400"/>
      <c r="I960" s="400"/>
      <c r="J960" s="454"/>
      <c r="K960" s="400"/>
      <c r="L960" s="400"/>
      <c r="M960" s="400"/>
      <c r="N960" s="400"/>
      <c r="O960" s="400"/>
    </row>
    <row r="961" spans="1:15" s="453" customFormat="1" ht="26.25" customHeight="1">
      <c r="A961" s="454"/>
      <c r="B961" s="460"/>
      <c r="C961" s="461"/>
      <c r="D961" s="400"/>
      <c r="E961" s="454"/>
      <c r="F961" s="454"/>
      <c r="G961" s="476"/>
      <c r="H961" s="400"/>
      <c r="I961" s="400"/>
      <c r="J961" s="454"/>
      <c r="K961" s="400"/>
      <c r="L961" s="400"/>
      <c r="M961" s="400"/>
      <c r="N961" s="400"/>
      <c r="O961" s="400"/>
    </row>
    <row r="962" spans="1:15" s="453" customFormat="1" ht="26.25" customHeight="1">
      <c r="A962" s="454"/>
      <c r="B962" s="460"/>
      <c r="C962" s="461"/>
      <c r="D962" s="400"/>
      <c r="E962" s="454"/>
      <c r="F962" s="454"/>
      <c r="G962" s="476"/>
      <c r="H962" s="400"/>
      <c r="I962" s="400"/>
      <c r="J962" s="454"/>
      <c r="K962" s="400"/>
      <c r="L962" s="400"/>
      <c r="M962" s="400"/>
      <c r="N962" s="400"/>
      <c r="O962" s="400"/>
    </row>
    <row r="963" spans="1:15" s="453" customFormat="1" ht="26.25" customHeight="1">
      <c r="A963" s="454"/>
      <c r="B963" s="460"/>
      <c r="C963" s="461"/>
      <c r="D963" s="400"/>
      <c r="E963" s="454"/>
      <c r="F963" s="454"/>
      <c r="G963" s="476"/>
      <c r="H963" s="400"/>
      <c r="I963" s="400"/>
      <c r="J963" s="454"/>
      <c r="K963" s="400"/>
      <c r="L963" s="400"/>
      <c r="M963" s="400"/>
      <c r="N963" s="400"/>
      <c r="O963" s="400"/>
    </row>
    <row r="964" spans="1:15" s="453" customFormat="1" ht="26.25" customHeight="1">
      <c r="A964" s="454"/>
      <c r="B964" s="460"/>
      <c r="C964" s="461"/>
      <c r="D964" s="400"/>
      <c r="E964" s="454"/>
      <c r="F964" s="454"/>
      <c r="G964" s="476"/>
      <c r="H964" s="400"/>
      <c r="I964" s="400"/>
      <c r="J964" s="454"/>
      <c r="K964" s="400"/>
      <c r="L964" s="400"/>
      <c r="M964" s="400"/>
      <c r="N964" s="400"/>
      <c r="O964" s="400"/>
    </row>
    <row r="965" spans="1:15" s="453" customFormat="1" ht="26.25" customHeight="1">
      <c r="A965" s="454"/>
      <c r="B965" s="460"/>
      <c r="C965" s="461"/>
      <c r="D965" s="400"/>
      <c r="E965" s="454"/>
      <c r="F965" s="454"/>
      <c r="G965" s="476"/>
      <c r="H965" s="400"/>
      <c r="I965" s="400"/>
      <c r="J965" s="454"/>
      <c r="K965" s="400"/>
      <c r="L965" s="400"/>
      <c r="M965" s="400"/>
      <c r="N965" s="400"/>
      <c r="O965" s="400"/>
    </row>
    <row r="966" spans="1:15" s="453" customFormat="1" ht="26.25" customHeight="1">
      <c r="A966" s="454"/>
      <c r="B966" s="460"/>
      <c r="C966" s="461"/>
      <c r="D966" s="400"/>
      <c r="E966" s="454"/>
      <c r="F966" s="454"/>
      <c r="G966" s="476"/>
      <c r="H966" s="400"/>
      <c r="I966" s="400"/>
      <c r="J966" s="454"/>
      <c r="K966" s="400"/>
      <c r="L966" s="400"/>
      <c r="M966" s="400"/>
      <c r="N966" s="400"/>
      <c r="O966" s="400"/>
    </row>
    <row r="967" spans="1:15" s="453" customFormat="1" ht="26.25" customHeight="1">
      <c r="A967" s="454"/>
      <c r="B967" s="460"/>
      <c r="C967" s="461"/>
      <c r="D967" s="400"/>
      <c r="E967" s="454"/>
      <c r="F967" s="454"/>
      <c r="G967" s="476"/>
      <c r="H967" s="400"/>
      <c r="I967" s="400"/>
      <c r="J967" s="454"/>
      <c r="K967" s="400"/>
      <c r="L967" s="400"/>
      <c r="M967" s="400"/>
      <c r="N967" s="400"/>
      <c r="O967" s="400"/>
    </row>
    <row r="968" spans="1:15" s="453" customFormat="1" ht="26.25" customHeight="1">
      <c r="A968" s="454"/>
      <c r="B968" s="460"/>
      <c r="C968" s="461"/>
      <c r="D968" s="400"/>
      <c r="E968" s="454"/>
      <c r="F968" s="454"/>
      <c r="G968" s="476"/>
      <c r="H968" s="400"/>
      <c r="I968" s="400"/>
      <c r="J968" s="454"/>
      <c r="K968" s="400"/>
      <c r="L968" s="400"/>
      <c r="M968" s="400"/>
      <c r="N968" s="400"/>
      <c r="O968" s="400"/>
    </row>
    <row r="969" spans="1:15" s="453" customFormat="1" ht="26.25" customHeight="1">
      <c r="A969" s="454"/>
      <c r="B969" s="460"/>
      <c r="C969" s="461"/>
      <c r="D969" s="400"/>
      <c r="E969" s="454"/>
      <c r="F969" s="454"/>
      <c r="G969" s="476"/>
      <c r="H969" s="400"/>
      <c r="I969" s="400"/>
      <c r="J969" s="454"/>
      <c r="K969" s="400"/>
      <c r="L969" s="400"/>
      <c r="M969" s="400"/>
      <c r="N969" s="400"/>
      <c r="O969" s="400"/>
    </row>
    <row r="970" spans="1:15" s="453" customFormat="1" ht="26.25" customHeight="1">
      <c r="A970" s="454"/>
      <c r="B970" s="460"/>
      <c r="C970" s="461"/>
      <c r="D970" s="400"/>
      <c r="E970" s="454"/>
      <c r="F970" s="454"/>
      <c r="G970" s="476"/>
      <c r="H970" s="400"/>
      <c r="I970" s="400"/>
      <c r="J970" s="454"/>
      <c r="K970" s="400"/>
      <c r="L970" s="400"/>
      <c r="M970" s="400"/>
      <c r="N970" s="400"/>
      <c r="O970" s="400"/>
    </row>
    <row r="971" spans="1:15" s="453" customFormat="1" ht="26.25" customHeight="1">
      <c r="A971" s="454"/>
      <c r="B971" s="460"/>
      <c r="C971" s="461"/>
      <c r="D971" s="400"/>
      <c r="E971" s="454"/>
      <c r="F971" s="454"/>
      <c r="G971" s="476"/>
      <c r="H971" s="400"/>
      <c r="I971" s="400"/>
      <c r="J971" s="454"/>
      <c r="K971" s="400"/>
      <c r="L971" s="400"/>
      <c r="M971" s="400"/>
      <c r="N971" s="400"/>
      <c r="O971" s="400"/>
    </row>
    <row r="972" spans="1:15" s="453" customFormat="1" ht="26.25" customHeight="1">
      <c r="A972" s="454"/>
      <c r="B972" s="460"/>
      <c r="C972" s="461"/>
      <c r="D972" s="400"/>
      <c r="E972" s="454"/>
      <c r="F972" s="454"/>
      <c r="G972" s="476"/>
      <c r="H972" s="400"/>
      <c r="I972" s="400"/>
      <c r="J972" s="454"/>
      <c r="K972" s="400"/>
      <c r="L972" s="400"/>
      <c r="M972" s="400"/>
      <c r="N972" s="400"/>
      <c r="O972" s="400"/>
    </row>
    <row r="973" spans="1:15" s="453" customFormat="1" ht="26.25" customHeight="1">
      <c r="A973" s="454"/>
      <c r="B973" s="460"/>
      <c r="C973" s="461"/>
      <c r="D973" s="400"/>
      <c r="E973" s="454"/>
      <c r="F973" s="454"/>
      <c r="G973" s="476"/>
      <c r="H973" s="400"/>
      <c r="I973" s="400"/>
      <c r="J973" s="454"/>
      <c r="K973" s="400"/>
      <c r="L973" s="400"/>
      <c r="M973" s="400"/>
      <c r="N973" s="400"/>
      <c r="O973" s="400"/>
    </row>
    <row r="974" spans="1:15" s="453" customFormat="1" ht="26.25" customHeight="1">
      <c r="A974" s="454"/>
      <c r="B974" s="460"/>
      <c r="C974" s="461"/>
      <c r="D974" s="400"/>
      <c r="E974" s="454"/>
      <c r="F974" s="454"/>
      <c r="G974" s="476"/>
      <c r="H974" s="400"/>
      <c r="I974" s="400"/>
      <c r="J974" s="454"/>
      <c r="K974" s="400"/>
      <c r="L974" s="400"/>
      <c r="M974" s="400"/>
      <c r="N974" s="400"/>
      <c r="O974" s="400"/>
    </row>
    <row r="975" spans="1:15" s="453" customFormat="1" ht="26.25" customHeight="1">
      <c r="A975" s="454"/>
      <c r="B975" s="460"/>
      <c r="C975" s="461"/>
      <c r="D975" s="400"/>
      <c r="E975" s="454"/>
      <c r="F975" s="454"/>
      <c r="G975" s="476"/>
      <c r="H975" s="400"/>
      <c r="I975" s="400"/>
      <c r="J975" s="454"/>
      <c r="K975" s="400"/>
      <c r="L975" s="400"/>
      <c r="M975" s="400"/>
      <c r="N975" s="400"/>
      <c r="O975" s="400"/>
    </row>
    <row r="976" spans="1:15" s="453" customFormat="1" ht="26.25" customHeight="1">
      <c r="A976" s="454"/>
      <c r="B976" s="460"/>
      <c r="C976" s="461"/>
      <c r="D976" s="400"/>
      <c r="E976" s="454"/>
      <c r="F976" s="454"/>
      <c r="G976" s="476"/>
      <c r="H976" s="400"/>
      <c r="I976" s="400"/>
      <c r="J976" s="454"/>
      <c r="K976" s="400"/>
      <c r="L976" s="400"/>
      <c r="M976" s="400"/>
      <c r="N976" s="400"/>
      <c r="O976" s="400"/>
    </row>
    <row r="977" spans="1:15" s="453" customFormat="1" ht="26.25" customHeight="1">
      <c r="A977" s="454"/>
      <c r="B977" s="460"/>
      <c r="C977" s="461"/>
      <c r="D977" s="400"/>
      <c r="E977" s="454"/>
      <c r="F977" s="454"/>
      <c r="G977" s="476"/>
      <c r="H977" s="400"/>
      <c r="I977" s="400"/>
      <c r="J977" s="454"/>
      <c r="K977" s="400"/>
      <c r="L977" s="400"/>
      <c r="M977" s="400"/>
      <c r="N977" s="400"/>
      <c r="O977" s="400"/>
    </row>
    <row r="978" spans="1:15" s="453" customFormat="1" ht="26.25" customHeight="1">
      <c r="A978" s="454"/>
      <c r="B978" s="460"/>
      <c r="C978" s="461"/>
      <c r="D978" s="400"/>
      <c r="E978" s="454"/>
      <c r="F978" s="454"/>
      <c r="G978" s="476"/>
      <c r="H978" s="400"/>
      <c r="I978" s="400"/>
      <c r="J978" s="454"/>
      <c r="K978" s="400"/>
      <c r="L978" s="400"/>
      <c r="M978" s="400"/>
      <c r="N978" s="400"/>
      <c r="O978" s="400"/>
    </row>
    <row r="979" spans="1:15" s="453" customFormat="1" ht="26.25" customHeight="1">
      <c r="A979" s="454"/>
      <c r="B979" s="460"/>
      <c r="C979" s="461"/>
      <c r="D979" s="400"/>
      <c r="E979" s="454"/>
      <c r="F979" s="454"/>
      <c r="G979" s="476"/>
      <c r="H979" s="400"/>
      <c r="I979" s="400"/>
      <c r="J979" s="454"/>
      <c r="K979" s="400"/>
      <c r="L979" s="400"/>
      <c r="M979" s="400"/>
      <c r="N979" s="400"/>
      <c r="O979" s="400"/>
    </row>
    <row r="980" spans="1:15" s="453" customFormat="1" ht="26.25" customHeight="1">
      <c r="A980" s="454"/>
      <c r="B980" s="460"/>
      <c r="C980" s="461"/>
      <c r="D980" s="400"/>
      <c r="E980" s="454"/>
      <c r="F980" s="454"/>
      <c r="G980" s="476"/>
      <c r="H980" s="400"/>
      <c r="I980" s="400"/>
      <c r="J980" s="454"/>
      <c r="K980" s="400"/>
      <c r="L980" s="400"/>
      <c r="M980" s="400"/>
      <c r="N980" s="400"/>
      <c r="O980" s="400"/>
    </row>
    <row r="981" spans="1:15" s="453" customFormat="1" ht="26.25" customHeight="1">
      <c r="A981" s="454"/>
      <c r="B981" s="460"/>
      <c r="C981" s="461"/>
      <c r="D981" s="400"/>
      <c r="E981" s="454"/>
      <c r="F981" s="454"/>
      <c r="G981" s="476"/>
      <c r="H981" s="400"/>
      <c r="I981" s="400"/>
      <c r="J981" s="454"/>
      <c r="K981" s="400"/>
      <c r="L981" s="400"/>
      <c r="M981" s="400"/>
      <c r="N981" s="400"/>
      <c r="O981" s="400"/>
    </row>
    <row r="982" spans="1:15" s="453" customFormat="1" ht="26.25" customHeight="1">
      <c r="A982" s="454"/>
      <c r="B982" s="460"/>
      <c r="C982" s="461"/>
      <c r="D982" s="400"/>
      <c r="E982" s="454"/>
      <c r="F982" s="454"/>
      <c r="G982" s="476"/>
      <c r="H982" s="400"/>
      <c r="I982" s="400"/>
      <c r="J982" s="454"/>
      <c r="K982" s="400"/>
      <c r="L982" s="400"/>
      <c r="M982" s="400"/>
      <c r="N982" s="400"/>
      <c r="O982" s="400"/>
    </row>
    <row r="983" spans="1:15" s="453" customFormat="1" ht="26.25" customHeight="1">
      <c r="A983" s="454"/>
      <c r="B983" s="460"/>
      <c r="C983" s="461"/>
      <c r="D983" s="400"/>
      <c r="E983" s="454"/>
      <c r="F983" s="454"/>
      <c r="G983" s="476"/>
      <c r="H983" s="400"/>
      <c r="I983" s="400"/>
      <c r="J983" s="454"/>
      <c r="K983" s="400"/>
      <c r="L983" s="400"/>
      <c r="M983" s="400"/>
      <c r="N983" s="400"/>
      <c r="O983" s="400"/>
    </row>
    <row r="984" spans="1:15" s="453" customFormat="1" ht="26.25" customHeight="1">
      <c r="A984" s="454"/>
      <c r="B984" s="460"/>
      <c r="C984" s="461"/>
      <c r="D984" s="400"/>
      <c r="E984" s="454"/>
      <c r="F984" s="454"/>
      <c r="G984" s="476"/>
      <c r="H984" s="400"/>
      <c r="I984" s="400"/>
      <c r="J984" s="454"/>
      <c r="K984" s="400"/>
      <c r="L984" s="400"/>
      <c r="M984" s="400"/>
      <c r="N984" s="400"/>
      <c r="O984" s="400"/>
    </row>
    <row r="985" spans="1:15" s="453" customFormat="1" ht="26.25" customHeight="1">
      <c r="A985" s="454"/>
      <c r="B985" s="460"/>
      <c r="C985" s="461"/>
      <c r="D985" s="400"/>
      <c r="E985" s="454"/>
      <c r="F985" s="454"/>
      <c r="G985" s="476"/>
      <c r="H985" s="400"/>
      <c r="I985" s="400"/>
      <c r="J985" s="454"/>
      <c r="K985" s="400"/>
      <c r="L985" s="400"/>
      <c r="M985" s="400"/>
      <c r="N985" s="400"/>
      <c r="O985" s="400"/>
    </row>
    <row r="986" spans="1:15" s="453" customFormat="1" ht="26.25" customHeight="1">
      <c r="A986" s="454"/>
      <c r="B986" s="460"/>
      <c r="C986" s="461"/>
      <c r="D986" s="400"/>
      <c r="E986" s="454"/>
      <c r="F986" s="454"/>
      <c r="G986" s="476"/>
      <c r="H986" s="400"/>
      <c r="I986" s="400"/>
      <c r="J986" s="454"/>
      <c r="K986" s="400"/>
      <c r="L986" s="400"/>
      <c r="M986" s="400"/>
      <c r="N986" s="400"/>
      <c r="O986" s="400"/>
    </row>
    <row r="987" spans="1:15" s="453" customFormat="1" ht="26.25" customHeight="1">
      <c r="A987" s="454"/>
      <c r="B987" s="460"/>
      <c r="C987" s="461"/>
      <c r="D987" s="400"/>
      <c r="E987" s="454"/>
      <c r="F987" s="454"/>
      <c r="G987" s="476"/>
      <c r="H987" s="400"/>
      <c r="I987" s="400"/>
      <c r="J987" s="454"/>
      <c r="K987" s="400"/>
      <c r="L987" s="400"/>
      <c r="M987" s="400"/>
      <c r="N987" s="400"/>
      <c r="O987" s="400"/>
    </row>
    <row r="988" spans="1:15" s="453" customFormat="1" ht="26.25" customHeight="1">
      <c r="A988" s="454"/>
      <c r="B988" s="460"/>
      <c r="C988" s="461"/>
      <c r="D988" s="400"/>
      <c r="E988" s="454"/>
      <c r="F988" s="454"/>
      <c r="G988" s="476"/>
      <c r="H988" s="400"/>
      <c r="I988" s="400"/>
      <c r="J988" s="454"/>
      <c r="K988" s="400"/>
      <c r="L988" s="400"/>
      <c r="M988" s="400"/>
      <c r="N988" s="400"/>
      <c r="O988" s="400"/>
    </row>
    <row r="989" spans="1:15" s="453" customFormat="1" ht="26.25" customHeight="1">
      <c r="A989" s="454"/>
      <c r="B989" s="460"/>
      <c r="C989" s="461"/>
      <c r="D989" s="400"/>
      <c r="E989" s="454"/>
      <c r="F989" s="454"/>
      <c r="G989" s="476"/>
      <c r="H989" s="400"/>
      <c r="I989" s="400"/>
      <c r="J989" s="454"/>
      <c r="K989" s="400"/>
      <c r="L989" s="400"/>
      <c r="M989" s="400"/>
      <c r="N989" s="400"/>
      <c r="O989" s="400"/>
    </row>
    <row r="990" spans="1:15" s="453" customFormat="1" ht="26.25" customHeight="1">
      <c r="A990" s="454"/>
      <c r="B990" s="460"/>
      <c r="C990" s="461"/>
      <c r="D990" s="400"/>
      <c r="E990" s="454"/>
      <c r="F990" s="454"/>
      <c r="G990" s="476"/>
      <c r="H990" s="400"/>
      <c r="I990" s="400"/>
      <c r="J990" s="454"/>
      <c r="K990" s="400"/>
      <c r="L990" s="400"/>
      <c r="M990" s="400"/>
      <c r="N990" s="400"/>
      <c r="O990" s="400"/>
    </row>
    <row r="991" spans="1:15" s="453" customFormat="1" ht="26.25" customHeight="1">
      <c r="A991" s="454"/>
      <c r="B991" s="460"/>
      <c r="C991" s="461"/>
      <c r="D991" s="400"/>
      <c r="E991" s="454"/>
      <c r="F991" s="454"/>
      <c r="G991" s="476"/>
      <c r="H991" s="400"/>
      <c r="I991" s="400"/>
      <c r="J991" s="454"/>
      <c r="K991" s="400"/>
      <c r="L991" s="400"/>
      <c r="M991" s="400"/>
      <c r="N991" s="400"/>
      <c r="O991" s="400"/>
    </row>
    <row r="992" spans="1:15" s="453" customFormat="1" ht="26.25" customHeight="1">
      <c r="A992" s="454"/>
      <c r="B992" s="460"/>
      <c r="C992" s="461"/>
      <c r="D992" s="400"/>
      <c r="E992" s="454"/>
      <c r="F992" s="454"/>
      <c r="G992" s="476"/>
      <c r="H992" s="400"/>
      <c r="I992" s="400"/>
      <c r="J992" s="454"/>
      <c r="K992" s="400"/>
      <c r="L992" s="400"/>
      <c r="M992" s="400"/>
      <c r="N992" s="400"/>
      <c r="O992" s="400"/>
    </row>
    <row r="993" spans="1:15" s="453" customFormat="1" ht="26.25" customHeight="1">
      <c r="A993" s="454"/>
      <c r="B993" s="460"/>
      <c r="C993" s="461"/>
      <c r="D993" s="400"/>
      <c r="E993" s="454"/>
      <c r="F993" s="454"/>
      <c r="G993" s="476"/>
      <c r="H993" s="400"/>
      <c r="I993" s="400"/>
      <c r="J993" s="454"/>
      <c r="K993" s="400"/>
      <c r="L993" s="400"/>
      <c r="M993" s="400"/>
      <c r="N993" s="400"/>
      <c r="O993" s="400"/>
    </row>
    <row r="994" spans="1:15" s="453" customFormat="1" ht="26.25" customHeight="1">
      <c r="A994" s="454"/>
      <c r="B994" s="460"/>
      <c r="C994" s="461"/>
      <c r="D994" s="400"/>
      <c r="E994" s="454"/>
      <c r="F994" s="454"/>
      <c r="G994" s="476"/>
      <c r="H994" s="400"/>
      <c r="I994" s="400"/>
      <c r="J994" s="454"/>
      <c r="K994" s="400"/>
      <c r="L994" s="400"/>
      <c r="M994" s="400"/>
      <c r="N994" s="400"/>
      <c r="O994" s="400"/>
    </row>
    <row r="995" spans="1:15" s="453" customFormat="1" ht="26.25" customHeight="1">
      <c r="A995" s="454"/>
      <c r="B995" s="460"/>
      <c r="C995" s="461"/>
      <c r="D995" s="400"/>
      <c r="E995" s="454"/>
      <c r="F995" s="454"/>
      <c r="G995" s="476"/>
      <c r="H995" s="400"/>
      <c r="I995" s="400"/>
      <c r="J995" s="454"/>
      <c r="K995" s="400"/>
      <c r="L995" s="400"/>
      <c r="M995" s="400"/>
      <c r="N995" s="400"/>
      <c r="O995" s="400"/>
    </row>
    <row r="996" spans="1:15" s="453" customFormat="1" ht="26.25" customHeight="1">
      <c r="A996" s="454"/>
      <c r="B996" s="460"/>
      <c r="C996" s="461"/>
      <c r="D996" s="400"/>
      <c r="E996" s="454"/>
      <c r="F996" s="454"/>
      <c r="G996" s="476"/>
      <c r="H996" s="400"/>
      <c r="I996" s="400"/>
      <c r="J996" s="454"/>
      <c r="K996" s="400"/>
      <c r="L996" s="400"/>
      <c r="M996" s="400"/>
      <c r="N996" s="400"/>
      <c r="O996" s="400"/>
    </row>
    <row r="997" spans="1:15" s="453" customFormat="1" ht="26.25" customHeight="1">
      <c r="A997" s="454"/>
      <c r="B997" s="460"/>
      <c r="C997" s="461"/>
      <c r="D997" s="400"/>
      <c r="E997" s="454"/>
      <c r="F997" s="454"/>
      <c r="G997" s="476"/>
      <c r="H997" s="400"/>
      <c r="I997" s="400"/>
      <c r="J997" s="454"/>
      <c r="K997" s="400"/>
      <c r="L997" s="400"/>
      <c r="M997" s="400"/>
      <c r="N997" s="400"/>
      <c r="O997" s="400"/>
    </row>
    <row r="998" spans="1:15" s="453" customFormat="1" ht="26.25" customHeight="1">
      <c r="A998" s="454"/>
      <c r="B998" s="460"/>
      <c r="C998" s="461"/>
      <c r="D998" s="400"/>
      <c r="E998" s="454"/>
      <c r="F998" s="454"/>
      <c r="G998" s="476"/>
      <c r="H998" s="400"/>
      <c r="I998" s="400"/>
      <c r="J998" s="454"/>
      <c r="K998" s="400"/>
      <c r="L998" s="400"/>
      <c r="M998" s="400"/>
      <c r="N998" s="400"/>
      <c r="O998" s="400"/>
    </row>
    <row r="999" spans="1:15" s="453" customFormat="1" ht="26.25" customHeight="1">
      <c r="A999" s="454"/>
      <c r="B999" s="460"/>
      <c r="C999" s="461"/>
      <c r="D999" s="400"/>
      <c r="E999" s="454"/>
      <c r="F999" s="454"/>
      <c r="G999" s="476"/>
      <c r="H999" s="400"/>
      <c r="I999" s="400"/>
      <c r="J999" s="454"/>
      <c r="K999" s="400"/>
      <c r="L999" s="400"/>
      <c r="M999" s="400"/>
      <c r="N999" s="400"/>
      <c r="O999" s="400"/>
    </row>
    <row r="1000" spans="1:15" s="453" customFormat="1" ht="26.25" customHeight="1">
      <c r="A1000" s="454"/>
      <c r="B1000" s="460"/>
      <c r="C1000" s="461"/>
      <c r="D1000" s="400"/>
      <c r="E1000" s="454"/>
      <c r="F1000" s="454"/>
      <c r="G1000" s="476"/>
      <c r="H1000" s="400"/>
      <c r="I1000" s="400"/>
      <c r="J1000" s="454"/>
      <c r="K1000" s="400"/>
      <c r="L1000" s="400"/>
      <c r="M1000" s="400"/>
      <c r="N1000" s="400"/>
      <c r="O1000" s="400"/>
    </row>
    <row r="1001" spans="1:15" s="453" customFormat="1" ht="26.25" customHeight="1">
      <c r="A1001" s="454"/>
      <c r="B1001" s="460"/>
      <c r="C1001" s="461"/>
      <c r="D1001" s="400"/>
      <c r="E1001" s="454"/>
      <c r="F1001" s="454"/>
      <c r="G1001" s="476"/>
      <c r="H1001" s="400"/>
      <c r="I1001" s="400"/>
      <c r="J1001" s="454"/>
      <c r="K1001" s="400"/>
      <c r="L1001" s="400"/>
      <c r="M1001" s="400"/>
      <c r="N1001" s="400"/>
      <c r="O1001" s="400"/>
    </row>
    <row r="1002" spans="1:15" s="453" customFormat="1" ht="26.25" customHeight="1">
      <c r="A1002" s="454"/>
      <c r="B1002" s="460"/>
      <c r="C1002" s="461"/>
      <c r="D1002" s="400"/>
      <c r="E1002" s="454"/>
      <c r="F1002" s="454"/>
      <c r="G1002" s="476"/>
      <c r="H1002" s="400"/>
      <c r="I1002" s="400"/>
      <c r="J1002" s="454"/>
      <c r="K1002" s="400"/>
      <c r="L1002" s="400"/>
      <c r="M1002" s="400"/>
      <c r="N1002" s="400"/>
      <c r="O1002" s="400"/>
    </row>
    <row r="1003" spans="1:15" s="453" customFormat="1" ht="26.25" customHeight="1">
      <c r="A1003" s="454"/>
      <c r="B1003" s="460"/>
      <c r="C1003" s="461"/>
      <c r="D1003" s="400"/>
      <c r="E1003" s="454"/>
      <c r="F1003" s="454"/>
      <c r="G1003" s="476"/>
      <c r="H1003" s="400"/>
      <c r="I1003" s="400"/>
      <c r="J1003" s="454"/>
      <c r="K1003" s="400"/>
      <c r="L1003" s="400"/>
      <c r="M1003" s="400"/>
      <c r="N1003" s="400"/>
      <c r="O1003" s="400"/>
    </row>
    <row r="1004" spans="1:15" s="453" customFormat="1" ht="26.25" customHeight="1">
      <c r="A1004" s="454"/>
      <c r="B1004" s="460"/>
      <c r="C1004" s="461"/>
      <c r="D1004" s="400"/>
      <c r="E1004" s="454"/>
      <c r="F1004" s="454"/>
      <c r="G1004" s="476"/>
      <c r="H1004" s="400"/>
      <c r="I1004" s="400"/>
      <c r="J1004" s="454"/>
      <c r="K1004" s="400"/>
      <c r="L1004" s="400"/>
      <c r="M1004" s="400"/>
      <c r="N1004" s="400"/>
      <c r="O1004" s="400"/>
    </row>
    <row r="1005" spans="1:15" s="453" customFormat="1" ht="26.25" customHeight="1">
      <c r="A1005" s="454"/>
      <c r="B1005" s="460"/>
      <c r="C1005" s="461"/>
      <c r="D1005" s="400"/>
      <c r="E1005" s="454"/>
      <c r="F1005" s="454"/>
      <c r="G1005" s="476"/>
      <c r="H1005" s="400"/>
      <c r="I1005" s="400"/>
      <c r="J1005" s="454"/>
      <c r="K1005" s="400"/>
      <c r="L1005" s="400"/>
      <c r="M1005" s="400"/>
      <c r="N1005" s="400"/>
      <c r="O1005" s="400"/>
    </row>
    <row r="1006" spans="1:15" s="453" customFormat="1" ht="26.25" customHeight="1">
      <c r="A1006" s="454"/>
      <c r="B1006" s="460"/>
      <c r="C1006" s="461"/>
      <c r="D1006" s="400"/>
      <c r="E1006" s="454"/>
      <c r="F1006" s="454"/>
      <c r="G1006" s="476"/>
      <c r="H1006" s="400"/>
      <c r="I1006" s="400"/>
      <c r="J1006" s="454"/>
      <c r="K1006" s="400"/>
      <c r="L1006" s="400"/>
      <c r="M1006" s="400"/>
      <c r="N1006" s="400"/>
      <c r="O1006" s="400"/>
    </row>
    <row r="1007" spans="1:15" s="453" customFormat="1" ht="26.25" customHeight="1">
      <c r="A1007" s="454"/>
      <c r="B1007" s="460"/>
      <c r="C1007" s="461"/>
      <c r="D1007" s="400"/>
      <c r="E1007" s="454"/>
      <c r="F1007" s="454"/>
      <c r="G1007" s="476"/>
      <c r="H1007" s="400"/>
      <c r="I1007" s="400"/>
      <c r="J1007" s="454"/>
      <c r="K1007" s="400"/>
      <c r="L1007" s="400"/>
      <c r="M1007" s="400"/>
      <c r="N1007" s="400"/>
      <c r="O1007" s="400"/>
    </row>
    <row r="1008" spans="1:15" s="453" customFormat="1" ht="26.25" customHeight="1">
      <c r="A1008" s="454"/>
      <c r="B1008" s="460"/>
      <c r="C1008" s="461"/>
      <c r="D1008" s="400"/>
      <c r="E1008" s="454"/>
      <c r="F1008" s="454"/>
      <c r="G1008" s="476"/>
      <c r="H1008" s="400"/>
      <c r="I1008" s="400"/>
      <c r="J1008" s="454"/>
      <c r="K1008" s="400"/>
      <c r="L1008" s="400"/>
      <c r="M1008" s="400"/>
      <c r="N1008" s="400"/>
      <c r="O1008" s="400"/>
    </row>
    <row r="1009" spans="1:15" s="453" customFormat="1" ht="26.25" customHeight="1">
      <c r="A1009" s="454"/>
      <c r="B1009" s="460"/>
      <c r="C1009" s="461"/>
      <c r="D1009" s="400"/>
      <c r="E1009" s="454"/>
      <c r="F1009" s="454"/>
      <c r="G1009" s="476"/>
      <c r="H1009" s="400"/>
      <c r="I1009" s="400"/>
      <c r="J1009" s="454"/>
      <c r="K1009" s="400"/>
      <c r="L1009" s="400"/>
      <c r="M1009" s="400"/>
      <c r="N1009" s="400"/>
      <c r="O1009" s="400"/>
    </row>
    <row r="1010" spans="1:15" s="453" customFormat="1" ht="26.25" customHeight="1">
      <c r="A1010" s="454"/>
      <c r="B1010" s="460"/>
      <c r="C1010" s="461"/>
      <c r="D1010" s="400"/>
      <c r="E1010" s="454"/>
      <c r="F1010" s="454"/>
      <c r="G1010" s="476"/>
      <c r="H1010" s="400"/>
      <c r="I1010" s="400"/>
      <c r="J1010" s="454"/>
      <c r="K1010" s="400"/>
      <c r="L1010" s="400"/>
      <c r="M1010" s="400"/>
      <c r="N1010" s="400"/>
      <c r="O1010" s="400"/>
    </row>
    <row r="1011" spans="1:15" s="453" customFormat="1" ht="26.25" customHeight="1">
      <c r="A1011" s="454"/>
      <c r="B1011" s="460"/>
      <c r="C1011" s="461"/>
      <c r="D1011" s="400"/>
      <c r="E1011" s="454"/>
      <c r="F1011" s="454"/>
      <c r="G1011" s="476"/>
      <c r="H1011" s="400"/>
      <c r="I1011" s="400"/>
      <c r="J1011" s="454"/>
      <c r="K1011" s="400"/>
      <c r="L1011" s="400"/>
      <c r="M1011" s="400"/>
      <c r="N1011" s="400"/>
      <c r="O1011" s="400"/>
    </row>
    <row r="1012" spans="1:15" s="453" customFormat="1" ht="26.25" customHeight="1">
      <c r="A1012" s="454"/>
      <c r="B1012" s="460"/>
      <c r="C1012" s="461"/>
      <c r="D1012" s="400"/>
      <c r="E1012" s="454"/>
      <c r="F1012" s="454"/>
      <c r="G1012" s="476"/>
      <c r="H1012" s="400"/>
      <c r="I1012" s="400"/>
      <c r="J1012" s="454"/>
      <c r="K1012" s="400"/>
      <c r="L1012" s="400"/>
      <c r="M1012" s="400"/>
      <c r="N1012" s="400"/>
      <c r="O1012" s="400"/>
    </row>
    <row r="1013" spans="1:15" s="453" customFormat="1" ht="26.25" customHeight="1">
      <c r="A1013" s="454"/>
      <c r="B1013" s="460"/>
      <c r="C1013" s="461"/>
      <c r="D1013" s="400"/>
      <c r="E1013" s="454"/>
      <c r="F1013" s="454"/>
      <c r="G1013" s="476"/>
      <c r="H1013" s="400"/>
      <c r="I1013" s="400"/>
      <c r="J1013" s="454"/>
      <c r="K1013" s="400"/>
      <c r="L1013" s="400"/>
      <c r="M1013" s="400"/>
      <c r="N1013" s="400"/>
      <c r="O1013" s="400"/>
    </row>
    <row r="1014" spans="1:15" s="453" customFormat="1" ht="26.25" customHeight="1">
      <c r="A1014" s="454"/>
      <c r="B1014" s="460"/>
      <c r="C1014" s="461"/>
      <c r="D1014" s="400"/>
      <c r="E1014" s="454"/>
      <c r="F1014" s="454"/>
      <c r="G1014" s="476"/>
      <c r="H1014" s="400"/>
      <c r="I1014" s="400"/>
      <c r="J1014" s="454"/>
      <c r="K1014" s="400"/>
      <c r="L1014" s="400"/>
      <c r="M1014" s="400"/>
      <c r="N1014" s="400"/>
      <c r="O1014" s="400"/>
    </row>
    <row r="1015" spans="1:15" s="453" customFormat="1" ht="26.25" customHeight="1">
      <c r="A1015" s="454"/>
      <c r="B1015" s="460"/>
      <c r="C1015" s="461"/>
      <c r="D1015" s="400"/>
      <c r="E1015" s="454"/>
      <c r="F1015" s="454"/>
      <c r="G1015" s="476"/>
      <c r="H1015" s="400"/>
      <c r="I1015" s="400"/>
      <c r="J1015" s="454"/>
      <c r="K1015" s="400"/>
      <c r="L1015" s="400"/>
      <c r="M1015" s="400"/>
      <c r="N1015" s="400"/>
      <c r="O1015" s="400"/>
    </row>
    <row r="1016" spans="1:15" s="453" customFormat="1" ht="26.25" customHeight="1">
      <c r="A1016" s="454"/>
      <c r="B1016" s="460"/>
      <c r="C1016" s="461"/>
      <c r="D1016" s="400"/>
      <c r="E1016" s="454"/>
      <c r="F1016" s="454"/>
      <c r="G1016" s="476"/>
      <c r="H1016" s="400"/>
      <c r="I1016" s="400"/>
      <c r="J1016" s="454"/>
      <c r="K1016" s="400"/>
      <c r="L1016" s="400"/>
      <c r="M1016" s="400"/>
      <c r="N1016" s="400"/>
      <c r="O1016" s="400"/>
    </row>
    <row r="1017" spans="1:15" s="453" customFormat="1" ht="26.25" customHeight="1">
      <c r="A1017" s="454"/>
      <c r="B1017" s="460"/>
      <c r="C1017" s="461"/>
      <c r="D1017" s="400"/>
      <c r="E1017" s="454"/>
      <c r="F1017" s="454"/>
      <c r="G1017" s="476"/>
      <c r="H1017" s="400"/>
      <c r="I1017" s="400"/>
      <c r="J1017" s="454"/>
      <c r="K1017" s="400"/>
      <c r="L1017" s="400"/>
      <c r="M1017" s="400"/>
      <c r="N1017" s="400"/>
      <c r="O1017" s="400"/>
    </row>
    <row r="1018" spans="1:15" s="453" customFormat="1" ht="26.25" customHeight="1">
      <c r="A1018" s="454"/>
      <c r="B1018" s="460"/>
      <c r="C1018" s="461"/>
      <c r="D1018" s="400"/>
      <c r="E1018" s="454"/>
      <c r="F1018" s="454"/>
      <c r="G1018" s="476"/>
      <c r="H1018" s="400"/>
      <c r="I1018" s="400"/>
      <c r="J1018" s="454"/>
      <c r="K1018" s="400"/>
      <c r="L1018" s="400"/>
      <c r="M1018" s="400"/>
      <c r="N1018" s="400"/>
      <c r="O1018" s="400"/>
    </row>
    <row r="1019" spans="1:15" s="453" customFormat="1" ht="26.25" customHeight="1">
      <c r="A1019" s="454"/>
      <c r="B1019" s="460"/>
      <c r="C1019" s="461"/>
      <c r="D1019" s="400"/>
      <c r="E1019" s="454"/>
      <c r="F1019" s="454"/>
      <c r="G1019" s="476"/>
      <c r="H1019" s="400"/>
      <c r="I1019" s="400"/>
      <c r="J1019" s="454"/>
      <c r="K1019" s="400"/>
      <c r="L1019" s="400"/>
      <c r="M1019" s="400"/>
      <c r="N1019" s="400"/>
      <c r="O1019" s="400"/>
    </row>
    <row r="1020" spans="1:15" s="453" customFormat="1" ht="26.25" customHeight="1">
      <c r="A1020" s="454"/>
      <c r="B1020" s="460"/>
      <c r="C1020" s="461"/>
      <c r="D1020" s="400"/>
      <c r="E1020" s="454"/>
      <c r="F1020" s="454"/>
      <c r="G1020" s="476"/>
      <c r="H1020" s="400"/>
      <c r="I1020" s="400"/>
      <c r="J1020" s="454"/>
      <c r="K1020" s="400"/>
      <c r="L1020" s="400"/>
      <c r="M1020" s="400"/>
      <c r="N1020" s="400"/>
      <c r="O1020" s="400"/>
    </row>
    <row r="1021" spans="1:15" s="453" customFormat="1" ht="26.25" customHeight="1">
      <c r="A1021" s="454"/>
      <c r="B1021" s="460"/>
      <c r="C1021" s="461"/>
      <c r="D1021" s="400"/>
      <c r="E1021" s="454"/>
      <c r="F1021" s="454"/>
      <c r="G1021" s="476"/>
      <c r="H1021" s="400"/>
      <c r="I1021" s="400"/>
      <c r="J1021" s="454"/>
      <c r="K1021" s="400"/>
      <c r="L1021" s="400"/>
      <c r="M1021" s="400"/>
      <c r="N1021" s="400"/>
      <c r="O1021" s="400"/>
    </row>
    <row r="1022" spans="1:15" s="453" customFormat="1" ht="26.25" customHeight="1">
      <c r="A1022" s="454"/>
      <c r="B1022" s="460"/>
      <c r="C1022" s="461"/>
      <c r="D1022" s="400"/>
      <c r="E1022" s="454"/>
      <c r="F1022" s="454"/>
      <c r="G1022" s="476"/>
      <c r="H1022" s="400"/>
      <c r="I1022" s="400"/>
      <c r="J1022" s="454"/>
      <c r="K1022" s="400"/>
      <c r="L1022" s="400"/>
      <c r="M1022" s="400"/>
      <c r="N1022" s="400"/>
      <c r="O1022" s="400"/>
    </row>
    <row r="1023" spans="1:15" s="453" customFormat="1" ht="12">
      <c r="A1023" s="454"/>
      <c r="B1023" s="460"/>
      <c r="C1023" s="461"/>
      <c r="D1023" s="400"/>
      <c r="E1023" s="454"/>
      <c r="F1023" s="454"/>
      <c r="G1023" s="476"/>
      <c r="H1023" s="400"/>
      <c r="I1023" s="400"/>
      <c r="J1023" s="454"/>
      <c r="K1023" s="400"/>
      <c r="L1023" s="400"/>
      <c r="M1023" s="400"/>
      <c r="N1023" s="400"/>
      <c r="O1023" s="400"/>
    </row>
    <row r="1024" spans="1:15" s="453" customFormat="1" ht="12">
      <c r="A1024" s="454"/>
      <c r="B1024" s="460"/>
      <c r="C1024" s="461"/>
      <c r="D1024" s="400"/>
      <c r="E1024" s="454"/>
      <c r="F1024" s="454"/>
      <c r="G1024" s="476"/>
      <c r="H1024" s="400"/>
      <c r="I1024" s="400"/>
      <c r="J1024" s="454"/>
      <c r="K1024" s="400"/>
      <c r="L1024" s="400"/>
      <c r="M1024" s="400"/>
      <c r="N1024" s="400"/>
      <c r="O1024" s="400"/>
    </row>
    <row r="1025" spans="1:15" s="453" customFormat="1" ht="12">
      <c r="A1025" s="454"/>
      <c r="B1025" s="460"/>
      <c r="C1025" s="461"/>
      <c r="D1025" s="400"/>
      <c r="E1025" s="454"/>
      <c r="F1025" s="454"/>
      <c r="G1025" s="476"/>
      <c r="H1025" s="400"/>
      <c r="I1025" s="400"/>
      <c r="J1025" s="454"/>
      <c r="K1025" s="400"/>
      <c r="L1025" s="400"/>
      <c r="M1025" s="400"/>
      <c r="N1025" s="400"/>
      <c r="O1025" s="400"/>
    </row>
    <row r="1026" spans="1:15" s="453" customFormat="1" ht="12">
      <c r="A1026" s="454"/>
      <c r="B1026" s="460"/>
      <c r="C1026" s="461"/>
      <c r="D1026" s="400"/>
      <c r="E1026" s="454"/>
      <c r="F1026" s="454"/>
      <c r="G1026" s="476"/>
      <c r="H1026" s="400"/>
      <c r="I1026" s="400"/>
      <c r="J1026" s="454"/>
      <c r="K1026" s="400"/>
      <c r="L1026" s="400"/>
      <c r="M1026" s="400"/>
      <c r="N1026" s="400"/>
      <c r="O1026" s="400"/>
    </row>
    <row r="1027" spans="1:15" s="453" customFormat="1" ht="12">
      <c r="A1027" s="454"/>
      <c r="B1027" s="460"/>
      <c r="C1027" s="461"/>
      <c r="D1027" s="400"/>
      <c r="E1027" s="454"/>
      <c r="F1027" s="454"/>
      <c r="G1027" s="476"/>
      <c r="H1027" s="400"/>
      <c r="I1027" s="400"/>
      <c r="J1027" s="454"/>
      <c r="K1027" s="400"/>
      <c r="L1027" s="400"/>
      <c r="M1027" s="400"/>
      <c r="N1027" s="400"/>
      <c r="O1027" s="400"/>
    </row>
    <row r="1028" spans="1:15" s="453" customFormat="1" ht="12">
      <c r="A1028" s="454"/>
      <c r="B1028" s="460"/>
      <c r="C1028" s="461"/>
      <c r="D1028" s="400"/>
      <c r="E1028" s="454"/>
      <c r="F1028" s="454"/>
      <c r="G1028" s="476"/>
      <c r="H1028" s="400"/>
      <c r="I1028" s="400"/>
      <c r="J1028" s="454"/>
      <c r="K1028" s="400"/>
      <c r="L1028" s="400"/>
      <c r="M1028" s="400"/>
      <c r="N1028" s="400"/>
      <c r="O1028" s="400"/>
    </row>
    <row r="1029" spans="1:15" s="453" customFormat="1" ht="12">
      <c r="A1029" s="454"/>
      <c r="B1029" s="460"/>
      <c r="C1029" s="461"/>
      <c r="D1029" s="400"/>
      <c r="E1029" s="454"/>
      <c r="F1029" s="454"/>
      <c r="G1029" s="476"/>
      <c r="H1029" s="400"/>
      <c r="I1029" s="400"/>
      <c r="J1029" s="454"/>
      <c r="K1029" s="400"/>
      <c r="L1029" s="400"/>
      <c r="M1029" s="400"/>
      <c r="N1029" s="400"/>
      <c r="O1029" s="400"/>
    </row>
    <row r="1030" spans="1:15" s="453" customFormat="1" ht="12">
      <c r="A1030" s="454"/>
      <c r="B1030" s="460"/>
      <c r="C1030" s="461"/>
      <c r="D1030" s="400"/>
      <c r="E1030" s="454"/>
      <c r="F1030" s="454"/>
      <c r="G1030" s="476"/>
      <c r="H1030" s="400"/>
      <c r="I1030" s="400"/>
      <c r="J1030" s="454"/>
      <c r="K1030" s="400"/>
      <c r="L1030" s="400"/>
      <c r="M1030" s="400"/>
      <c r="N1030" s="400"/>
      <c r="O1030" s="400"/>
    </row>
    <row r="1031" spans="1:15" s="453" customFormat="1" ht="12">
      <c r="A1031" s="454"/>
      <c r="B1031" s="460"/>
      <c r="C1031" s="461"/>
      <c r="D1031" s="400"/>
      <c r="E1031" s="454"/>
      <c r="F1031" s="454"/>
      <c r="G1031" s="476"/>
      <c r="H1031" s="400"/>
      <c r="I1031" s="400"/>
      <c r="J1031" s="454"/>
      <c r="K1031" s="400"/>
      <c r="L1031" s="400"/>
      <c r="M1031" s="400"/>
      <c r="N1031" s="400"/>
      <c r="O1031" s="400"/>
    </row>
    <row r="1032" spans="1:15" s="453" customFormat="1" ht="12">
      <c r="A1032" s="454"/>
      <c r="B1032" s="460"/>
      <c r="C1032" s="461"/>
      <c r="D1032" s="400"/>
      <c r="E1032" s="454"/>
      <c r="F1032" s="454"/>
      <c r="G1032" s="476"/>
      <c r="H1032" s="400"/>
      <c r="I1032" s="400"/>
      <c r="J1032" s="454"/>
      <c r="K1032" s="400"/>
      <c r="L1032" s="400"/>
      <c r="M1032" s="400"/>
      <c r="N1032" s="400"/>
      <c r="O1032" s="400"/>
    </row>
    <row r="1033" spans="1:15" s="453" customFormat="1" ht="12">
      <c r="A1033" s="454"/>
      <c r="B1033" s="460"/>
      <c r="C1033" s="461"/>
      <c r="D1033" s="400"/>
      <c r="E1033" s="454"/>
      <c r="F1033" s="454"/>
      <c r="G1033" s="476"/>
      <c r="H1033" s="400"/>
      <c r="I1033" s="400"/>
      <c r="J1033" s="454"/>
      <c r="K1033" s="400"/>
      <c r="L1033" s="400"/>
      <c r="M1033" s="400"/>
      <c r="N1033" s="400"/>
      <c r="O1033" s="400"/>
    </row>
    <row r="1034" spans="1:15" s="453" customFormat="1" ht="12">
      <c r="A1034" s="454"/>
      <c r="B1034" s="460"/>
      <c r="C1034" s="461"/>
      <c r="D1034" s="400"/>
      <c r="E1034" s="454"/>
      <c r="F1034" s="454"/>
      <c r="G1034" s="476"/>
      <c r="H1034" s="400"/>
      <c r="I1034" s="400"/>
      <c r="J1034" s="454"/>
      <c r="K1034" s="400"/>
      <c r="L1034" s="400"/>
      <c r="M1034" s="400"/>
      <c r="N1034" s="400"/>
      <c r="O1034" s="400"/>
    </row>
    <row r="1035" spans="1:15" s="453" customFormat="1" ht="12">
      <c r="A1035" s="454"/>
      <c r="B1035" s="460"/>
      <c r="C1035" s="461"/>
      <c r="D1035" s="400"/>
      <c r="E1035" s="454"/>
      <c r="F1035" s="454"/>
      <c r="G1035" s="476"/>
      <c r="H1035" s="400"/>
      <c r="I1035" s="400"/>
      <c r="J1035" s="454"/>
      <c r="K1035" s="400"/>
      <c r="L1035" s="400"/>
      <c r="M1035" s="400"/>
      <c r="N1035" s="400"/>
      <c r="O1035" s="400"/>
    </row>
    <row r="1036" spans="1:15" s="453" customFormat="1" ht="12">
      <c r="A1036" s="454"/>
      <c r="B1036" s="460"/>
      <c r="C1036" s="461"/>
      <c r="D1036" s="400"/>
      <c r="E1036" s="454"/>
      <c r="F1036" s="454"/>
      <c r="G1036" s="476"/>
      <c r="H1036" s="400"/>
      <c r="I1036" s="400"/>
      <c r="J1036" s="454"/>
      <c r="K1036" s="400"/>
      <c r="L1036" s="400"/>
      <c r="M1036" s="400"/>
      <c r="N1036" s="400"/>
      <c r="O1036" s="400"/>
    </row>
    <row r="1037" spans="1:15" s="453" customFormat="1" ht="12">
      <c r="A1037" s="454"/>
      <c r="B1037" s="460"/>
      <c r="C1037" s="461"/>
      <c r="D1037" s="400"/>
      <c r="E1037" s="454"/>
      <c r="F1037" s="454"/>
      <c r="G1037" s="476"/>
      <c r="H1037" s="400"/>
      <c r="I1037" s="400"/>
      <c r="J1037" s="454"/>
      <c r="K1037" s="400"/>
      <c r="L1037" s="400"/>
      <c r="M1037" s="400"/>
      <c r="N1037" s="400"/>
      <c r="O1037" s="400"/>
    </row>
    <row r="1038" spans="1:15" s="453" customFormat="1" ht="12">
      <c r="A1038" s="454"/>
      <c r="B1038" s="460"/>
      <c r="C1038" s="461"/>
      <c r="D1038" s="400"/>
      <c r="E1038" s="454"/>
      <c r="F1038" s="454"/>
      <c r="G1038" s="476"/>
      <c r="H1038" s="400"/>
      <c r="I1038" s="400"/>
      <c r="J1038" s="454"/>
      <c r="K1038" s="400"/>
      <c r="L1038" s="400"/>
      <c r="M1038" s="400"/>
      <c r="N1038" s="400"/>
      <c r="O1038" s="400"/>
    </row>
    <row r="1039" spans="1:15" s="453" customFormat="1" ht="12">
      <c r="A1039" s="454"/>
      <c r="B1039" s="460"/>
      <c r="C1039" s="461"/>
      <c r="D1039" s="400"/>
      <c r="E1039" s="454"/>
      <c r="F1039" s="454"/>
      <c r="G1039" s="476"/>
      <c r="H1039" s="400"/>
      <c r="I1039" s="400"/>
      <c r="J1039" s="454"/>
      <c r="K1039" s="400"/>
      <c r="L1039" s="400"/>
      <c r="M1039" s="400"/>
      <c r="N1039" s="400"/>
      <c r="O1039" s="400"/>
    </row>
    <row r="1040" spans="1:15" s="453" customFormat="1" ht="12">
      <c r="A1040" s="454"/>
      <c r="B1040" s="460"/>
      <c r="C1040" s="461"/>
      <c r="D1040" s="400"/>
      <c r="E1040" s="454"/>
      <c r="F1040" s="454"/>
      <c r="G1040" s="476"/>
      <c r="H1040" s="400"/>
      <c r="I1040" s="400"/>
      <c r="J1040" s="454"/>
      <c r="K1040" s="400"/>
      <c r="L1040" s="400"/>
      <c r="M1040" s="400"/>
      <c r="N1040" s="400"/>
      <c r="O1040" s="400"/>
    </row>
    <row r="1041" spans="1:15" s="453" customFormat="1" ht="12">
      <c r="A1041" s="454"/>
      <c r="B1041" s="460"/>
      <c r="C1041" s="461"/>
      <c r="D1041" s="400"/>
      <c r="E1041" s="454"/>
      <c r="F1041" s="454"/>
      <c r="G1041" s="476"/>
      <c r="H1041" s="400"/>
      <c r="I1041" s="400"/>
      <c r="J1041" s="454"/>
      <c r="K1041" s="400"/>
      <c r="L1041" s="400"/>
      <c r="M1041" s="400"/>
      <c r="N1041" s="400"/>
      <c r="O1041" s="400"/>
    </row>
    <row r="1042" spans="1:15" s="453" customFormat="1" ht="12">
      <c r="A1042" s="454"/>
      <c r="B1042" s="460"/>
      <c r="C1042" s="461"/>
      <c r="D1042" s="400"/>
      <c r="E1042" s="454"/>
      <c r="F1042" s="454"/>
      <c r="G1042" s="476"/>
      <c r="H1042" s="400"/>
      <c r="I1042" s="400"/>
      <c r="J1042" s="454"/>
      <c r="K1042" s="400"/>
      <c r="L1042" s="400"/>
      <c r="M1042" s="400"/>
      <c r="N1042" s="400"/>
      <c r="O1042" s="400"/>
    </row>
    <row r="1043" spans="1:15" s="453" customFormat="1" ht="12">
      <c r="A1043" s="454"/>
      <c r="B1043" s="460"/>
      <c r="C1043" s="461"/>
      <c r="D1043" s="400"/>
      <c r="E1043" s="454"/>
      <c r="F1043" s="454"/>
      <c r="G1043" s="476"/>
      <c r="H1043" s="400"/>
      <c r="I1043" s="400"/>
      <c r="J1043" s="454"/>
      <c r="K1043" s="400"/>
      <c r="L1043" s="400"/>
      <c r="M1043" s="400"/>
      <c r="N1043" s="400"/>
      <c r="O1043" s="400"/>
    </row>
    <row r="1044" spans="1:15" s="453" customFormat="1" ht="12">
      <c r="A1044" s="454"/>
      <c r="B1044" s="460"/>
      <c r="C1044" s="461"/>
      <c r="D1044" s="400"/>
      <c r="E1044" s="454"/>
      <c r="F1044" s="454"/>
      <c r="G1044" s="476"/>
      <c r="H1044" s="400"/>
      <c r="I1044" s="400"/>
      <c r="J1044" s="454"/>
      <c r="K1044" s="400"/>
      <c r="L1044" s="400"/>
      <c r="M1044" s="400"/>
      <c r="N1044" s="400"/>
      <c r="O1044" s="400"/>
    </row>
    <row r="1045" spans="1:15" s="453" customFormat="1" ht="12">
      <c r="A1045" s="454"/>
      <c r="B1045" s="460"/>
      <c r="C1045" s="461"/>
      <c r="D1045" s="400"/>
      <c r="E1045" s="454"/>
      <c r="F1045" s="454"/>
      <c r="G1045" s="476"/>
      <c r="H1045" s="400"/>
      <c r="I1045" s="400"/>
      <c r="J1045" s="454"/>
      <c r="K1045" s="400"/>
      <c r="L1045" s="400"/>
      <c r="M1045" s="400"/>
      <c r="N1045" s="400"/>
      <c r="O1045" s="400"/>
    </row>
    <row r="1046" spans="1:15" s="453" customFormat="1" ht="12">
      <c r="A1046" s="454"/>
      <c r="B1046" s="460"/>
      <c r="C1046" s="461"/>
      <c r="D1046" s="400"/>
      <c r="E1046" s="454"/>
      <c r="F1046" s="454"/>
      <c r="G1046" s="476"/>
      <c r="H1046" s="400"/>
      <c r="I1046" s="400"/>
      <c r="J1046" s="454"/>
      <c r="K1046" s="400"/>
      <c r="L1046" s="400"/>
      <c r="M1046" s="400"/>
      <c r="N1046" s="400"/>
      <c r="O1046" s="400"/>
    </row>
    <row r="1047" spans="1:15" s="453" customFormat="1" ht="12">
      <c r="A1047" s="454"/>
      <c r="B1047" s="460"/>
      <c r="C1047" s="461"/>
      <c r="D1047" s="400"/>
      <c r="E1047" s="454"/>
      <c r="F1047" s="454"/>
      <c r="G1047" s="476"/>
      <c r="H1047" s="400"/>
      <c r="I1047" s="400"/>
      <c r="J1047" s="454"/>
      <c r="K1047" s="400"/>
      <c r="L1047" s="400"/>
      <c r="M1047" s="400"/>
      <c r="N1047" s="400"/>
      <c r="O1047" s="400"/>
    </row>
    <row r="1048" spans="1:15" s="453" customFormat="1" ht="12">
      <c r="A1048" s="454"/>
      <c r="B1048" s="460"/>
      <c r="C1048" s="461"/>
      <c r="D1048" s="400"/>
      <c r="E1048" s="454"/>
      <c r="F1048" s="454"/>
      <c r="G1048" s="476"/>
      <c r="H1048" s="400"/>
      <c r="I1048" s="400"/>
      <c r="J1048" s="454"/>
      <c r="K1048" s="400"/>
      <c r="L1048" s="400"/>
      <c r="M1048" s="400"/>
      <c r="N1048" s="400"/>
      <c r="O1048" s="400"/>
    </row>
    <row r="1049" spans="1:15" s="453" customFormat="1" ht="12">
      <c r="A1049" s="454"/>
      <c r="B1049" s="460"/>
      <c r="C1049" s="461"/>
      <c r="D1049" s="400"/>
      <c r="E1049" s="454"/>
      <c r="F1049" s="454"/>
      <c r="G1049" s="476"/>
      <c r="H1049" s="400"/>
      <c r="I1049" s="400"/>
      <c r="J1049" s="454"/>
      <c r="K1049" s="400"/>
      <c r="L1049" s="400"/>
      <c r="M1049" s="400"/>
      <c r="N1049" s="400"/>
      <c r="O1049" s="400"/>
    </row>
    <row r="1050" spans="1:15" s="453" customFormat="1" ht="12">
      <c r="A1050" s="454"/>
      <c r="B1050" s="460"/>
      <c r="C1050" s="461"/>
      <c r="D1050" s="400"/>
      <c r="E1050" s="454"/>
      <c r="F1050" s="454"/>
      <c r="G1050" s="476"/>
      <c r="H1050" s="400"/>
      <c r="I1050" s="400"/>
      <c r="J1050" s="454"/>
      <c r="K1050" s="400"/>
      <c r="L1050" s="400"/>
      <c r="M1050" s="400"/>
      <c r="N1050" s="400"/>
      <c r="O1050" s="400"/>
    </row>
    <row r="1051" spans="1:15" s="453" customFormat="1" ht="12">
      <c r="A1051" s="454"/>
      <c r="B1051" s="460"/>
      <c r="C1051" s="461"/>
      <c r="D1051" s="400"/>
      <c r="E1051" s="454"/>
      <c r="F1051" s="454"/>
      <c r="G1051" s="476"/>
      <c r="H1051" s="400"/>
      <c r="I1051" s="400"/>
      <c r="J1051" s="454"/>
      <c r="K1051" s="400"/>
      <c r="L1051" s="400"/>
      <c r="M1051" s="400"/>
      <c r="N1051" s="400"/>
      <c r="O1051" s="400"/>
    </row>
    <row r="1052" spans="1:15" s="453" customFormat="1" ht="12">
      <c r="A1052" s="454"/>
      <c r="B1052" s="460"/>
      <c r="C1052" s="461"/>
      <c r="D1052" s="400"/>
      <c r="E1052" s="454"/>
      <c r="F1052" s="454"/>
      <c r="G1052" s="476"/>
      <c r="H1052" s="400"/>
      <c r="I1052" s="400"/>
      <c r="J1052" s="454"/>
      <c r="K1052" s="400"/>
      <c r="L1052" s="400"/>
      <c r="M1052" s="400"/>
      <c r="N1052" s="400"/>
      <c r="O1052" s="400"/>
    </row>
    <row r="1053" spans="1:15" s="453" customFormat="1" ht="12">
      <c r="A1053" s="454"/>
      <c r="B1053" s="460"/>
      <c r="C1053" s="461"/>
      <c r="D1053" s="400"/>
      <c r="E1053" s="454"/>
      <c r="F1053" s="454"/>
      <c r="G1053" s="476"/>
      <c r="H1053" s="400"/>
      <c r="I1053" s="400"/>
      <c r="J1053" s="454"/>
      <c r="K1053" s="400"/>
      <c r="L1053" s="400"/>
      <c r="M1053" s="400"/>
      <c r="N1053" s="400"/>
      <c r="O1053" s="400"/>
    </row>
    <row r="1054" spans="1:15" s="453" customFormat="1" ht="12">
      <c r="A1054" s="454"/>
      <c r="B1054" s="460"/>
      <c r="C1054" s="461"/>
      <c r="D1054" s="400"/>
      <c r="E1054" s="454"/>
      <c r="F1054" s="454"/>
      <c r="G1054" s="476"/>
      <c r="H1054" s="400"/>
      <c r="I1054" s="400"/>
      <c r="J1054" s="454"/>
      <c r="K1054" s="400"/>
      <c r="L1054" s="400"/>
      <c r="M1054" s="400"/>
      <c r="N1054" s="400"/>
      <c r="O1054" s="400"/>
    </row>
    <row r="1055" spans="1:15" s="453" customFormat="1" ht="12">
      <c r="A1055" s="454"/>
      <c r="B1055" s="460"/>
      <c r="C1055" s="461"/>
      <c r="D1055" s="400"/>
      <c r="E1055" s="454"/>
      <c r="F1055" s="454"/>
      <c r="G1055" s="476"/>
      <c r="H1055" s="400"/>
      <c r="I1055" s="400"/>
      <c r="J1055" s="454"/>
      <c r="K1055" s="400"/>
      <c r="L1055" s="400"/>
      <c r="M1055" s="400"/>
      <c r="N1055" s="400"/>
      <c r="O1055" s="400"/>
    </row>
    <row r="1056" spans="1:15" s="453" customFormat="1" ht="12">
      <c r="A1056" s="454"/>
      <c r="B1056" s="460"/>
      <c r="C1056" s="461"/>
      <c r="D1056" s="400"/>
      <c r="E1056" s="454"/>
      <c r="F1056" s="454"/>
      <c r="G1056" s="476"/>
      <c r="H1056" s="400"/>
      <c r="I1056" s="400"/>
      <c r="J1056" s="454"/>
      <c r="K1056" s="400"/>
      <c r="L1056" s="400"/>
      <c r="M1056" s="400"/>
      <c r="N1056" s="400"/>
      <c r="O1056" s="400"/>
    </row>
    <row r="1057" spans="1:15" s="453" customFormat="1" ht="12">
      <c r="A1057" s="454"/>
      <c r="B1057" s="460"/>
      <c r="C1057" s="461"/>
      <c r="D1057" s="400"/>
      <c r="E1057" s="454"/>
      <c r="F1057" s="454"/>
      <c r="G1057" s="476"/>
      <c r="H1057" s="400"/>
      <c r="I1057" s="400"/>
      <c r="J1057" s="454"/>
      <c r="K1057" s="400"/>
      <c r="L1057" s="400"/>
      <c r="M1057" s="400"/>
      <c r="N1057" s="400"/>
      <c r="O1057" s="400"/>
    </row>
    <row r="1058" spans="1:15" s="453" customFormat="1" ht="12">
      <c r="A1058" s="454"/>
      <c r="B1058" s="460"/>
      <c r="C1058" s="461"/>
      <c r="D1058" s="400"/>
      <c r="E1058" s="454"/>
      <c r="F1058" s="454"/>
      <c r="G1058" s="476"/>
      <c r="H1058" s="400"/>
      <c r="I1058" s="400"/>
      <c r="J1058" s="454"/>
      <c r="K1058" s="400"/>
      <c r="L1058" s="400"/>
      <c r="M1058" s="400"/>
      <c r="N1058" s="400"/>
      <c r="O1058" s="400"/>
    </row>
    <row r="1059" spans="1:15" s="453" customFormat="1" ht="12">
      <c r="A1059" s="454"/>
      <c r="B1059" s="460"/>
      <c r="C1059" s="461"/>
      <c r="D1059" s="400"/>
      <c r="E1059" s="454"/>
      <c r="F1059" s="454"/>
      <c r="G1059" s="476"/>
      <c r="H1059" s="400"/>
      <c r="I1059" s="400"/>
      <c r="J1059" s="454"/>
      <c r="K1059" s="400"/>
      <c r="L1059" s="400"/>
      <c r="M1059" s="400"/>
      <c r="N1059" s="400"/>
      <c r="O1059" s="400"/>
    </row>
    <row r="1060" spans="1:15" s="453" customFormat="1" ht="12">
      <c r="A1060" s="454"/>
      <c r="B1060" s="460"/>
      <c r="C1060" s="461"/>
      <c r="D1060" s="400"/>
      <c r="E1060" s="454"/>
      <c r="F1060" s="454"/>
      <c r="G1060" s="476"/>
      <c r="H1060" s="400"/>
      <c r="I1060" s="400"/>
      <c r="J1060" s="454"/>
      <c r="K1060" s="400"/>
      <c r="L1060" s="400"/>
      <c r="M1060" s="400"/>
      <c r="N1060" s="400"/>
      <c r="O1060" s="400"/>
    </row>
    <row r="1061" spans="1:15" s="453" customFormat="1" ht="12">
      <c r="A1061" s="454"/>
      <c r="B1061" s="460"/>
      <c r="C1061" s="461"/>
      <c r="D1061" s="400"/>
      <c r="E1061" s="454"/>
      <c r="F1061" s="454"/>
      <c r="G1061" s="476"/>
      <c r="H1061" s="400"/>
      <c r="I1061" s="400"/>
      <c r="J1061" s="454"/>
      <c r="K1061" s="400"/>
      <c r="L1061" s="400"/>
      <c r="M1061" s="400"/>
      <c r="N1061" s="400"/>
      <c r="O1061" s="400"/>
    </row>
    <row r="1062" spans="1:15" s="453" customFormat="1" ht="12">
      <c r="A1062" s="454"/>
      <c r="B1062" s="460"/>
      <c r="C1062" s="461"/>
      <c r="D1062" s="400"/>
      <c r="E1062" s="454"/>
      <c r="F1062" s="454"/>
      <c r="G1062" s="476"/>
      <c r="H1062" s="400"/>
      <c r="I1062" s="400"/>
      <c r="J1062" s="454"/>
      <c r="K1062" s="400"/>
      <c r="L1062" s="400"/>
      <c r="M1062" s="400"/>
      <c r="N1062" s="400"/>
      <c r="O1062" s="400"/>
    </row>
    <row r="1063" spans="1:15" s="453" customFormat="1" ht="12">
      <c r="A1063" s="454"/>
      <c r="B1063" s="460"/>
      <c r="C1063" s="461"/>
      <c r="D1063" s="400"/>
      <c r="E1063" s="454"/>
      <c r="F1063" s="454"/>
      <c r="G1063" s="476"/>
      <c r="H1063" s="400"/>
      <c r="I1063" s="400"/>
      <c r="J1063" s="454"/>
      <c r="K1063" s="400"/>
      <c r="L1063" s="400"/>
      <c r="M1063" s="400"/>
      <c r="N1063" s="400"/>
      <c r="O1063" s="400"/>
    </row>
    <row r="1064" spans="1:15" s="453" customFormat="1" ht="12">
      <c r="A1064" s="454"/>
      <c r="B1064" s="460"/>
      <c r="C1064" s="461"/>
      <c r="D1064" s="400"/>
      <c r="E1064" s="454"/>
      <c r="F1064" s="454"/>
      <c r="G1064" s="476"/>
      <c r="H1064" s="400"/>
      <c r="I1064" s="400"/>
      <c r="J1064" s="454"/>
      <c r="K1064" s="400"/>
      <c r="L1064" s="400"/>
      <c r="M1064" s="400"/>
      <c r="N1064" s="400"/>
      <c r="O1064" s="400"/>
    </row>
    <row r="1065" spans="1:15" s="453" customFormat="1" ht="12">
      <c r="A1065" s="454"/>
      <c r="B1065" s="460"/>
      <c r="C1065" s="461"/>
      <c r="D1065" s="400"/>
      <c r="E1065" s="454"/>
      <c r="F1065" s="454"/>
      <c r="G1065" s="476"/>
      <c r="H1065" s="400"/>
      <c r="I1065" s="400"/>
      <c r="J1065" s="454"/>
      <c r="K1065" s="400"/>
      <c r="L1065" s="400"/>
      <c r="M1065" s="400"/>
      <c r="N1065" s="400"/>
      <c r="O1065" s="400"/>
    </row>
    <row r="1066" spans="1:15" s="453" customFormat="1" ht="12">
      <c r="A1066" s="454"/>
      <c r="B1066" s="460"/>
      <c r="C1066" s="461"/>
      <c r="D1066" s="400"/>
      <c r="E1066" s="454"/>
      <c r="F1066" s="454"/>
      <c r="G1066" s="476"/>
      <c r="H1066" s="400"/>
      <c r="I1066" s="400"/>
      <c r="J1066" s="454"/>
      <c r="K1066" s="400"/>
      <c r="L1066" s="400"/>
      <c r="M1066" s="400"/>
      <c r="N1066" s="400"/>
      <c r="O1066" s="400"/>
    </row>
    <row r="1067" spans="1:15" s="453" customFormat="1" ht="12">
      <c r="A1067" s="454"/>
      <c r="B1067" s="460"/>
      <c r="C1067" s="461"/>
      <c r="D1067" s="400"/>
      <c r="E1067" s="454"/>
      <c r="F1067" s="454"/>
      <c r="G1067" s="476"/>
      <c r="H1067" s="400"/>
      <c r="I1067" s="400"/>
      <c r="J1067" s="454"/>
      <c r="K1067" s="400"/>
      <c r="L1067" s="400"/>
      <c r="M1067" s="400"/>
      <c r="N1067" s="400"/>
      <c r="O1067" s="400"/>
    </row>
    <row r="1068" spans="1:15" s="453" customFormat="1" ht="12">
      <c r="A1068" s="454"/>
      <c r="B1068" s="460"/>
      <c r="C1068" s="461"/>
      <c r="D1068" s="400"/>
      <c r="E1068" s="454"/>
      <c r="F1068" s="454"/>
      <c r="G1068" s="476"/>
      <c r="H1068" s="400"/>
      <c r="I1068" s="400"/>
      <c r="J1068" s="454"/>
      <c r="K1068" s="400"/>
      <c r="L1068" s="400"/>
      <c r="M1068" s="400"/>
      <c r="N1068" s="400"/>
      <c r="O1068" s="400"/>
    </row>
    <row r="1069" spans="1:15" s="453" customFormat="1" ht="12">
      <c r="A1069" s="454"/>
      <c r="B1069" s="460"/>
      <c r="C1069" s="461"/>
      <c r="D1069" s="400"/>
      <c r="E1069" s="454"/>
      <c r="F1069" s="454"/>
      <c r="G1069" s="476"/>
      <c r="H1069" s="400"/>
      <c r="I1069" s="400"/>
      <c r="J1069" s="454"/>
      <c r="K1069" s="400"/>
      <c r="L1069" s="400"/>
      <c r="M1069" s="400"/>
      <c r="N1069" s="400"/>
      <c r="O1069" s="400"/>
    </row>
    <row r="1070" spans="1:15" s="453" customFormat="1" ht="12">
      <c r="A1070" s="454"/>
      <c r="B1070" s="460"/>
      <c r="C1070" s="461"/>
      <c r="D1070" s="400"/>
      <c r="E1070" s="454"/>
      <c r="F1070" s="454"/>
      <c r="G1070" s="476"/>
      <c r="H1070" s="400"/>
      <c r="I1070" s="400"/>
      <c r="J1070" s="454"/>
      <c r="K1070" s="400"/>
      <c r="L1070" s="400"/>
      <c r="M1070" s="400"/>
      <c r="N1070" s="400"/>
      <c r="O1070" s="400"/>
    </row>
    <row r="1071" spans="1:15" s="453" customFormat="1" ht="12">
      <c r="A1071" s="454"/>
      <c r="B1071" s="460"/>
      <c r="C1071" s="461"/>
      <c r="D1071" s="400"/>
      <c r="E1071" s="454"/>
      <c r="F1071" s="454"/>
      <c r="G1071" s="476"/>
      <c r="H1071" s="400"/>
      <c r="I1071" s="400"/>
      <c r="J1071" s="454"/>
      <c r="K1071" s="400"/>
      <c r="L1071" s="400"/>
      <c r="M1071" s="400"/>
      <c r="N1071" s="400"/>
      <c r="O1071" s="400"/>
    </row>
    <row r="1072" spans="1:15" s="453" customFormat="1" ht="12">
      <c r="A1072" s="454"/>
      <c r="B1072" s="460"/>
      <c r="C1072" s="461"/>
      <c r="D1072" s="400"/>
      <c r="E1072" s="454"/>
      <c r="F1072" s="454"/>
      <c r="G1072" s="476"/>
      <c r="H1072" s="400"/>
      <c r="I1072" s="400"/>
      <c r="J1072" s="454"/>
      <c r="K1072" s="400"/>
      <c r="L1072" s="400"/>
      <c r="M1072" s="400"/>
      <c r="N1072" s="400"/>
      <c r="O1072" s="400"/>
    </row>
    <row r="1073" spans="1:15" s="453" customFormat="1" ht="12">
      <c r="A1073" s="454"/>
      <c r="B1073" s="460"/>
      <c r="C1073" s="461"/>
      <c r="D1073" s="400"/>
      <c r="E1073" s="454"/>
      <c r="F1073" s="454"/>
      <c r="G1073" s="476"/>
      <c r="H1073" s="400"/>
      <c r="I1073" s="400"/>
      <c r="J1073" s="454"/>
      <c r="K1073" s="400"/>
      <c r="L1073" s="400"/>
      <c r="M1073" s="400"/>
      <c r="N1073" s="400"/>
      <c r="O1073" s="400"/>
    </row>
    <row r="1074" spans="1:15" s="453" customFormat="1" ht="12">
      <c r="A1074" s="454"/>
      <c r="B1074" s="460"/>
      <c r="C1074" s="461"/>
      <c r="D1074" s="400"/>
      <c r="E1074" s="454"/>
      <c r="F1074" s="454"/>
      <c r="G1074" s="476"/>
      <c r="H1074" s="400"/>
      <c r="I1074" s="400"/>
      <c r="J1074" s="454"/>
      <c r="K1074" s="400"/>
      <c r="L1074" s="400"/>
      <c r="M1074" s="400"/>
      <c r="N1074" s="400"/>
      <c r="O1074" s="400"/>
    </row>
    <row r="1075" spans="1:15" s="453" customFormat="1" ht="12">
      <c r="A1075" s="454"/>
      <c r="B1075" s="460"/>
      <c r="C1075" s="461"/>
      <c r="D1075" s="400"/>
      <c r="E1075" s="454"/>
      <c r="F1075" s="454"/>
      <c r="G1075" s="476"/>
      <c r="H1075" s="400"/>
      <c r="I1075" s="400"/>
      <c r="J1075" s="454"/>
      <c r="K1075" s="400"/>
      <c r="L1075" s="400"/>
      <c r="M1075" s="400"/>
      <c r="N1075" s="400"/>
      <c r="O1075" s="400"/>
    </row>
    <row r="1076" spans="1:15" s="453" customFormat="1" ht="12">
      <c r="A1076" s="454"/>
      <c r="B1076" s="460"/>
      <c r="C1076" s="461"/>
      <c r="D1076" s="400"/>
      <c r="E1076" s="454"/>
      <c r="F1076" s="454"/>
      <c r="G1076" s="476"/>
      <c r="H1076" s="400"/>
      <c r="I1076" s="400"/>
      <c r="J1076" s="454"/>
      <c r="K1076" s="400"/>
      <c r="L1076" s="400"/>
      <c r="M1076" s="400"/>
      <c r="N1076" s="400"/>
      <c r="O1076" s="400"/>
    </row>
    <row r="1077" spans="1:15" s="453" customFormat="1" ht="12">
      <c r="A1077" s="454"/>
      <c r="B1077" s="460"/>
      <c r="C1077" s="461"/>
      <c r="D1077" s="400"/>
      <c r="E1077" s="454"/>
      <c r="F1077" s="454"/>
      <c r="G1077" s="476"/>
      <c r="H1077" s="400"/>
      <c r="I1077" s="400"/>
      <c r="J1077" s="454"/>
      <c r="K1077" s="400"/>
      <c r="L1077" s="400"/>
      <c r="M1077" s="400"/>
      <c r="N1077" s="400"/>
      <c r="O1077" s="400"/>
    </row>
    <row r="1078" spans="1:15" s="453" customFormat="1" ht="12">
      <c r="A1078" s="454"/>
      <c r="B1078" s="460"/>
      <c r="C1078" s="461"/>
      <c r="D1078" s="400"/>
      <c r="E1078" s="454"/>
      <c r="F1078" s="454"/>
      <c r="G1078" s="476"/>
      <c r="H1078" s="400"/>
      <c r="I1078" s="400"/>
      <c r="J1078" s="454"/>
      <c r="K1078" s="400"/>
      <c r="L1078" s="400"/>
      <c r="M1078" s="400"/>
      <c r="N1078" s="400"/>
      <c r="O1078" s="400"/>
    </row>
    <row r="1079" spans="1:15" s="453" customFormat="1" ht="12">
      <c r="A1079" s="454"/>
      <c r="B1079" s="460"/>
      <c r="C1079" s="461"/>
      <c r="D1079" s="400"/>
      <c r="E1079" s="454"/>
      <c r="F1079" s="454"/>
      <c r="G1079" s="476"/>
      <c r="H1079" s="400"/>
      <c r="I1079" s="400"/>
      <c r="J1079" s="454"/>
      <c r="K1079" s="400"/>
      <c r="L1079" s="400"/>
      <c r="M1079" s="400"/>
      <c r="N1079" s="400"/>
      <c r="O1079" s="400"/>
    </row>
    <row r="1080" spans="1:15" s="453" customFormat="1" ht="12">
      <c r="A1080" s="454"/>
      <c r="B1080" s="460"/>
      <c r="C1080" s="461"/>
      <c r="D1080" s="400"/>
      <c r="E1080" s="454"/>
      <c r="F1080" s="454"/>
      <c r="G1080" s="476"/>
      <c r="H1080" s="400"/>
      <c r="I1080" s="400"/>
      <c r="J1080" s="454"/>
      <c r="K1080" s="400"/>
      <c r="L1080" s="400"/>
      <c r="M1080" s="400"/>
      <c r="N1080" s="400"/>
      <c r="O1080" s="400"/>
    </row>
    <row r="1081" spans="1:15" s="453" customFormat="1" ht="12">
      <c r="A1081" s="454"/>
      <c r="B1081" s="460"/>
      <c r="C1081" s="461"/>
      <c r="D1081" s="400"/>
      <c r="E1081" s="454"/>
      <c r="F1081" s="454"/>
      <c r="G1081" s="476"/>
      <c r="H1081" s="400"/>
      <c r="I1081" s="400"/>
      <c r="J1081" s="454"/>
      <c r="K1081" s="400"/>
      <c r="L1081" s="400"/>
      <c r="M1081" s="400"/>
      <c r="N1081" s="400"/>
      <c r="O1081" s="400"/>
    </row>
    <row r="1082" spans="1:15" s="453" customFormat="1" ht="12">
      <c r="A1082" s="454"/>
      <c r="B1082" s="460"/>
      <c r="C1082" s="461"/>
      <c r="D1082" s="400"/>
      <c r="E1082" s="454"/>
      <c r="F1082" s="454"/>
      <c r="G1082" s="476"/>
      <c r="H1082" s="400"/>
      <c r="I1082" s="400"/>
      <c r="J1082" s="454"/>
      <c r="K1082" s="400"/>
      <c r="L1082" s="400"/>
      <c r="M1082" s="400"/>
      <c r="N1082" s="400"/>
      <c r="O1082" s="400"/>
    </row>
    <row r="1083" spans="1:15" s="453" customFormat="1" ht="12">
      <c r="A1083" s="454"/>
      <c r="B1083" s="460"/>
      <c r="C1083" s="461"/>
      <c r="D1083" s="400"/>
      <c r="E1083" s="454"/>
      <c r="F1083" s="454"/>
      <c r="G1083" s="476"/>
      <c r="H1083" s="400"/>
      <c r="I1083" s="400"/>
      <c r="J1083" s="454"/>
      <c r="K1083" s="400"/>
      <c r="L1083" s="400"/>
      <c r="M1083" s="400"/>
      <c r="N1083" s="400"/>
      <c r="O1083" s="400"/>
    </row>
    <row r="1084" spans="1:15" s="453" customFormat="1" ht="12">
      <c r="A1084" s="454"/>
      <c r="B1084" s="460"/>
      <c r="C1084" s="461"/>
      <c r="D1084" s="400"/>
      <c r="E1084" s="454"/>
      <c r="F1084" s="454"/>
      <c r="G1084" s="476"/>
      <c r="H1084" s="400"/>
      <c r="I1084" s="400"/>
      <c r="J1084" s="454"/>
      <c r="K1084" s="400"/>
      <c r="L1084" s="400"/>
      <c r="M1084" s="400"/>
      <c r="N1084" s="400"/>
      <c r="O1084" s="400"/>
    </row>
    <row r="1085" spans="1:15" s="453" customFormat="1" ht="12">
      <c r="A1085" s="454"/>
      <c r="B1085" s="460"/>
      <c r="C1085" s="461"/>
      <c r="D1085" s="400"/>
      <c r="E1085" s="454"/>
      <c r="F1085" s="454"/>
      <c r="G1085" s="476"/>
      <c r="H1085" s="400"/>
      <c r="I1085" s="400"/>
      <c r="J1085" s="454"/>
      <c r="K1085" s="400"/>
      <c r="L1085" s="400"/>
      <c r="M1085" s="400"/>
      <c r="N1085" s="400"/>
      <c r="O1085" s="400"/>
    </row>
    <row r="1086" spans="1:15" s="453" customFormat="1" ht="12">
      <c r="A1086" s="454"/>
      <c r="B1086" s="460"/>
      <c r="C1086" s="461"/>
      <c r="D1086" s="400"/>
      <c r="E1086" s="454"/>
      <c r="F1086" s="454"/>
      <c r="G1086" s="476"/>
      <c r="H1086" s="400"/>
      <c r="I1086" s="400"/>
      <c r="J1086" s="454"/>
      <c r="K1086" s="400"/>
      <c r="L1086" s="400"/>
      <c r="M1086" s="400"/>
      <c r="N1086" s="400"/>
      <c r="O1086" s="400"/>
    </row>
    <row r="1087" spans="1:15" s="453" customFormat="1" ht="12">
      <c r="A1087" s="454"/>
      <c r="B1087" s="460"/>
      <c r="C1087" s="461"/>
      <c r="D1087" s="400"/>
      <c r="E1087" s="454"/>
      <c r="F1087" s="454"/>
      <c r="G1087" s="476"/>
      <c r="H1087" s="400"/>
      <c r="I1087" s="400"/>
      <c r="J1087" s="454"/>
      <c r="K1087" s="400"/>
      <c r="L1087" s="400"/>
      <c r="M1087" s="400"/>
      <c r="N1087" s="400"/>
      <c r="O1087" s="400"/>
    </row>
    <row r="1088" spans="1:15" s="453" customFormat="1" ht="12">
      <c r="A1088" s="454"/>
      <c r="B1088" s="460"/>
      <c r="C1088" s="461"/>
      <c r="D1088" s="400"/>
      <c r="E1088" s="454"/>
      <c r="F1088" s="454"/>
      <c r="G1088" s="476"/>
      <c r="H1088" s="400"/>
      <c r="I1088" s="400"/>
      <c r="J1088" s="454"/>
      <c r="K1088" s="400"/>
      <c r="L1088" s="400"/>
      <c r="M1088" s="400"/>
      <c r="N1088" s="400"/>
      <c r="O1088" s="400"/>
    </row>
    <row r="1089" spans="1:15" s="453" customFormat="1" ht="12">
      <c r="A1089" s="454"/>
      <c r="B1089" s="460"/>
      <c r="C1089" s="461"/>
      <c r="D1089" s="400"/>
      <c r="E1089" s="454"/>
      <c r="F1089" s="454"/>
      <c r="G1089" s="476"/>
      <c r="H1089" s="400"/>
      <c r="I1089" s="400"/>
      <c r="J1089" s="454"/>
      <c r="K1089" s="400"/>
      <c r="L1089" s="400"/>
      <c r="M1089" s="400"/>
      <c r="N1089" s="400"/>
      <c r="O1089" s="400"/>
    </row>
    <row r="1090" spans="1:15" s="453" customFormat="1" ht="12">
      <c r="A1090" s="454"/>
      <c r="B1090" s="460"/>
      <c r="C1090" s="461"/>
      <c r="D1090" s="400"/>
      <c r="E1090" s="454"/>
      <c r="F1090" s="454"/>
      <c r="G1090" s="476"/>
      <c r="H1090" s="400"/>
      <c r="I1090" s="400"/>
      <c r="J1090" s="454"/>
      <c r="K1090" s="400"/>
      <c r="L1090" s="400"/>
      <c r="M1090" s="400"/>
      <c r="N1090" s="400"/>
      <c r="O1090" s="400"/>
    </row>
    <row r="1091" spans="1:15" s="453" customFormat="1" ht="12">
      <c r="A1091" s="454"/>
      <c r="B1091" s="460"/>
      <c r="C1091" s="461"/>
      <c r="D1091" s="400"/>
      <c r="E1091" s="454"/>
      <c r="F1091" s="454"/>
      <c r="G1091" s="476"/>
      <c r="H1091" s="400"/>
      <c r="I1091" s="400"/>
      <c r="J1091" s="454"/>
      <c r="K1091" s="400"/>
      <c r="L1091" s="400"/>
      <c r="M1091" s="400"/>
      <c r="N1091" s="400"/>
      <c r="O1091" s="400"/>
    </row>
    <row r="1092" spans="1:15" s="453" customFormat="1" ht="12">
      <c r="A1092" s="454"/>
      <c r="B1092" s="460"/>
      <c r="C1092" s="461"/>
      <c r="D1092" s="400"/>
      <c r="E1092" s="454"/>
      <c r="F1092" s="454"/>
      <c r="G1092" s="476"/>
      <c r="H1092" s="400"/>
      <c r="I1092" s="400"/>
      <c r="J1092" s="454"/>
      <c r="K1092" s="400"/>
      <c r="L1092" s="400"/>
      <c r="M1092" s="400"/>
      <c r="N1092" s="400"/>
      <c r="O1092" s="400"/>
    </row>
    <row r="1093" spans="1:15" s="453" customFormat="1" ht="12">
      <c r="A1093" s="454"/>
      <c r="B1093" s="460"/>
      <c r="C1093" s="461"/>
      <c r="D1093" s="400"/>
      <c r="E1093" s="454"/>
      <c r="F1093" s="454"/>
      <c r="G1093" s="476"/>
      <c r="H1093" s="400"/>
      <c r="I1093" s="400"/>
      <c r="J1093" s="454"/>
      <c r="K1093" s="400"/>
      <c r="L1093" s="400"/>
      <c r="M1093" s="400"/>
      <c r="N1093" s="400"/>
      <c r="O1093" s="400"/>
    </row>
    <row r="1094" spans="1:15" s="453" customFormat="1" ht="12">
      <c r="A1094" s="454"/>
      <c r="B1094" s="460"/>
      <c r="C1094" s="461"/>
      <c r="D1094" s="400"/>
      <c r="E1094" s="454"/>
      <c r="F1094" s="454"/>
      <c r="G1094" s="476"/>
      <c r="H1094" s="400"/>
      <c r="I1094" s="400"/>
      <c r="J1094" s="454"/>
      <c r="K1094" s="400"/>
      <c r="L1094" s="400"/>
      <c r="M1094" s="400"/>
      <c r="N1094" s="400"/>
      <c r="O1094" s="400"/>
    </row>
    <row r="1095" spans="1:15" s="453" customFormat="1" ht="12">
      <c r="A1095" s="454"/>
      <c r="B1095" s="460"/>
      <c r="C1095" s="461"/>
      <c r="D1095" s="400"/>
      <c r="E1095" s="454"/>
      <c r="F1095" s="454"/>
      <c r="G1095" s="476"/>
      <c r="H1095" s="400"/>
      <c r="I1095" s="400"/>
      <c r="J1095" s="454"/>
      <c r="K1095" s="400"/>
      <c r="L1095" s="400"/>
      <c r="M1095" s="400"/>
      <c r="N1095" s="400"/>
      <c r="O1095" s="400"/>
    </row>
    <row r="1096" spans="1:15" s="453" customFormat="1" ht="12">
      <c r="A1096" s="454"/>
      <c r="B1096" s="460"/>
      <c r="C1096" s="461"/>
      <c r="D1096" s="400"/>
      <c r="E1096" s="454"/>
      <c r="F1096" s="454"/>
      <c r="G1096" s="476"/>
      <c r="H1096" s="400"/>
      <c r="I1096" s="400"/>
      <c r="J1096" s="454"/>
      <c r="K1096" s="400"/>
      <c r="L1096" s="400"/>
      <c r="M1096" s="400"/>
      <c r="N1096" s="400"/>
      <c r="O1096" s="400"/>
    </row>
    <row r="1097" spans="1:15" s="453" customFormat="1" ht="12">
      <c r="A1097" s="454"/>
      <c r="B1097" s="460"/>
      <c r="C1097" s="461"/>
      <c r="D1097" s="400"/>
      <c r="E1097" s="454"/>
      <c r="F1097" s="454"/>
      <c r="G1097" s="476"/>
      <c r="H1097" s="400"/>
      <c r="I1097" s="400"/>
      <c r="J1097" s="454"/>
      <c r="K1097" s="400"/>
      <c r="L1097" s="400"/>
      <c r="M1097" s="400"/>
      <c r="N1097" s="400"/>
      <c r="O1097" s="400"/>
    </row>
    <row r="1098" spans="1:15" s="453" customFormat="1" ht="12">
      <c r="A1098" s="454"/>
      <c r="B1098" s="460"/>
      <c r="C1098" s="461"/>
      <c r="D1098" s="400"/>
      <c r="E1098" s="454"/>
      <c r="F1098" s="454"/>
      <c r="G1098" s="476"/>
      <c r="H1098" s="400"/>
      <c r="I1098" s="400"/>
      <c r="J1098" s="454"/>
      <c r="K1098" s="400"/>
      <c r="L1098" s="400"/>
      <c r="M1098" s="400"/>
      <c r="N1098" s="400"/>
      <c r="O1098" s="400"/>
    </row>
    <row r="1099" spans="1:15" s="453" customFormat="1" ht="12">
      <c r="A1099" s="454"/>
      <c r="B1099" s="460"/>
      <c r="C1099" s="461"/>
      <c r="D1099" s="400"/>
      <c r="E1099" s="454"/>
      <c r="F1099" s="454"/>
      <c r="G1099" s="476"/>
      <c r="H1099" s="400"/>
      <c r="I1099" s="400"/>
      <c r="J1099" s="454"/>
      <c r="K1099" s="400"/>
      <c r="L1099" s="400"/>
      <c r="M1099" s="400"/>
      <c r="N1099" s="400"/>
      <c r="O1099" s="400"/>
    </row>
    <row r="1100" spans="1:15" s="453" customFormat="1" ht="12">
      <c r="A1100" s="454"/>
      <c r="B1100" s="460"/>
      <c r="C1100" s="461"/>
      <c r="D1100" s="400"/>
      <c r="E1100" s="454"/>
      <c r="F1100" s="454"/>
      <c r="G1100" s="476"/>
      <c r="H1100" s="400"/>
      <c r="I1100" s="400"/>
      <c r="J1100" s="454"/>
      <c r="K1100" s="400"/>
      <c r="L1100" s="400"/>
      <c r="M1100" s="400"/>
      <c r="N1100" s="400"/>
      <c r="O1100" s="400"/>
    </row>
    <row r="1101" spans="1:15" s="453" customFormat="1" ht="12">
      <c r="A1101" s="454"/>
      <c r="B1101" s="460"/>
      <c r="C1101" s="461"/>
      <c r="D1101" s="400"/>
      <c r="E1101" s="454"/>
      <c r="F1101" s="454"/>
      <c r="G1101" s="476"/>
      <c r="H1101" s="400"/>
      <c r="I1101" s="400"/>
      <c r="J1101" s="454"/>
      <c r="K1101" s="400"/>
      <c r="L1101" s="400"/>
      <c r="M1101" s="400"/>
      <c r="N1101" s="400"/>
      <c r="O1101" s="400"/>
    </row>
    <row r="1102" spans="1:15" s="453" customFormat="1" ht="12">
      <c r="A1102" s="454"/>
      <c r="B1102" s="460"/>
      <c r="C1102" s="461"/>
      <c r="D1102" s="400"/>
      <c r="E1102" s="454"/>
      <c r="F1102" s="454"/>
      <c r="G1102" s="476"/>
      <c r="H1102" s="400"/>
      <c r="I1102" s="400"/>
      <c r="J1102" s="454"/>
      <c r="K1102" s="400"/>
      <c r="L1102" s="400"/>
      <c r="M1102" s="400"/>
      <c r="N1102" s="400"/>
      <c r="O1102" s="400"/>
    </row>
    <row r="1103" spans="1:15" s="453" customFormat="1" ht="12">
      <c r="A1103" s="454"/>
      <c r="B1103" s="460"/>
      <c r="C1103" s="461"/>
      <c r="D1103" s="400"/>
      <c r="E1103" s="454"/>
      <c r="F1103" s="454"/>
      <c r="G1103" s="476"/>
      <c r="H1103" s="400"/>
      <c r="I1103" s="400"/>
      <c r="J1103" s="454"/>
      <c r="K1103" s="400"/>
      <c r="L1103" s="400"/>
      <c r="M1103" s="400"/>
      <c r="N1103" s="400"/>
      <c r="O1103" s="400"/>
    </row>
    <row r="1104" spans="1:15" s="453" customFormat="1" ht="12">
      <c r="A1104" s="454"/>
      <c r="B1104" s="460"/>
      <c r="C1104" s="461"/>
      <c r="D1104" s="400"/>
      <c r="E1104" s="454"/>
      <c r="F1104" s="454"/>
      <c r="G1104" s="476"/>
      <c r="H1104" s="400"/>
      <c r="I1104" s="400"/>
      <c r="J1104" s="454"/>
      <c r="K1104" s="400"/>
      <c r="L1104" s="400"/>
      <c r="M1104" s="400"/>
      <c r="N1104" s="400"/>
      <c r="O1104" s="400"/>
    </row>
    <row r="1105" spans="1:15" s="453" customFormat="1" ht="12">
      <c r="A1105" s="454"/>
      <c r="B1105" s="460"/>
      <c r="C1105" s="461"/>
      <c r="D1105" s="400"/>
      <c r="E1105" s="454"/>
      <c r="F1105" s="454"/>
      <c r="G1105" s="476"/>
      <c r="H1105" s="400"/>
      <c r="I1105" s="400"/>
      <c r="J1105" s="454"/>
      <c r="K1105" s="400"/>
      <c r="L1105" s="400"/>
      <c r="M1105" s="400"/>
      <c r="N1105" s="400"/>
      <c r="O1105" s="400"/>
    </row>
    <row r="1106" spans="1:15" s="453" customFormat="1" ht="12">
      <c r="A1106" s="454"/>
      <c r="B1106" s="460"/>
      <c r="C1106" s="461"/>
      <c r="D1106" s="400"/>
      <c r="E1106" s="454"/>
      <c r="F1106" s="454"/>
      <c r="G1106" s="476"/>
      <c r="H1106" s="400"/>
      <c r="I1106" s="400"/>
      <c r="J1106" s="454"/>
      <c r="K1106" s="400"/>
      <c r="L1106" s="400"/>
      <c r="M1106" s="400"/>
      <c r="N1106" s="400"/>
      <c r="O1106" s="400"/>
    </row>
    <row r="1107" spans="1:15" s="453" customFormat="1" ht="12">
      <c r="A1107" s="454"/>
      <c r="B1107" s="460"/>
      <c r="C1107" s="461"/>
      <c r="D1107" s="400"/>
      <c r="E1107" s="454"/>
      <c r="F1107" s="454"/>
      <c r="G1107" s="476"/>
      <c r="H1107" s="400"/>
      <c r="I1107" s="400"/>
      <c r="J1107" s="454"/>
      <c r="K1107" s="400"/>
      <c r="L1107" s="400"/>
      <c r="M1107" s="400"/>
      <c r="N1107" s="400"/>
      <c r="O1107" s="400"/>
    </row>
    <row r="1108" spans="1:15" s="453" customFormat="1" ht="12">
      <c r="A1108" s="454"/>
      <c r="B1108" s="460"/>
      <c r="C1108" s="461"/>
      <c r="D1108" s="400"/>
      <c r="E1108" s="454"/>
      <c r="F1108" s="454"/>
      <c r="G1108" s="476"/>
      <c r="H1108" s="400"/>
      <c r="I1108" s="400"/>
      <c r="J1108" s="454"/>
      <c r="K1108" s="400"/>
      <c r="L1108" s="400"/>
      <c r="M1108" s="400"/>
      <c r="N1108" s="400"/>
      <c r="O1108" s="400"/>
    </row>
    <row r="1109" spans="1:15" s="453" customFormat="1" ht="12">
      <c r="A1109" s="454"/>
      <c r="B1109" s="460"/>
      <c r="C1109" s="461"/>
      <c r="D1109" s="400"/>
      <c r="E1109" s="454"/>
      <c r="F1109" s="454"/>
      <c r="G1109" s="476"/>
      <c r="H1109" s="400"/>
      <c r="I1109" s="400"/>
      <c r="J1109" s="454"/>
      <c r="K1109" s="400"/>
      <c r="L1109" s="400"/>
      <c r="M1109" s="400"/>
      <c r="N1109" s="400"/>
      <c r="O1109" s="400"/>
    </row>
    <row r="1110" spans="1:15" s="453" customFormat="1" ht="12">
      <c r="A1110" s="454"/>
      <c r="B1110" s="460"/>
      <c r="C1110" s="461"/>
      <c r="D1110" s="400"/>
      <c r="E1110" s="454"/>
      <c r="F1110" s="454"/>
      <c r="G1110" s="476"/>
      <c r="H1110" s="400"/>
      <c r="I1110" s="400"/>
      <c r="J1110" s="454"/>
      <c r="K1110" s="400"/>
      <c r="L1110" s="400"/>
      <c r="M1110" s="400"/>
      <c r="N1110" s="400"/>
      <c r="O1110" s="400"/>
    </row>
    <row r="1111" spans="1:15" s="453" customFormat="1" ht="12">
      <c r="A1111" s="454"/>
      <c r="B1111" s="460"/>
      <c r="C1111" s="461"/>
      <c r="D1111" s="400"/>
      <c r="E1111" s="454"/>
      <c r="F1111" s="454"/>
      <c r="G1111" s="476"/>
      <c r="H1111" s="400"/>
      <c r="I1111" s="400"/>
      <c r="J1111" s="454"/>
      <c r="K1111" s="400"/>
      <c r="L1111" s="400"/>
      <c r="M1111" s="400"/>
      <c r="N1111" s="400"/>
      <c r="O1111" s="400"/>
    </row>
    <row r="1112" spans="1:15" s="453" customFormat="1" ht="12">
      <c r="A1112" s="454"/>
      <c r="B1112" s="460"/>
      <c r="C1112" s="461"/>
      <c r="D1112" s="400"/>
      <c r="E1112" s="454"/>
      <c r="F1112" s="454"/>
      <c r="G1112" s="476"/>
      <c r="H1112" s="400"/>
      <c r="I1112" s="400"/>
      <c r="J1112" s="454"/>
      <c r="K1112" s="400"/>
      <c r="L1112" s="400"/>
      <c r="M1112" s="400"/>
      <c r="N1112" s="400"/>
      <c r="O1112" s="400"/>
    </row>
    <row r="1113" spans="1:15" s="453" customFormat="1" ht="12">
      <c r="A1113" s="454"/>
      <c r="B1113" s="460"/>
      <c r="C1113" s="461"/>
      <c r="D1113" s="400"/>
      <c r="E1113" s="454"/>
      <c r="F1113" s="454"/>
      <c r="G1113" s="476"/>
      <c r="H1113" s="400"/>
      <c r="I1113" s="400"/>
      <c r="J1113" s="454"/>
      <c r="K1113" s="400"/>
      <c r="L1113" s="400"/>
      <c r="M1113" s="400"/>
      <c r="N1113" s="400"/>
      <c r="O1113" s="400"/>
    </row>
    <row r="1114" spans="1:15" s="453" customFormat="1" ht="12">
      <c r="A1114" s="454"/>
      <c r="B1114" s="460"/>
      <c r="C1114" s="461"/>
      <c r="D1114" s="400"/>
      <c r="E1114" s="454"/>
      <c r="F1114" s="454"/>
      <c r="G1114" s="476"/>
      <c r="H1114" s="400"/>
      <c r="I1114" s="400"/>
      <c r="J1114" s="454"/>
      <c r="K1114" s="400"/>
      <c r="L1114" s="400"/>
      <c r="M1114" s="400"/>
      <c r="N1114" s="400"/>
      <c r="O1114" s="400"/>
    </row>
    <row r="1115" spans="1:15" s="453" customFormat="1" ht="12">
      <c r="A1115" s="454"/>
      <c r="B1115" s="460"/>
      <c r="C1115" s="461"/>
      <c r="D1115" s="400"/>
      <c r="E1115" s="454"/>
      <c r="F1115" s="454"/>
      <c r="G1115" s="476"/>
      <c r="H1115" s="400"/>
      <c r="I1115" s="400"/>
      <c r="J1115" s="454"/>
      <c r="K1115" s="400"/>
      <c r="L1115" s="400"/>
      <c r="M1115" s="400"/>
      <c r="N1115" s="400"/>
      <c r="O1115" s="400"/>
    </row>
    <row r="1116" spans="1:15" s="453" customFormat="1" ht="12">
      <c r="A1116" s="454"/>
      <c r="B1116" s="460"/>
      <c r="C1116" s="461"/>
      <c r="D1116" s="400"/>
      <c r="E1116" s="454"/>
      <c r="F1116" s="454"/>
      <c r="G1116" s="476"/>
      <c r="H1116" s="400"/>
      <c r="I1116" s="400"/>
      <c r="J1116" s="454"/>
      <c r="K1116" s="400"/>
      <c r="L1116" s="400"/>
      <c r="M1116" s="400"/>
      <c r="N1116" s="400"/>
      <c r="O1116" s="400"/>
    </row>
    <row r="1117" spans="1:15" s="453" customFormat="1" ht="12">
      <c r="A1117" s="454"/>
      <c r="B1117" s="460"/>
      <c r="C1117" s="461"/>
      <c r="D1117" s="400"/>
      <c r="E1117" s="454"/>
      <c r="F1117" s="454"/>
      <c r="G1117" s="476"/>
      <c r="H1117" s="400"/>
      <c r="I1117" s="400"/>
      <c r="J1117" s="454"/>
      <c r="K1117" s="400"/>
      <c r="L1117" s="400"/>
      <c r="M1117" s="400"/>
      <c r="N1117" s="400"/>
      <c r="O1117" s="400"/>
    </row>
    <row r="1118" spans="1:15" s="453" customFormat="1" ht="12">
      <c r="A1118" s="454"/>
      <c r="B1118" s="460"/>
      <c r="C1118" s="461"/>
      <c r="D1118" s="400"/>
      <c r="E1118" s="454"/>
      <c r="F1118" s="454"/>
      <c r="G1118" s="476"/>
      <c r="H1118" s="400"/>
      <c r="I1118" s="400"/>
      <c r="J1118" s="454"/>
      <c r="K1118" s="400"/>
      <c r="L1118" s="400"/>
      <c r="M1118" s="400"/>
      <c r="N1118" s="400"/>
      <c r="O1118" s="400"/>
    </row>
    <row r="1119" spans="1:15" s="453" customFormat="1" ht="12">
      <c r="A1119" s="454"/>
      <c r="B1119" s="460"/>
      <c r="C1119" s="461"/>
      <c r="D1119" s="400"/>
      <c r="E1119" s="454"/>
      <c r="F1119" s="454"/>
      <c r="G1119" s="476"/>
      <c r="H1119" s="400"/>
      <c r="I1119" s="400"/>
      <c r="J1119" s="454"/>
      <c r="K1119" s="400"/>
      <c r="L1119" s="400"/>
      <c r="M1119" s="400"/>
      <c r="N1119" s="400"/>
      <c r="O1119" s="400"/>
    </row>
    <row r="1120" spans="1:15" s="453" customFormat="1" ht="12">
      <c r="A1120" s="454"/>
      <c r="B1120" s="460"/>
      <c r="C1120" s="461"/>
      <c r="D1120" s="400"/>
      <c r="E1120" s="454"/>
      <c r="F1120" s="454"/>
      <c r="G1120" s="476"/>
      <c r="H1120" s="400"/>
      <c r="I1120" s="400"/>
      <c r="J1120" s="454"/>
      <c r="K1120" s="400"/>
      <c r="L1120" s="400"/>
      <c r="M1120" s="400"/>
      <c r="N1120" s="400"/>
      <c r="O1120" s="400"/>
    </row>
    <row r="1121" spans="1:15" s="453" customFormat="1" ht="12">
      <c r="A1121" s="454"/>
      <c r="B1121" s="460"/>
      <c r="C1121" s="461"/>
      <c r="D1121" s="400"/>
      <c r="E1121" s="454"/>
      <c r="F1121" s="454"/>
      <c r="G1121" s="476"/>
      <c r="H1121" s="400"/>
      <c r="I1121" s="400"/>
      <c r="J1121" s="454"/>
      <c r="K1121" s="400"/>
      <c r="L1121" s="400"/>
      <c r="M1121" s="400"/>
      <c r="N1121" s="400"/>
      <c r="O1121" s="400"/>
    </row>
    <row r="1122" spans="1:15" s="453" customFormat="1" ht="12">
      <c r="A1122" s="454"/>
      <c r="B1122" s="460"/>
      <c r="C1122" s="461"/>
      <c r="D1122" s="400"/>
      <c r="E1122" s="454"/>
      <c r="F1122" s="454"/>
      <c r="G1122" s="476"/>
      <c r="H1122" s="400"/>
      <c r="I1122" s="400"/>
      <c r="J1122" s="454"/>
      <c r="K1122" s="400"/>
      <c r="L1122" s="400"/>
      <c r="M1122" s="400"/>
      <c r="N1122" s="400"/>
      <c r="O1122" s="400"/>
    </row>
    <row r="1123" spans="1:15" s="453" customFormat="1" ht="12">
      <c r="A1123" s="454"/>
      <c r="B1123" s="460"/>
      <c r="C1123" s="461"/>
      <c r="D1123" s="400"/>
      <c r="E1123" s="454"/>
      <c r="F1123" s="454"/>
      <c r="G1123" s="476"/>
      <c r="H1123" s="400"/>
      <c r="I1123" s="400"/>
      <c r="J1123" s="454"/>
      <c r="K1123" s="400"/>
      <c r="L1123" s="400"/>
      <c r="M1123" s="400"/>
      <c r="N1123" s="400"/>
      <c r="O1123" s="400"/>
    </row>
  </sheetData>
  <sheetProtection algorithmName="SHA-512" hashValue="MAWwBR+l6jqwzsmVNm2QThpbeXnt6azqAaWU1EnRFvNjAS8I64HSq16NImzw1Ar4TLKcZgbBClHsBhdKiUhDng==" saltValue="PHMbGVkHqzbHvw3Aq8u1cA==" spinCount="100000" sheet="1" objects="1" scenarios="1" selectLockedCells="1"/>
  <mergeCells count="19">
    <mergeCell ref="D388:E388"/>
    <mergeCell ref="D387:E387"/>
    <mergeCell ref="D395:E395"/>
    <mergeCell ref="D396:E396"/>
    <mergeCell ref="D397:E397"/>
    <mergeCell ref="D389:E389"/>
    <mergeCell ref="D390:E390"/>
    <mergeCell ref="D391:E391"/>
    <mergeCell ref="D392:E392"/>
    <mergeCell ref="D393:E393"/>
    <mergeCell ref="D394:E394"/>
    <mergeCell ref="K1:N1"/>
    <mergeCell ref="O1:O2"/>
    <mergeCell ref="A1:A2"/>
    <mergeCell ref="B1:B2"/>
    <mergeCell ref="D1:E2"/>
    <mergeCell ref="F1:F2"/>
    <mergeCell ref="G1:I1"/>
    <mergeCell ref="C1:C2"/>
  </mergeCells>
  <phoneticPr fontId="4"/>
  <dataValidations count="1">
    <dataValidation allowBlank="1" showInputMessage="1" showErrorMessage="1" sqref="B13:C13" xr:uid="{66B7EEA1-6AA2-4AA9-BCEE-7574169ACDE9}"/>
  </dataValidations>
  <printOptions horizontalCentered="1" gridLines="1"/>
  <pageMargins left="0.31496062992125984" right="0.31496062992125984" top="0.94488188976377963" bottom="0.51181102362204722" header="0.31496062992125984" footer="0.31496062992125984"/>
  <pageSetup paperSize="9" scale="77" firstPageNumber="22" orientation="landscape" blackAndWhite="1" useFirstPageNumber="1" r:id="rId1"/>
  <headerFooter>
    <oddFooter>&amp;C株式会社　川島隆太郎建築事務所&amp;RNo.&amp;P</oddFooter>
  </headerFooter>
  <rowBreaks count="4" manualBreakCount="4">
    <brk id="28" max="16383" man="1"/>
    <brk id="54" max="16383" man="1"/>
    <brk id="80" max="16383" man="1"/>
    <brk id="10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2FBE33-9B01-410F-9B41-AB81A7E7295C}">
  <sheetPr>
    <tabColor rgb="FF92D050"/>
  </sheetPr>
  <dimension ref="A1:O875"/>
  <sheetViews>
    <sheetView view="pageBreakPreview" zoomScaleNormal="100" zoomScaleSheetLayoutView="100" workbookViewId="0">
      <selection activeCell="I10" sqref="I10"/>
    </sheetView>
  </sheetViews>
  <sheetFormatPr defaultColWidth="10.33203125" defaultRowHeight="19.5" customHeight="1" outlineLevelCol="1"/>
  <cols>
    <col min="1" max="1" width="5.33203125" style="384" customWidth="1"/>
    <col min="2" max="2" width="29.33203125" style="390" customWidth="1"/>
    <col min="3" max="3" width="6.6640625" style="384" customWidth="1"/>
    <col min="4" max="4" width="33.6640625" style="264" customWidth="1"/>
    <col min="5" max="6" width="6.44140625" style="384" customWidth="1"/>
    <col min="7" max="7" width="9.88671875" style="385" customWidth="1"/>
    <col min="8" max="8" width="14.44140625" style="386" customWidth="1"/>
    <col min="9" max="9" width="15.109375" style="386" customWidth="1"/>
    <col min="10" max="10" width="9.88671875" style="387" customWidth="1"/>
    <col min="11" max="11" width="9.88671875" style="388" customWidth="1" outlineLevel="1"/>
    <col min="12" max="12" width="14.44140625" style="386" customWidth="1" outlineLevel="1"/>
    <col min="13" max="13" width="15.109375" style="386" customWidth="1" outlineLevel="1"/>
    <col min="14" max="14" width="10.88671875" style="386" customWidth="1" outlineLevel="1"/>
    <col min="15" max="15" width="14.5546875" style="384" customWidth="1" outlineLevel="1"/>
    <col min="16" max="16384" width="10.33203125" style="384"/>
  </cols>
  <sheetData>
    <row r="1" spans="1:15" s="264" customFormat="1" ht="24" customHeight="1">
      <c r="A1" s="886"/>
      <c r="B1" s="883" t="s">
        <v>140</v>
      </c>
      <c r="C1" s="889"/>
      <c r="D1" s="883" t="s">
        <v>141</v>
      </c>
      <c r="E1" s="883"/>
      <c r="F1" s="883" t="s">
        <v>10</v>
      </c>
      <c r="G1" s="882" t="s">
        <v>11</v>
      </c>
      <c r="H1" s="882"/>
      <c r="I1" s="882"/>
      <c r="J1" s="263"/>
      <c r="K1" s="882" t="s">
        <v>12</v>
      </c>
      <c r="L1" s="882"/>
      <c r="M1" s="882"/>
      <c r="N1" s="883"/>
      <c r="O1" s="884" t="s">
        <v>13</v>
      </c>
    </row>
    <row r="2" spans="1:15" s="264" customFormat="1" ht="24" customHeight="1">
      <c r="A2" s="887"/>
      <c r="B2" s="888"/>
      <c r="C2" s="890"/>
      <c r="D2" s="888"/>
      <c r="E2" s="888"/>
      <c r="F2" s="888"/>
      <c r="G2" s="267" t="s">
        <v>173</v>
      </c>
      <c r="H2" s="268" t="s">
        <v>174</v>
      </c>
      <c r="I2" s="268" t="s">
        <v>175</v>
      </c>
      <c r="J2" s="268" t="s">
        <v>176</v>
      </c>
      <c r="K2" s="269" t="s">
        <v>173</v>
      </c>
      <c r="L2" s="268" t="s">
        <v>174</v>
      </c>
      <c r="M2" s="268" t="s">
        <v>175</v>
      </c>
      <c r="N2" s="268" t="s">
        <v>176</v>
      </c>
      <c r="O2" s="885"/>
    </row>
    <row r="3" spans="1:15" s="264" customFormat="1" ht="24" customHeight="1">
      <c r="A3" s="261" t="s">
        <v>299</v>
      </c>
      <c r="B3" s="271" t="s">
        <v>300</v>
      </c>
      <c r="C3" s="262"/>
      <c r="D3" s="272"/>
      <c r="E3" s="262"/>
      <c r="F3" s="262"/>
      <c r="G3" s="273"/>
      <c r="H3" s="274"/>
      <c r="I3" s="274"/>
      <c r="J3" s="263"/>
      <c r="K3" s="275"/>
      <c r="L3" s="274"/>
      <c r="M3" s="274"/>
      <c r="N3" s="274"/>
      <c r="O3" s="276"/>
    </row>
    <row r="4" spans="1:15" s="264" customFormat="1" ht="24" customHeight="1">
      <c r="A4" s="277"/>
      <c r="B4" s="278"/>
      <c r="C4" s="279"/>
      <c r="D4" s="280"/>
      <c r="E4" s="279"/>
      <c r="F4" s="279"/>
      <c r="G4" s="281"/>
      <c r="H4" s="282"/>
      <c r="I4" s="282"/>
      <c r="J4" s="283"/>
      <c r="K4" s="284"/>
      <c r="L4" s="282"/>
      <c r="M4" s="282"/>
      <c r="N4" s="282"/>
      <c r="O4" s="285"/>
    </row>
    <row r="5" spans="1:15" s="264" customFormat="1" ht="24" customHeight="1">
      <c r="A5" s="277"/>
      <c r="B5" s="278"/>
      <c r="C5" s="279"/>
      <c r="D5" s="280"/>
      <c r="E5" s="279"/>
      <c r="F5" s="279"/>
      <c r="G5" s="286"/>
      <c r="H5" s="280"/>
      <c r="I5" s="287"/>
      <c r="J5" s="288"/>
      <c r="K5" s="284"/>
      <c r="L5" s="282"/>
      <c r="M5" s="282"/>
      <c r="N5" s="282"/>
      <c r="O5" s="285"/>
    </row>
    <row r="6" spans="1:15" s="264" customFormat="1" ht="24" customHeight="1">
      <c r="A6" s="270"/>
      <c r="B6" s="295"/>
      <c r="C6" s="290"/>
      <c r="D6" s="295"/>
      <c r="E6" s="291"/>
      <c r="F6" s="292"/>
      <c r="G6" s="293"/>
      <c r="H6" s="280"/>
      <c r="I6" s="287"/>
      <c r="J6" s="288"/>
      <c r="K6" s="284"/>
      <c r="L6" s="282"/>
      <c r="M6" s="282"/>
      <c r="N6" s="282"/>
      <c r="O6" s="285"/>
    </row>
    <row r="7" spans="1:15" s="264" customFormat="1" ht="24" customHeight="1">
      <c r="A7" s="294" t="s">
        <v>430</v>
      </c>
      <c r="B7" s="295" t="s">
        <v>190</v>
      </c>
      <c r="C7" s="290"/>
      <c r="D7" s="296" t="s">
        <v>182</v>
      </c>
      <c r="E7" s="279"/>
      <c r="F7" s="290" t="s">
        <v>18</v>
      </c>
      <c r="G7" s="297">
        <v>1</v>
      </c>
      <c r="H7" s="282"/>
      <c r="I7" s="282">
        <f>I54</f>
        <v>0</v>
      </c>
      <c r="J7" s="283"/>
      <c r="K7" s="194"/>
      <c r="L7" s="192"/>
      <c r="M7" s="192"/>
      <c r="N7" s="282"/>
      <c r="O7" s="298"/>
    </row>
    <row r="8" spans="1:15" s="264" customFormat="1" ht="24" customHeight="1">
      <c r="A8" s="294" t="s">
        <v>124</v>
      </c>
      <c r="B8" s="295" t="s">
        <v>190</v>
      </c>
      <c r="C8" s="299"/>
      <c r="D8" s="296" t="s">
        <v>183</v>
      </c>
      <c r="E8" s="291"/>
      <c r="F8" s="290" t="s">
        <v>18</v>
      </c>
      <c r="G8" s="297">
        <v>1</v>
      </c>
      <c r="H8" s="282"/>
      <c r="I8" s="282">
        <f>I80</f>
        <v>0</v>
      </c>
      <c r="J8" s="283"/>
      <c r="K8" s="194"/>
      <c r="L8" s="192"/>
      <c r="M8" s="192"/>
      <c r="N8" s="282"/>
      <c r="O8" s="300"/>
    </row>
    <row r="9" spans="1:15" s="264" customFormat="1" ht="24" customHeight="1">
      <c r="A9" s="359" t="s">
        <v>431</v>
      </c>
      <c r="B9" s="360" t="s">
        <v>184</v>
      </c>
      <c r="C9" s="299"/>
      <c r="D9" s="289"/>
      <c r="E9" s="279"/>
      <c r="F9" s="290" t="s">
        <v>18</v>
      </c>
      <c r="G9" s="297">
        <v>1</v>
      </c>
      <c r="H9" s="282"/>
      <c r="I9" s="282">
        <f>I82</f>
        <v>0</v>
      </c>
      <c r="J9" s="283"/>
      <c r="K9" s="194"/>
      <c r="L9" s="192"/>
      <c r="M9" s="301"/>
      <c r="N9" s="282"/>
      <c r="O9" s="300"/>
    </row>
    <row r="10" spans="1:15" s="264" customFormat="1" ht="24" customHeight="1">
      <c r="A10" s="277" t="s">
        <v>432</v>
      </c>
      <c r="B10" s="360" t="s">
        <v>186</v>
      </c>
      <c r="C10" s="299"/>
      <c r="D10" s="296"/>
      <c r="E10" s="291"/>
      <c r="F10" s="290" t="s">
        <v>18</v>
      </c>
      <c r="G10" s="297">
        <v>1</v>
      </c>
      <c r="H10" s="282"/>
      <c r="I10" s="282">
        <f>I83</f>
        <v>0</v>
      </c>
      <c r="J10" s="288"/>
      <c r="K10" s="284"/>
      <c r="L10" s="282"/>
      <c r="M10" s="282"/>
      <c r="N10" s="282"/>
      <c r="O10" s="300"/>
    </row>
    <row r="11" spans="1:15" s="264" customFormat="1" ht="24" customHeight="1">
      <c r="A11" s="294"/>
      <c r="B11" s="296"/>
      <c r="C11" s="299"/>
      <c r="D11" s="296"/>
      <c r="E11" s="279"/>
      <c r="F11" s="290"/>
      <c r="G11" s="286"/>
      <c r="H11" s="282"/>
      <c r="I11" s="287"/>
      <c r="J11" s="288"/>
      <c r="K11" s="284"/>
      <c r="L11" s="282"/>
      <c r="M11" s="282"/>
      <c r="N11" s="282"/>
      <c r="O11" s="300"/>
    </row>
    <row r="12" spans="1:15" s="264" customFormat="1" ht="24" customHeight="1">
      <c r="A12" s="187"/>
      <c r="B12" s="296"/>
      <c r="C12" s="299"/>
      <c r="D12" s="296"/>
      <c r="E12" s="279"/>
      <c r="F12" s="290"/>
      <c r="G12" s="286"/>
      <c r="H12" s="282"/>
      <c r="I12" s="282"/>
      <c r="J12" s="283"/>
      <c r="K12" s="284"/>
      <c r="L12" s="282"/>
      <c r="M12" s="282"/>
      <c r="N12" s="282"/>
      <c r="O12" s="300"/>
    </row>
    <row r="13" spans="1:15" s="264" customFormat="1" ht="24" customHeight="1">
      <c r="A13" s="187"/>
      <c r="B13" s="302"/>
      <c r="C13" s="303"/>
      <c r="D13" s="296"/>
      <c r="E13" s="279"/>
      <c r="F13" s="290"/>
      <c r="G13" s="286"/>
      <c r="H13" s="282"/>
      <c r="I13" s="282"/>
      <c r="J13" s="283"/>
      <c r="K13" s="284"/>
      <c r="L13" s="282"/>
      <c r="M13" s="282"/>
      <c r="N13" s="282"/>
      <c r="O13" s="300"/>
    </row>
    <row r="14" spans="1:15" s="264" customFormat="1" ht="24" customHeight="1">
      <c r="A14" s="277"/>
      <c r="B14" s="278"/>
      <c r="C14" s="279"/>
      <c r="D14" s="280"/>
      <c r="E14" s="279"/>
      <c r="F14" s="279"/>
      <c r="G14" s="281"/>
      <c r="H14" s="282"/>
      <c r="I14" s="282"/>
      <c r="J14" s="283"/>
      <c r="K14" s="284"/>
      <c r="L14" s="282"/>
      <c r="M14" s="282"/>
      <c r="N14" s="282"/>
      <c r="O14" s="285"/>
    </row>
    <row r="15" spans="1:15" s="264" customFormat="1" ht="24" customHeight="1">
      <c r="A15" s="277"/>
      <c r="B15" s="278"/>
      <c r="C15" s="279"/>
      <c r="D15" s="280"/>
      <c r="E15" s="279"/>
      <c r="F15" s="279"/>
      <c r="G15" s="281"/>
      <c r="H15" s="282"/>
      <c r="I15" s="282"/>
      <c r="J15" s="283"/>
      <c r="K15" s="284"/>
      <c r="L15" s="282"/>
      <c r="M15" s="282"/>
      <c r="N15" s="282"/>
      <c r="O15" s="285"/>
    </row>
    <row r="16" spans="1:15" s="264" customFormat="1" ht="24" customHeight="1">
      <c r="A16" s="277"/>
      <c r="B16" s="278"/>
      <c r="C16" s="279"/>
      <c r="D16" s="280"/>
      <c r="E16" s="279"/>
      <c r="F16" s="279"/>
      <c r="G16" s="281"/>
      <c r="H16" s="282"/>
      <c r="I16" s="282"/>
      <c r="J16" s="283"/>
      <c r="K16" s="284"/>
      <c r="L16" s="282"/>
      <c r="M16" s="282"/>
      <c r="N16" s="282"/>
      <c r="O16" s="285"/>
    </row>
    <row r="17" spans="1:15" s="264" customFormat="1" ht="24" customHeight="1">
      <c r="A17" s="277"/>
      <c r="B17" s="278"/>
      <c r="C17" s="279"/>
      <c r="D17" s="280"/>
      <c r="E17" s="279"/>
      <c r="F17" s="279"/>
      <c r="G17" s="281"/>
      <c r="H17" s="282"/>
      <c r="I17" s="282"/>
      <c r="J17" s="283"/>
      <c r="K17" s="284"/>
      <c r="L17" s="282"/>
      <c r="M17" s="282"/>
      <c r="N17" s="282"/>
      <c r="O17" s="285"/>
    </row>
    <row r="18" spans="1:15" s="264" customFormat="1" ht="24" customHeight="1">
      <c r="A18" s="277"/>
      <c r="B18" s="278"/>
      <c r="C18" s="279"/>
      <c r="D18" s="280"/>
      <c r="E18" s="279"/>
      <c r="F18" s="279"/>
      <c r="G18" s="281"/>
      <c r="H18" s="282"/>
      <c r="I18" s="282"/>
      <c r="J18" s="283"/>
      <c r="K18" s="284"/>
      <c r="L18" s="282"/>
      <c r="M18" s="282"/>
      <c r="N18" s="282"/>
      <c r="O18" s="285"/>
    </row>
    <row r="19" spans="1:15" s="264" customFormat="1" ht="24" customHeight="1">
      <c r="A19" s="277"/>
      <c r="B19" s="278"/>
      <c r="C19" s="279"/>
      <c r="D19" s="280"/>
      <c r="E19" s="279"/>
      <c r="F19" s="279"/>
      <c r="G19" s="281"/>
      <c r="H19" s="282"/>
      <c r="I19" s="282"/>
      <c r="J19" s="283"/>
      <c r="K19" s="284"/>
      <c r="L19" s="282"/>
      <c r="M19" s="282"/>
      <c r="N19" s="282"/>
      <c r="O19" s="285"/>
    </row>
    <row r="20" spans="1:15" s="264" customFormat="1" ht="24" customHeight="1">
      <c r="A20" s="277"/>
      <c r="B20" s="278"/>
      <c r="C20" s="279"/>
      <c r="D20" s="280"/>
      <c r="E20" s="279"/>
      <c r="F20" s="279"/>
      <c r="G20" s="281"/>
      <c r="H20" s="282"/>
      <c r="I20" s="282"/>
      <c r="J20" s="283"/>
      <c r="K20" s="284"/>
      <c r="L20" s="282"/>
      <c r="M20" s="282"/>
      <c r="N20" s="282"/>
      <c r="O20" s="285"/>
    </row>
    <row r="21" spans="1:15" s="264" customFormat="1" ht="24" customHeight="1">
      <c r="A21" s="277"/>
      <c r="B21" s="278"/>
      <c r="C21" s="279"/>
      <c r="D21" s="280"/>
      <c r="E21" s="279"/>
      <c r="F21" s="279"/>
      <c r="G21" s="281"/>
      <c r="H21" s="282"/>
      <c r="I21" s="282"/>
      <c r="J21" s="283"/>
      <c r="K21" s="284"/>
      <c r="L21" s="282"/>
      <c r="M21" s="282"/>
      <c r="N21" s="282"/>
      <c r="O21" s="285"/>
    </row>
    <row r="22" spans="1:15" s="264" customFormat="1" ht="24" customHeight="1">
      <c r="A22" s="277"/>
      <c r="B22" s="278"/>
      <c r="C22" s="279"/>
      <c r="D22" s="280"/>
      <c r="E22" s="279"/>
      <c r="F22" s="279"/>
      <c r="G22" s="281"/>
      <c r="H22" s="282"/>
      <c r="I22" s="282"/>
      <c r="J22" s="283"/>
      <c r="K22" s="284"/>
      <c r="L22" s="282"/>
      <c r="M22" s="282"/>
      <c r="N22" s="282"/>
      <c r="O22" s="285"/>
    </row>
    <row r="23" spans="1:15" s="264" customFormat="1" ht="24" customHeight="1">
      <c r="A23" s="277"/>
      <c r="B23" s="278"/>
      <c r="C23" s="279"/>
      <c r="D23" s="280"/>
      <c r="E23" s="279"/>
      <c r="F23" s="279"/>
      <c r="G23" s="281"/>
      <c r="H23" s="282"/>
      <c r="I23" s="282"/>
      <c r="J23" s="283"/>
      <c r="K23" s="284"/>
      <c r="L23" s="282"/>
      <c r="M23" s="282"/>
      <c r="N23" s="282"/>
      <c r="O23" s="285"/>
    </row>
    <row r="24" spans="1:15" s="264" customFormat="1" ht="24" customHeight="1">
      <c r="A24" s="277"/>
      <c r="B24" s="278"/>
      <c r="C24" s="279"/>
      <c r="D24" s="280"/>
      <c r="E24" s="279"/>
      <c r="F24" s="279"/>
      <c r="G24" s="281"/>
      <c r="H24" s="477"/>
      <c r="I24" s="478"/>
      <c r="J24" s="479"/>
      <c r="K24" s="280"/>
      <c r="L24" s="282"/>
      <c r="M24" s="478"/>
      <c r="N24" s="282"/>
      <c r="O24" s="285"/>
    </row>
    <row r="25" spans="1:15" s="264" customFormat="1" ht="24" customHeight="1">
      <c r="A25" s="277"/>
      <c r="B25" s="278"/>
      <c r="C25" s="279"/>
      <c r="D25" s="280"/>
      <c r="E25" s="279"/>
      <c r="F25" s="279"/>
      <c r="G25" s="286"/>
      <c r="H25" s="280"/>
      <c r="I25" s="287"/>
      <c r="J25" s="288"/>
      <c r="K25" s="284"/>
      <c r="L25" s="282"/>
      <c r="M25" s="280"/>
      <c r="N25" s="282"/>
      <c r="O25" s="285"/>
    </row>
    <row r="26" spans="1:15" s="264" customFormat="1" ht="24" customHeight="1">
      <c r="A26" s="277"/>
      <c r="B26" s="278"/>
      <c r="C26" s="279"/>
      <c r="D26" s="280"/>
      <c r="E26" s="279"/>
      <c r="F26" s="279"/>
      <c r="G26" s="286"/>
      <c r="H26" s="280"/>
      <c r="I26" s="287"/>
      <c r="J26" s="288"/>
      <c r="K26" s="284"/>
      <c r="L26" s="282"/>
      <c r="M26" s="280"/>
      <c r="N26" s="282"/>
      <c r="O26" s="285"/>
    </row>
    <row r="27" spans="1:15" s="264" customFormat="1" ht="24" customHeight="1">
      <c r="A27" s="277"/>
      <c r="B27" s="278"/>
      <c r="C27" s="279"/>
      <c r="D27" s="280"/>
      <c r="E27" s="279"/>
      <c r="F27" s="279"/>
      <c r="G27" s="286"/>
      <c r="H27" s="280"/>
      <c r="I27" s="287"/>
      <c r="J27" s="288"/>
      <c r="K27" s="284"/>
      <c r="L27" s="282"/>
      <c r="M27" s="280"/>
      <c r="N27" s="282"/>
      <c r="O27" s="285"/>
    </row>
    <row r="28" spans="1:15" s="264" customFormat="1" ht="24" customHeight="1">
      <c r="A28" s="265"/>
      <c r="B28" s="480" t="s">
        <v>242</v>
      </c>
      <c r="C28" s="266"/>
      <c r="D28" s="351"/>
      <c r="E28" s="266"/>
      <c r="F28" s="266"/>
      <c r="G28" s="347"/>
      <c r="H28" s="348"/>
      <c r="I28" s="348">
        <f>SUM(I7:I27)</f>
        <v>0</v>
      </c>
      <c r="J28" s="268"/>
      <c r="K28" s="350"/>
      <c r="L28" s="348"/>
      <c r="M28" s="351"/>
      <c r="N28" s="348"/>
      <c r="O28" s="352"/>
    </row>
    <row r="29" spans="1:15" s="264" customFormat="1" ht="24" customHeight="1">
      <c r="A29" s="337" t="s">
        <v>123</v>
      </c>
      <c r="B29" s="338" t="s">
        <v>190</v>
      </c>
      <c r="C29" s="339"/>
      <c r="D29" s="340"/>
      <c r="E29" s="262"/>
      <c r="F29" s="262"/>
      <c r="G29" s="273"/>
      <c r="H29" s="274"/>
      <c r="I29" s="274"/>
      <c r="J29" s="263"/>
      <c r="K29" s="275"/>
      <c r="L29" s="274"/>
      <c r="M29" s="272"/>
      <c r="N29" s="274"/>
      <c r="O29" s="276"/>
    </row>
    <row r="30" spans="1:15" s="264" customFormat="1" ht="24" customHeight="1">
      <c r="A30" s="294"/>
      <c r="B30" s="295" t="s">
        <v>202</v>
      </c>
      <c r="C30" s="290"/>
      <c r="D30" s="296"/>
      <c r="E30" s="279"/>
      <c r="F30" s="279"/>
      <c r="G30" s="281"/>
      <c r="H30" s="282"/>
      <c r="I30" s="282"/>
      <c r="J30" s="283"/>
      <c r="K30" s="284"/>
      <c r="L30" s="282"/>
      <c r="M30" s="280"/>
      <c r="N30" s="282"/>
      <c r="O30" s="285"/>
    </row>
    <row r="31" spans="1:15" s="264" customFormat="1" ht="24" customHeight="1">
      <c r="A31" s="294"/>
      <c r="B31" s="295" t="s">
        <v>224</v>
      </c>
      <c r="C31" s="290"/>
      <c r="D31" s="296" t="s">
        <v>239</v>
      </c>
      <c r="E31" s="279" t="s">
        <v>205</v>
      </c>
      <c r="F31" s="279" t="s">
        <v>206</v>
      </c>
      <c r="G31" s="281">
        <v>4</v>
      </c>
      <c r="H31" s="816"/>
      <c r="I31" s="341">
        <f>ROUND(G31*H31,0)</f>
        <v>0</v>
      </c>
      <c r="J31" s="365"/>
      <c r="K31" s="284"/>
      <c r="L31" s="282"/>
      <c r="M31" s="280"/>
      <c r="N31" s="282"/>
      <c r="O31" s="285"/>
    </row>
    <row r="32" spans="1:15" s="264" customFormat="1" ht="24" customHeight="1">
      <c r="A32" s="294"/>
      <c r="B32" s="295"/>
      <c r="C32" s="290"/>
      <c r="D32" s="296"/>
      <c r="E32" s="279"/>
      <c r="F32" s="279"/>
      <c r="G32" s="281"/>
      <c r="H32" s="282"/>
      <c r="I32" s="341"/>
      <c r="J32" s="365"/>
      <c r="K32" s="284"/>
      <c r="L32" s="282"/>
      <c r="M32" s="280"/>
      <c r="N32" s="282"/>
      <c r="O32" s="285"/>
    </row>
    <row r="33" spans="1:15" s="264" customFormat="1" ht="24" customHeight="1">
      <c r="A33" s="294"/>
      <c r="B33" s="295" t="s">
        <v>214</v>
      </c>
      <c r="C33" s="290"/>
      <c r="D33" s="296" t="s">
        <v>301</v>
      </c>
      <c r="E33" s="279" t="s">
        <v>217</v>
      </c>
      <c r="F33" s="279" t="s">
        <v>206</v>
      </c>
      <c r="G33" s="281">
        <v>23</v>
      </c>
      <c r="H33" s="816"/>
      <c r="I33" s="341">
        <f>ROUND(G33*H33,0)</f>
        <v>0</v>
      </c>
      <c r="J33" s="365"/>
      <c r="K33" s="284"/>
      <c r="L33" s="282"/>
      <c r="M33" s="280"/>
      <c r="N33" s="282"/>
      <c r="O33" s="285"/>
    </row>
    <row r="34" spans="1:15" s="264" customFormat="1" ht="24" customHeight="1">
      <c r="A34" s="294"/>
      <c r="B34" s="295" t="s">
        <v>302</v>
      </c>
      <c r="C34" s="290" t="s">
        <v>222</v>
      </c>
      <c r="D34" s="296" t="s">
        <v>303</v>
      </c>
      <c r="E34" s="279" t="s">
        <v>304</v>
      </c>
      <c r="F34" s="279" t="s">
        <v>223</v>
      </c>
      <c r="G34" s="281">
        <v>1</v>
      </c>
      <c r="H34" s="816"/>
      <c r="I34" s="341">
        <f>ROUND(G34*H34,0)</f>
        <v>0</v>
      </c>
      <c r="J34" s="365"/>
      <c r="K34" s="284"/>
      <c r="L34" s="282"/>
      <c r="M34" s="280"/>
      <c r="N34" s="282"/>
      <c r="O34" s="285"/>
    </row>
    <row r="35" spans="1:15" s="264" customFormat="1" ht="24" customHeight="1">
      <c r="A35" s="294"/>
      <c r="B35" s="295" t="s">
        <v>302</v>
      </c>
      <c r="C35" s="290"/>
      <c r="D35" s="296" t="s">
        <v>305</v>
      </c>
      <c r="E35" s="279" t="s">
        <v>306</v>
      </c>
      <c r="F35" s="279" t="s">
        <v>223</v>
      </c>
      <c r="G35" s="281">
        <v>1</v>
      </c>
      <c r="H35" s="816"/>
      <c r="I35" s="341">
        <f>ROUND(G35*H35,0)</f>
        <v>0</v>
      </c>
      <c r="J35" s="365"/>
      <c r="K35" s="284"/>
      <c r="L35" s="282"/>
      <c r="M35" s="280"/>
      <c r="N35" s="282"/>
      <c r="O35" s="285"/>
    </row>
    <row r="36" spans="1:15" s="264" customFormat="1" ht="24" customHeight="1">
      <c r="A36" s="294"/>
      <c r="B36" s="295" t="s">
        <v>302</v>
      </c>
      <c r="C36" s="290"/>
      <c r="D36" s="296" t="s">
        <v>307</v>
      </c>
      <c r="E36" s="279" t="s">
        <v>306</v>
      </c>
      <c r="F36" s="279" t="s">
        <v>223</v>
      </c>
      <c r="G36" s="281">
        <v>1</v>
      </c>
      <c r="H36" s="816"/>
      <c r="I36" s="341">
        <f>ROUND(G36*H36,0)</f>
        <v>0</v>
      </c>
      <c r="J36" s="365"/>
      <c r="K36" s="284"/>
      <c r="L36" s="282"/>
      <c r="M36" s="280"/>
      <c r="N36" s="282"/>
      <c r="O36" s="285"/>
    </row>
    <row r="37" spans="1:15" s="264" customFormat="1" ht="24" customHeight="1">
      <c r="A37" s="294"/>
      <c r="B37" s="295" t="s">
        <v>308</v>
      </c>
      <c r="C37" s="290"/>
      <c r="D37" s="296" t="s">
        <v>309</v>
      </c>
      <c r="E37" s="279" t="s">
        <v>310</v>
      </c>
      <c r="F37" s="279" t="s">
        <v>311</v>
      </c>
      <c r="G37" s="281">
        <v>3</v>
      </c>
      <c r="H37" s="816"/>
      <c r="I37" s="341">
        <f>ROUND(G37*H37,0)</f>
        <v>0</v>
      </c>
      <c r="J37" s="365"/>
      <c r="K37" s="284"/>
      <c r="L37" s="282"/>
      <c r="M37" s="280"/>
      <c r="N37" s="282"/>
      <c r="O37" s="285"/>
    </row>
    <row r="38" spans="1:15" s="264" customFormat="1" ht="24" customHeight="1">
      <c r="A38" s="294"/>
      <c r="B38" s="295"/>
      <c r="C38" s="290"/>
      <c r="D38" s="296"/>
      <c r="E38" s="279"/>
      <c r="F38" s="279"/>
      <c r="G38" s="281"/>
      <c r="H38" s="282"/>
      <c r="I38" s="341"/>
      <c r="J38" s="283"/>
      <c r="K38" s="284"/>
      <c r="L38" s="282"/>
      <c r="M38" s="280"/>
      <c r="N38" s="282"/>
      <c r="O38" s="285"/>
    </row>
    <row r="39" spans="1:15" s="264" customFormat="1" ht="24" customHeight="1">
      <c r="A39" s="294"/>
      <c r="B39" s="295"/>
      <c r="C39" s="290"/>
      <c r="D39" s="296"/>
      <c r="E39" s="279"/>
      <c r="F39" s="279"/>
      <c r="G39" s="281"/>
      <c r="H39" s="282"/>
      <c r="I39" s="341"/>
      <c r="J39" s="283"/>
      <c r="K39" s="284"/>
      <c r="L39" s="282"/>
      <c r="M39" s="280"/>
      <c r="N39" s="282"/>
      <c r="O39" s="285"/>
    </row>
    <row r="40" spans="1:15" s="264" customFormat="1" ht="24" customHeight="1">
      <c r="A40" s="294"/>
      <c r="B40" s="295"/>
      <c r="C40" s="290"/>
      <c r="D40" s="296"/>
      <c r="E40" s="279"/>
      <c r="F40" s="279"/>
      <c r="G40" s="281"/>
      <c r="H40" s="282"/>
      <c r="I40" s="341"/>
      <c r="J40" s="283"/>
      <c r="K40" s="284"/>
      <c r="L40" s="282"/>
      <c r="M40" s="280"/>
      <c r="N40" s="282"/>
      <c r="O40" s="285"/>
    </row>
    <row r="41" spans="1:15" s="264" customFormat="1" ht="24" customHeight="1">
      <c r="A41" s="294"/>
      <c r="B41" s="295"/>
      <c r="C41" s="290"/>
      <c r="D41" s="296"/>
      <c r="E41" s="279"/>
      <c r="F41" s="279"/>
      <c r="G41" s="281"/>
      <c r="H41" s="282"/>
      <c r="I41" s="341"/>
      <c r="J41" s="283"/>
      <c r="K41" s="284"/>
      <c r="L41" s="282"/>
      <c r="M41" s="280"/>
      <c r="N41" s="282"/>
      <c r="O41" s="285"/>
    </row>
    <row r="42" spans="1:15" s="264" customFormat="1" ht="24" customHeight="1">
      <c r="A42" s="294"/>
      <c r="B42" s="295"/>
      <c r="C42" s="290"/>
      <c r="D42" s="296"/>
      <c r="E42" s="279"/>
      <c r="F42" s="279"/>
      <c r="G42" s="281"/>
      <c r="H42" s="282"/>
      <c r="I42" s="341"/>
      <c r="J42" s="283"/>
      <c r="K42" s="284"/>
      <c r="L42" s="282"/>
      <c r="M42" s="280"/>
      <c r="N42" s="282"/>
      <c r="O42" s="285"/>
    </row>
    <row r="43" spans="1:15" s="264" customFormat="1" ht="24" customHeight="1">
      <c r="A43" s="294"/>
      <c r="B43" s="295"/>
      <c r="C43" s="290"/>
      <c r="D43" s="296"/>
      <c r="E43" s="279"/>
      <c r="F43" s="279"/>
      <c r="G43" s="281"/>
      <c r="H43" s="282"/>
      <c r="I43" s="341"/>
      <c r="J43" s="283"/>
      <c r="K43" s="284"/>
      <c r="L43" s="282"/>
      <c r="M43" s="280"/>
      <c r="N43" s="282"/>
      <c r="O43" s="285"/>
    </row>
    <row r="44" spans="1:15" s="264" customFormat="1" ht="24" customHeight="1">
      <c r="A44" s="294"/>
      <c r="B44" s="295"/>
      <c r="C44" s="290"/>
      <c r="D44" s="296"/>
      <c r="E44" s="279"/>
      <c r="F44" s="279"/>
      <c r="G44" s="281"/>
      <c r="H44" s="282"/>
      <c r="I44" s="341"/>
      <c r="J44" s="283"/>
      <c r="K44" s="284"/>
      <c r="L44" s="282"/>
      <c r="M44" s="280"/>
      <c r="N44" s="282"/>
      <c r="O44" s="285"/>
    </row>
    <row r="45" spans="1:15" s="264" customFormat="1" ht="24" customHeight="1">
      <c r="A45" s="294"/>
      <c r="B45" s="295"/>
      <c r="C45" s="290"/>
      <c r="D45" s="296"/>
      <c r="E45" s="279"/>
      <c r="F45" s="279"/>
      <c r="G45" s="281"/>
      <c r="H45" s="282"/>
      <c r="I45" s="341"/>
      <c r="J45" s="283"/>
      <c r="K45" s="284"/>
      <c r="L45" s="282"/>
      <c r="M45" s="280"/>
      <c r="N45" s="282"/>
      <c r="O45" s="285"/>
    </row>
    <row r="46" spans="1:15" s="264" customFormat="1" ht="24" customHeight="1">
      <c r="A46" s="294"/>
      <c r="B46" s="295"/>
      <c r="C46" s="290"/>
      <c r="D46" s="296"/>
      <c r="E46" s="279"/>
      <c r="F46" s="279"/>
      <c r="G46" s="281"/>
      <c r="H46" s="282"/>
      <c r="I46" s="341"/>
      <c r="J46" s="283"/>
      <c r="K46" s="284"/>
      <c r="L46" s="282"/>
      <c r="M46" s="280"/>
      <c r="N46" s="282"/>
      <c r="O46" s="285"/>
    </row>
    <row r="47" spans="1:15" s="264" customFormat="1" ht="24" customHeight="1">
      <c r="A47" s="294"/>
      <c r="B47" s="295"/>
      <c r="C47" s="290"/>
      <c r="D47" s="296"/>
      <c r="E47" s="279"/>
      <c r="F47" s="279"/>
      <c r="G47" s="281"/>
      <c r="H47" s="282"/>
      <c r="I47" s="341"/>
      <c r="J47" s="283"/>
      <c r="K47" s="284"/>
      <c r="L47" s="282"/>
      <c r="M47" s="280"/>
      <c r="N47" s="282"/>
      <c r="O47" s="285"/>
    </row>
    <row r="48" spans="1:15" s="264" customFormat="1" ht="24" customHeight="1">
      <c r="A48" s="294"/>
      <c r="B48" s="295"/>
      <c r="C48" s="290"/>
      <c r="D48" s="296"/>
      <c r="E48" s="279"/>
      <c r="F48" s="279"/>
      <c r="G48" s="281"/>
      <c r="H48" s="282"/>
      <c r="I48" s="341"/>
      <c r="J48" s="283"/>
      <c r="K48" s="284"/>
      <c r="L48" s="282"/>
      <c r="M48" s="280"/>
      <c r="N48" s="282"/>
      <c r="O48" s="285"/>
    </row>
    <row r="49" spans="1:15" s="264" customFormat="1" ht="24" customHeight="1">
      <c r="A49" s="294"/>
      <c r="B49" s="295"/>
      <c r="C49" s="290"/>
      <c r="D49" s="296"/>
      <c r="E49" s="279"/>
      <c r="F49" s="279"/>
      <c r="G49" s="281"/>
      <c r="H49" s="282"/>
      <c r="I49" s="341"/>
      <c r="J49" s="283"/>
      <c r="K49" s="284"/>
      <c r="L49" s="282"/>
      <c r="M49" s="280"/>
      <c r="N49" s="282"/>
      <c r="O49" s="285"/>
    </row>
    <row r="50" spans="1:15" s="264" customFormat="1" ht="24" customHeight="1">
      <c r="A50" s="294"/>
      <c r="B50" s="295"/>
      <c r="C50" s="290"/>
      <c r="D50" s="296"/>
      <c r="E50" s="279"/>
      <c r="F50" s="279"/>
      <c r="G50" s="281"/>
      <c r="H50" s="282"/>
      <c r="I50" s="341"/>
      <c r="J50" s="283"/>
      <c r="K50" s="284"/>
      <c r="L50" s="282"/>
      <c r="M50" s="280"/>
      <c r="N50" s="282"/>
      <c r="O50" s="285"/>
    </row>
    <row r="51" spans="1:15" s="264" customFormat="1" ht="24" customHeight="1">
      <c r="A51" s="294"/>
      <c r="B51" s="295"/>
      <c r="C51" s="290"/>
      <c r="D51" s="296"/>
      <c r="E51" s="279"/>
      <c r="F51" s="279"/>
      <c r="G51" s="281"/>
      <c r="H51" s="282"/>
      <c r="I51" s="341"/>
      <c r="J51" s="283"/>
      <c r="K51" s="284"/>
      <c r="L51" s="282"/>
      <c r="M51" s="280"/>
      <c r="N51" s="282"/>
      <c r="O51" s="285"/>
    </row>
    <row r="52" spans="1:15" s="264" customFormat="1" ht="24" customHeight="1">
      <c r="A52" s="294"/>
      <c r="B52" s="295"/>
      <c r="C52" s="290"/>
      <c r="D52" s="296"/>
      <c r="E52" s="279"/>
      <c r="F52" s="279"/>
      <c r="G52" s="281"/>
      <c r="H52" s="282"/>
      <c r="I52" s="341"/>
      <c r="J52" s="283"/>
      <c r="K52" s="284"/>
      <c r="L52" s="282"/>
      <c r="M52" s="280"/>
      <c r="N52" s="282"/>
      <c r="O52" s="285"/>
    </row>
    <row r="53" spans="1:15" s="264" customFormat="1" ht="24" customHeight="1">
      <c r="A53" s="294"/>
      <c r="B53" s="295"/>
      <c r="C53" s="290"/>
      <c r="D53" s="296"/>
      <c r="E53" s="279"/>
      <c r="F53" s="279"/>
      <c r="G53" s="281"/>
      <c r="H53" s="282"/>
      <c r="I53" s="341"/>
      <c r="J53" s="283"/>
      <c r="K53" s="284"/>
      <c r="L53" s="282"/>
      <c r="M53" s="280"/>
      <c r="N53" s="282"/>
      <c r="O53" s="285"/>
    </row>
    <row r="54" spans="1:15" s="264" customFormat="1" ht="24" customHeight="1">
      <c r="A54" s="344"/>
      <c r="B54" s="345" t="s">
        <v>228</v>
      </c>
      <c r="C54" s="345"/>
      <c r="D54" s="346"/>
      <c r="E54" s="266"/>
      <c r="F54" s="266"/>
      <c r="G54" s="347"/>
      <c r="H54" s="348"/>
      <c r="I54" s="349">
        <f>SUM(I31:I53)</f>
        <v>0</v>
      </c>
      <c r="J54" s="268"/>
      <c r="K54" s="350"/>
      <c r="L54" s="348"/>
      <c r="M54" s="351"/>
      <c r="N54" s="348"/>
      <c r="O54" s="352"/>
    </row>
    <row r="55" spans="1:15" s="264" customFormat="1" ht="24" customHeight="1">
      <c r="A55" s="337" t="s">
        <v>124</v>
      </c>
      <c r="B55" s="338" t="s">
        <v>190</v>
      </c>
      <c r="C55" s="339"/>
      <c r="D55" s="340" t="s">
        <v>183</v>
      </c>
      <c r="E55" s="262"/>
      <c r="F55" s="262"/>
      <c r="G55" s="273"/>
      <c r="H55" s="274"/>
      <c r="I55" s="353"/>
      <c r="J55" s="263"/>
      <c r="K55" s="275"/>
      <c r="L55" s="274"/>
      <c r="M55" s="272"/>
      <c r="N55" s="274"/>
      <c r="O55" s="276"/>
    </row>
    <row r="56" spans="1:15" s="264" customFormat="1" ht="24" customHeight="1">
      <c r="A56" s="294"/>
      <c r="B56" s="295" t="s">
        <v>224</v>
      </c>
      <c r="C56" s="290"/>
      <c r="D56" s="296" t="s">
        <v>312</v>
      </c>
      <c r="E56" s="279" t="s">
        <v>205</v>
      </c>
      <c r="F56" s="279" t="s">
        <v>206</v>
      </c>
      <c r="G56" s="354">
        <v>4</v>
      </c>
      <c r="H56" s="816"/>
      <c r="I56" s="341">
        <f t="shared" ref="I56:I61" si="0">ROUND(G56*H56,0)</f>
        <v>0</v>
      </c>
      <c r="J56" s="365"/>
      <c r="K56" s="284"/>
      <c r="L56" s="282"/>
      <c r="M56" s="280"/>
      <c r="N56" s="282"/>
      <c r="O56" s="285"/>
    </row>
    <row r="57" spans="1:15" s="264" customFormat="1" ht="24" customHeight="1">
      <c r="A57" s="294"/>
      <c r="B57" s="295"/>
      <c r="C57" s="290"/>
      <c r="D57" s="296"/>
      <c r="E57" s="279"/>
      <c r="F57" s="279"/>
      <c r="G57" s="354"/>
      <c r="H57" s="282"/>
      <c r="I57" s="341"/>
      <c r="J57" s="365"/>
      <c r="K57" s="284"/>
      <c r="L57" s="282"/>
      <c r="M57" s="280"/>
      <c r="N57" s="282"/>
      <c r="O57" s="285"/>
    </row>
    <row r="58" spans="1:15" s="264" customFormat="1" ht="24" customHeight="1">
      <c r="A58" s="294"/>
      <c r="B58" s="295" t="s">
        <v>289</v>
      </c>
      <c r="C58" s="290"/>
      <c r="D58" s="296" t="s">
        <v>290</v>
      </c>
      <c r="E58" s="279" t="s">
        <v>231</v>
      </c>
      <c r="F58" s="279" t="s">
        <v>206</v>
      </c>
      <c r="G58" s="354">
        <v>23</v>
      </c>
      <c r="H58" s="816"/>
      <c r="I58" s="341">
        <f t="shared" si="0"/>
        <v>0</v>
      </c>
      <c r="J58" s="365"/>
      <c r="K58" s="284"/>
      <c r="L58" s="282"/>
      <c r="M58" s="280"/>
      <c r="N58" s="282"/>
      <c r="O58" s="285"/>
    </row>
    <row r="59" spans="1:15" s="264" customFormat="1" ht="24" customHeight="1">
      <c r="A59" s="294"/>
      <c r="B59" s="295" t="s">
        <v>214</v>
      </c>
      <c r="C59" s="290"/>
      <c r="D59" s="296" t="s">
        <v>301</v>
      </c>
      <c r="E59" s="279" t="s">
        <v>217</v>
      </c>
      <c r="F59" s="279" t="s">
        <v>206</v>
      </c>
      <c r="G59" s="354">
        <v>1</v>
      </c>
      <c r="H59" s="816"/>
      <c r="I59" s="341">
        <f t="shared" si="0"/>
        <v>0</v>
      </c>
      <c r="J59" s="365"/>
      <c r="K59" s="284"/>
      <c r="L59" s="282"/>
      <c r="M59" s="280"/>
      <c r="N59" s="282"/>
      <c r="O59" s="285"/>
    </row>
    <row r="60" spans="1:15" s="264" customFormat="1" ht="24" customHeight="1">
      <c r="A60" s="294"/>
      <c r="B60" s="295" t="s">
        <v>236</v>
      </c>
      <c r="C60" s="290"/>
      <c r="D60" s="296" t="s">
        <v>313</v>
      </c>
      <c r="E60" s="279" t="s">
        <v>314</v>
      </c>
      <c r="F60" s="279" t="s">
        <v>229</v>
      </c>
      <c r="G60" s="354">
        <v>1</v>
      </c>
      <c r="H60" s="816"/>
      <c r="I60" s="341">
        <f t="shared" si="0"/>
        <v>0</v>
      </c>
      <c r="J60" s="365"/>
      <c r="K60" s="284"/>
      <c r="L60" s="282"/>
      <c r="M60" s="280"/>
      <c r="N60" s="282"/>
      <c r="O60" s="285"/>
    </row>
    <row r="61" spans="1:15" s="264" customFormat="1" ht="24" customHeight="1">
      <c r="A61" s="294"/>
      <c r="B61" s="295" t="s">
        <v>236</v>
      </c>
      <c r="C61" s="290"/>
      <c r="D61" s="296" t="s">
        <v>315</v>
      </c>
      <c r="E61" s="279"/>
      <c r="F61" s="279" t="s">
        <v>229</v>
      </c>
      <c r="G61" s="354">
        <v>1</v>
      </c>
      <c r="H61" s="816"/>
      <c r="I61" s="341">
        <f t="shared" si="0"/>
        <v>0</v>
      </c>
      <c r="J61" s="365"/>
      <c r="K61" s="284"/>
      <c r="L61" s="282"/>
      <c r="M61" s="280"/>
      <c r="N61" s="282"/>
      <c r="O61" s="285"/>
    </row>
    <row r="62" spans="1:15" s="264" customFormat="1" ht="24" customHeight="1">
      <c r="A62" s="294"/>
      <c r="B62" s="295"/>
      <c r="C62" s="290"/>
      <c r="D62" s="296"/>
      <c r="E62" s="279"/>
      <c r="F62" s="279"/>
      <c r="G62" s="343"/>
      <c r="H62" s="282"/>
      <c r="I62" s="341"/>
      <c r="J62" s="365"/>
      <c r="K62" s="284"/>
      <c r="L62" s="282"/>
      <c r="M62" s="280"/>
      <c r="N62" s="282"/>
      <c r="O62" s="285"/>
    </row>
    <row r="63" spans="1:15" s="264" customFormat="1" ht="24" customHeight="1">
      <c r="A63" s="294"/>
      <c r="B63" s="295" t="s">
        <v>316</v>
      </c>
      <c r="C63" s="290" t="s">
        <v>222</v>
      </c>
      <c r="D63" s="296" t="s">
        <v>317</v>
      </c>
      <c r="E63" s="279" t="s">
        <v>318</v>
      </c>
      <c r="F63" s="279" t="s">
        <v>223</v>
      </c>
      <c r="G63" s="354">
        <v>1</v>
      </c>
      <c r="H63" s="816"/>
      <c r="I63" s="341">
        <f t="shared" ref="I63:I70" si="1">ROUND(G63*H63,0)</f>
        <v>0</v>
      </c>
      <c r="J63" s="365"/>
      <c r="K63" s="284"/>
      <c r="L63" s="282"/>
      <c r="M63" s="280"/>
      <c r="N63" s="282"/>
      <c r="O63" s="285"/>
    </row>
    <row r="64" spans="1:15" s="264" customFormat="1" ht="24" customHeight="1">
      <c r="A64" s="294"/>
      <c r="B64" s="295" t="s">
        <v>316</v>
      </c>
      <c r="C64" s="290"/>
      <c r="D64" s="296" t="s">
        <v>319</v>
      </c>
      <c r="E64" s="279" t="s">
        <v>320</v>
      </c>
      <c r="F64" s="279" t="s">
        <v>223</v>
      </c>
      <c r="G64" s="354">
        <v>1</v>
      </c>
      <c r="H64" s="816"/>
      <c r="I64" s="341">
        <f t="shared" si="1"/>
        <v>0</v>
      </c>
      <c r="J64" s="365"/>
      <c r="K64" s="284"/>
      <c r="L64" s="282"/>
      <c r="M64" s="280"/>
      <c r="N64" s="282"/>
      <c r="O64" s="285"/>
    </row>
    <row r="65" spans="1:15" s="264" customFormat="1" ht="24" customHeight="1">
      <c r="A65" s="294"/>
      <c r="B65" s="295" t="s">
        <v>316</v>
      </c>
      <c r="C65" s="290"/>
      <c r="D65" s="296" t="s">
        <v>321</v>
      </c>
      <c r="E65" s="279" t="s">
        <v>304</v>
      </c>
      <c r="F65" s="279" t="s">
        <v>223</v>
      </c>
      <c r="G65" s="354">
        <v>1</v>
      </c>
      <c r="H65" s="816"/>
      <c r="I65" s="341">
        <f t="shared" si="1"/>
        <v>0</v>
      </c>
      <c r="J65" s="365"/>
      <c r="K65" s="284"/>
      <c r="L65" s="282"/>
      <c r="M65" s="280"/>
      <c r="N65" s="282"/>
      <c r="O65" s="285"/>
    </row>
    <row r="66" spans="1:15" s="264" customFormat="1" ht="24" customHeight="1">
      <c r="A66" s="294"/>
      <c r="B66" s="295" t="s">
        <v>316</v>
      </c>
      <c r="C66" s="290"/>
      <c r="D66" s="296" t="s">
        <v>322</v>
      </c>
      <c r="E66" s="279" t="s">
        <v>323</v>
      </c>
      <c r="F66" s="279" t="s">
        <v>223</v>
      </c>
      <c r="G66" s="354">
        <v>1</v>
      </c>
      <c r="H66" s="816"/>
      <c r="I66" s="341">
        <f t="shared" si="1"/>
        <v>0</v>
      </c>
      <c r="J66" s="365"/>
      <c r="K66" s="284"/>
      <c r="L66" s="282"/>
      <c r="M66" s="280"/>
      <c r="N66" s="282"/>
      <c r="O66" s="285"/>
    </row>
    <row r="67" spans="1:15" s="264" customFormat="1" ht="24" customHeight="1">
      <c r="A67" s="294"/>
      <c r="B67" s="295" t="s">
        <v>316</v>
      </c>
      <c r="C67" s="290"/>
      <c r="D67" s="296" t="s">
        <v>322</v>
      </c>
      <c r="E67" s="279" t="s">
        <v>323</v>
      </c>
      <c r="F67" s="279" t="s">
        <v>223</v>
      </c>
      <c r="G67" s="354">
        <v>1</v>
      </c>
      <c r="H67" s="816"/>
      <c r="I67" s="341">
        <f t="shared" si="1"/>
        <v>0</v>
      </c>
      <c r="J67" s="365"/>
      <c r="K67" s="284"/>
      <c r="L67" s="282"/>
      <c r="M67" s="280"/>
      <c r="N67" s="282"/>
      <c r="O67" s="285"/>
    </row>
    <row r="68" spans="1:15" s="264" customFormat="1" ht="24" customHeight="1">
      <c r="A68" s="294"/>
      <c r="B68" s="295" t="s">
        <v>237</v>
      </c>
      <c r="C68" s="290"/>
      <c r="D68" s="296" t="s">
        <v>324</v>
      </c>
      <c r="E68" s="279" t="s">
        <v>325</v>
      </c>
      <c r="F68" s="279" t="s">
        <v>311</v>
      </c>
      <c r="G68" s="281">
        <v>6</v>
      </c>
      <c r="H68" s="816"/>
      <c r="I68" s="341">
        <f t="shared" si="1"/>
        <v>0</v>
      </c>
      <c r="J68" s="365"/>
      <c r="K68" s="284"/>
      <c r="L68" s="282"/>
      <c r="M68" s="280"/>
      <c r="N68" s="282"/>
      <c r="O68" s="285"/>
    </row>
    <row r="69" spans="1:15" s="264" customFormat="1" ht="24" customHeight="1">
      <c r="A69" s="294"/>
      <c r="B69" s="295" t="s">
        <v>294</v>
      </c>
      <c r="C69" s="290"/>
      <c r="D69" s="296" t="s">
        <v>295</v>
      </c>
      <c r="E69" s="279"/>
      <c r="F69" s="279" t="s">
        <v>233</v>
      </c>
      <c r="G69" s="281">
        <v>5</v>
      </c>
      <c r="H69" s="816"/>
      <c r="I69" s="341">
        <f t="shared" si="1"/>
        <v>0</v>
      </c>
      <c r="J69" s="365"/>
      <c r="K69" s="284"/>
      <c r="L69" s="282"/>
      <c r="M69" s="280"/>
      <c r="N69" s="282"/>
      <c r="O69" s="285"/>
    </row>
    <row r="70" spans="1:15" s="264" customFormat="1" ht="24" customHeight="1">
      <c r="A70" s="294"/>
      <c r="B70" s="295" t="s">
        <v>296</v>
      </c>
      <c r="C70" s="290"/>
      <c r="D70" s="296" t="s">
        <v>295</v>
      </c>
      <c r="E70" s="279"/>
      <c r="F70" s="279" t="s">
        <v>233</v>
      </c>
      <c r="G70" s="281">
        <v>5</v>
      </c>
      <c r="H70" s="816"/>
      <c r="I70" s="341">
        <f t="shared" si="1"/>
        <v>0</v>
      </c>
      <c r="J70" s="365"/>
      <c r="K70" s="284"/>
      <c r="L70" s="282"/>
      <c r="M70" s="280"/>
      <c r="N70" s="282"/>
      <c r="O70" s="285"/>
    </row>
    <row r="71" spans="1:15" s="264" customFormat="1" ht="24" customHeight="1">
      <c r="A71" s="294"/>
      <c r="B71" s="295"/>
      <c r="C71" s="290"/>
      <c r="D71" s="296"/>
      <c r="E71" s="279"/>
      <c r="F71" s="279"/>
      <c r="G71" s="343"/>
      <c r="H71" s="282"/>
      <c r="I71" s="341"/>
      <c r="J71" s="283"/>
      <c r="K71" s="284"/>
      <c r="L71" s="282"/>
      <c r="M71" s="280"/>
      <c r="N71" s="282"/>
      <c r="O71" s="285"/>
    </row>
    <row r="72" spans="1:15" s="264" customFormat="1" ht="24" customHeight="1">
      <c r="A72" s="294"/>
      <c r="B72" s="295"/>
      <c r="C72" s="290"/>
      <c r="D72" s="296"/>
      <c r="E72" s="279"/>
      <c r="F72" s="279"/>
      <c r="G72" s="343"/>
      <c r="H72" s="282"/>
      <c r="I72" s="341"/>
      <c r="J72" s="283"/>
      <c r="K72" s="284"/>
      <c r="L72" s="282"/>
      <c r="M72" s="280"/>
      <c r="N72" s="282"/>
      <c r="O72" s="285"/>
    </row>
    <row r="73" spans="1:15" s="264" customFormat="1" ht="24" customHeight="1">
      <c r="A73" s="294"/>
      <c r="B73" s="295"/>
      <c r="C73" s="290"/>
      <c r="D73" s="296"/>
      <c r="E73" s="279"/>
      <c r="F73" s="279"/>
      <c r="G73" s="343"/>
      <c r="H73" s="282"/>
      <c r="I73" s="341"/>
      <c r="J73" s="283"/>
      <c r="K73" s="284"/>
      <c r="L73" s="282"/>
      <c r="M73" s="280"/>
      <c r="N73" s="282"/>
      <c r="O73" s="285"/>
    </row>
    <row r="74" spans="1:15" s="264" customFormat="1" ht="24" customHeight="1">
      <c r="A74" s="294"/>
      <c r="B74" s="295"/>
      <c r="C74" s="290"/>
      <c r="D74" s="296"/>
      <c r="E74" s="279"/>
      <c r="F74" s="279"/>
      <c r="G74" s="343"/>
      <c r="H74" s="282"/>
      <c r="I74" s="341"/>
      <c r="J74" s="283"/>
      <c r="K74" s="284"/>
      <c r="L74" s="282"/>
      <c r="M74" s="280"/>
      <c r="N74" s="282"/>
      <c r="O74" s="285"/>
    </row>
    <row r="75" spans="1:15" s="264" customFormat="1" ht="24" customHeight="1">
      <c r="A75" s="294"/>
      <c r="B75" s="295"/>
      <c r="C75" s="290"/>
      <c r="D75" s="296"/>
      <c r="E75" s="279"/>
      <c r="F75" s="279"/>
      <c r="G75" s="343"/>
      <c r="H75" s="282"/>
      <c r="I75" s="341"/>
      <c r="J75" s="283"/>
      <c r="K75" s="284"/>
      <c r="L75" s="282"/>
      <c r="M75" s="280"/>
      <c r="N75" s="282"/>
      <c r="O75" s="285"/>
    </row>
    <row r="76" spans="1:15" s="264" customFormat="1" ht="24" customHeight="1">
      <c r="A76" s="294"/>
      <c r="B76" s="295"/>
      <c r="C76" s="290"/>
      <c r="D76" s="296"/>
      <c r="E76" s="279"/>
      <c r="F76" s="279"/>
      <c r="G76" s="343"/>
      <c r="H76" s="282"/>
      <c r="I76" s="341"/>
      <c r="J76" s="283"/>
      <c r="K76" s="284"/>
      <c r="L76" s="282"/>
      <c r="M76" s="280"/>
      <c r="N76" s="282"/>
      <c r="O76" s="285"/>
    </row>
    <row r="77" spans="1:15" s="264" customFormat="1" ht="24" customHeight="1">
      <c r="A77" s="294"/>
      <c r="B77" s="295"/>
      <c r="C77" s="290"/>
      <c r="D77" s="296"/>
      <c r="E77" s="279"/>
      <c r="F77" s="279"/>
      <c r="G77" s="343"/>
      <c r="H77" s="282"/>
      <c r="I77" s="341"/>
      <c r="J77" s="283"/>
      <c r="K77" s="284"/>
      <c r="L77" s="282"/>
      <c r="M77" s="280"/>
      <c r="N77" s="282"/>
      <c r="O77" s="285"/>
    </row>
    <row r="78" spans="1:15" s="264" customFormat="1" ht="24" customHeight="1">
      <c r="A78" s="294"/>
      <c r="B78" s="295"/>
      <c r="C78" s="290"/>
      <c r="D78" s="296"/>
      <c r="E78" s="279"/>
      <c r="F78" s="279"/>
      <c r="G78" s="343"/>
      <c r="H78" s="282"/>
      <c r="I78" s="341"/>
      <c r="J78" s="283"/>
      <c r="K78" s="284"/>
      <c r="L78" s="282"/>
      <c r="M78" s="280"/>
      <c r="N78" s="282"/>
      <c r="O78" s="285"/>
    </row>
    <row r="79" spans="1:15" s="264" customFormat="1" ht="24" customHeight="1">
      <c r="A79" s="294"/>
      <c r="B79" s="295"/>
      <c r="C79" s="290"/>
      <c r="D79" s="296"/>
      <c r="E79" s="279"/>
      <c r="F79" s="279"/>
      <c r="G79" s="343"/>
      <c r="H79" s="282"/>
      <c r="I79" s="341"/>
      <c r="J79" s="283"/>
      <c r="K79" s="284"/>
      <c r="L79" s="282"/>
      <c r="M79" s="280"/>
      <c r="N79" s="282"/>
      <c r="O79" s="285"/>
    </row>
    <row r="80" spans="1:15" s="264" customFormat="1" ht="24" customHeight="1">
      <c r="A80" s="344"/>
      <c r="B80" s="345" t="s">
        <v>228</v>
      </c>
      <c r="C80" s="345"/>
      <c r="D80" s="346"/>
      <c r="E80" s="266"/>
      <c r="F80" s="266"/>
      <c r="G80" s="481"/>
      <c r="H80" s="348"/>
      <c r="I80" s="349">
        <f>SUM(I56:I79)</f>
        <v>0</v>
      </c>
      <c r="J80" s="268"/>
      <c r="K80" s="350"/>
      <c r="L80" s="348"/>
      <c r="M80" s="351"/>
      <c r="N80" s="348"/>
      <c r="O80" s="352"/>
    </row>
    <row r="81" spans="1:15" s="264" customFormat="1" ht="24" customHeight="1">
      <c r="A81" s="337"/>
      <c r="B81" s="338"/>
      <c r="C81" s="339"/>
      <c r="D81" s="340"/>
      <c r="E81" s="262"/>
      <c r="F81" s="262"/>
      <c r="G81" s="273"/>
      <c r="H81" s="274"/>
      <c r="I81" s="353"/>
      <c r="J81" s="263"/>
      <c r="K81" s="275"/>
      <c r="L81" s="274"/>
      <c r="M81" s="272"/>
      <c r="N81" s="274"/>
      <c r="O81" s="276"/>
    </row>
    <row r="82" spans="1:15" s="264" customFormat="1" ht="24" customHeight="1">
      <c r="A82" s="359" t="s">
        <v>431</v>
      </c>
      <c r="B82" s="360" t="s">
        <v>184</v>
      </c>
      <c r="C82" s="290"/>
      <c r="D82" s="361" t="s">
        <v>264</v>
      </c>
      <c r="E82" s="362" t="s">
        <v>265</v>
      </c>
      <c r="F82" s="362" t="s">
        <v>266</v>
      </c>
      <c r="G82" s="281">
        <v>11</v>
      </c>
      <c r="H82" s="817"/>
      <c r="I82" s="341">
        <f t="shared" ref="I82:I83" si="2">ROUND(G82*H82,0)</f>
        <v>0</v>
      </c>
      <c r="J82" s="365"/>
      <c r="K82" s="284"/>
      <c r="L82" s="282"/>
      <c r="M82" s="280"/>
      <c r="N82" s="282"/>
      <c r="O82" s="285"/>
    </row>
    <row r="83" spans="1:15" s="264" customFormat="1" ht="24" customHeight="1">
      <c r="A83" s="277" t="s">
        <v>432</v>
      </c>
      <c r="B83" s="360" t="s">
        <v>186</v>
      </c>
      <c r="C83" s="362"/>
      <c r="D83" s="361" t="s">
        <v>297</v>
      </c>
      <c r="E83" s="362"/>
      <c r="F83" s="362" t="s">
        <v>266</v>
      </c>
      <c r="G83" s="281">
        <v>11</v>
      </c>
      <c r="H83" s="816"/>
      <c r="I83" s="341">
        <f t="shared" si="2"/>
        <v>0</v>
      </c>
      <c r="J83" s="365"/>
      <c r="K83" s="284"/>
      <c r="L83" s="282"/>
      <c r="M83" s="280"/>
      <c r="N83" s="282"/>
      <c r="O83" s="285"/>
    </row>
    <row r="84" spans="1:15" s="264" customFormat="1" ht="24" customHeight="1">
      <c r="A84" s="294"/>
      <c r="B84" s="295"/>
      <c r="C84" s="290"/>
      <c r="D84" s="296"/>
      <c r="E84" s="279"/>
      <c r="F84" s="279"/>
      <c r="G84" s="281"/>
      <c r="H84" s="282"/>
      <c r="I84" s="341"/>
      <c r="J84" s="283"/>
      <c r="K84" s="284"/>
      <c r="L84" s="282"/>
      <c r="M84" s="280"/>
      <c r="N84" s="282"/>
      <c r="O84" s="285"/>
    </row>
    <row r="85" spans="1:15" s="264" customFormat="1" ht="24" customHeight="1">
      <c r="A85" s="294"/>
      <c r="B85" s="295"/>
      <c r="C85" s="290"/>
      <c r="D85" s="296"/>
      <c r="E85" s="279"/>
      <c r="F85" s="279"/>
      <c r="G85" s="281"/>
      <c r="H85" s="282"/>
      <c r="I85" s="341"/>
      <c r="J85" s="283"/>
      <c r="K85" s="284"/>
      <c r="L85" s="282"/>
      <c r="M85" s="280"/>
      <c r="N85" s="282"/>
      <c r="O85" s="285"/>
    </row>
    <row r="86" spans="1:15" s="264" customFormat="1" ht="24" customHeight="1">
      <c r="A86" s="294"/>
      <c r="B86" s="230" t="s">
        <v>196</v>
      </c>
      <c r="C86" s="325"/>
      <c r="D86" s="230" t="s">
        <v>272</v>
      </c>
      <c r="E86" s="368"/>
      <c r="F86" s="325" t="s">
        <v>238</v>
      </c>
      <c r="G86" s="378">
        <v>4</v>
      </c>
      <c r="H86" s="450"/>
      <c r="I86" s="283" t="s">
        <v>298</v>
      </c>
      <c r="J86" s="283"/>
      <c r="K86" s="284"/>
      <c r="L86" s="282"/>
      <c r="M86" s="280"/>
      <c r="N86" s="282"/>
      <c r="O86" s="285"/>
    </row>
    <row r="87" spans="1:15" s="264" customFormat="1" ht="24" customHeight="1">
      <c r="A87" s="294"/>
      <c r="B87" s="230" t="s">
        <v>120</v>
      </c>
      <c r="C87" s="325"/>
      <c r="D87" s="230" t="s">
        <v>272</v>
      </c>
      <c r="E87" s="368"/>
      <c r="F87" s="325" t="s">
        <v>238</v>
      </c>
      <c r="G87" s="378">
        <v>4</v>
      </c>
      <c r="H87" s="450"/>
      <c r="I87" s="283" t="s">
        <v>298</v>
      </c>
      <c r="J87" s="283"/>
      <c r="K87" s="284"/>
      <c r="L87" s="282"/>
      <c r="M87" s="280"/>
      <c r="N87" s="282"/>
      <c r="O87" s="285"/>
    </row>
    <row r="88" spans="1:15" s="264" customFormat="1" ht="24" customHeight="1">
      <c r="A88" s="294"/>
      <c r="B88" s="295"/>
      <c r="C88" s="290"/>
      <c r="D88" s="296"/>
      <c r="E88" s="279"/>
      <c r="F88" s="279"/>
      <c r="G88" s="281"/>
      <c r="H88" s="282"/>
      <c r="I88" s="341"/>
      <c r="J88" s="283"/>
      <c r="K88" s="284"/>
      <c r="L88" s="282"/>
      <c r="M88" s="280"/>
      <c r="N88" s="282"/>
      <c r="O88" s="285"/>
    </row>
    <row r="89" spans="1:15" s="264" customFormat="1" ht="24" customHeight="1">
      <c r="A89" s="294"/>
      <c r="B89" s="295"/>
      <c r="C89" s="290"/>
      <c r="D89" s="296"/>
      <c r="E89" s="279"/>
      <c r="F89" s="279"/>
      <c r="G89" s="281"/>
      <c r="H89" s="282"/>
      <c r="I89" s="341"/>
      <c r="J89" s="283"/>
      <c r="K89" s="284"/>
      <c r="L89" s="282"/>
      <c r="M89" s="280"/>
      <c r="N89" s="282"/>
      <c r="O89" s="285"/>
    </row>
    <row r="90" spans="1:15" s="264" customFormat="1" ht="24" customHeight="1">
      <c r="A90" s="294"/>
      <c r="B90" s="295"/>
      <c r="C90" s="290"/>
      <c r="D90" s="296"/>
      <c r="E90" s="279"/>
      <c r="F90" s="279"/>
      <c r="G90" s="281"/>
      <c r="H90" s="282"/>
      <c r="I90" s="341"/>
      <c r="J90" s="283"/>
      <c r="K90" s="284"/>
      <c r="L90" s="282"/>
      <c r="M90" s="280"/>
      <c r="N90" s="282"/>
      <c r="O90" s="285"/>
    </row>
    <row r="91" spans="1:15" s="264" customFormat="1" ht="24" customHeight="1">
      <c r="A91" s="294"/>
      <c r="B91" s="221"/>
      <c r="C91" s="362"/>
      <c r="D91" s="361"/>
      <c r="E91" s="362"/>
      <c r="F91" s="362"/>
      <c r="G91" s="371"/>
      <c r="H91" s="372"/>
      <c r="I91" s="373"/>
      <c r="J91" s="283"/>
      <c r="K91" s="284"/>
      <c r="L91" s="282"/>
      <c r="M91" s="280"/>
      <c r="N91" s="282"/>
      <c r="O91" s="285"/>
    </row>
    <row r="92" spans="1:15" s="264" customFormat="1" ht="24" customHeight="1">
      <c r="A92" s="294"/>
      <c r="B92" s="296"/>
      <c r="C92" s="299"/>
      <c r="D92" s="296"/>
      <c r="E92" s="375"/>
      <c r="F92" s="290"/>
      <c r="G92" s="297"/>
      <c r="H92" s="293"/>
      <c r="I92" s="341"/>
      <c r="J92" s="283"/>
      <c r="K92" s="284"/>
      <c r="L92" s="282"/>
      <c r="M92" s="280"/>
      <c r="N92" s="282"/>
      <c r="O92" s="285"/>
    </row>
    <row r="93" spans="1:15" s="264" customFormat="1" ht="24" customHeight="1">
      <c r="A93" s="294"/>
      <c r="B93" s="296"/>
      <c r="C93" s="299"/>
      <c r="D93" s="296"/>
      <c r="E93" s="375"/>
      <c r="F93" s="290"/>
      <c r="G93" s="297"/>
      <c r="H93" s="293"/>
      <c r="I93" s="341"/>
      <c r="J93" s="283"/>
      <c r="K93" s="284"/>
      <c r="L93" s="282"/>
      <c r="M93" s="280"/>
      <c r="N93" s="282"/>
      <c r="O93" s="285"/>
    </row>
    <row r="94" spans="1:15" s="264" customFormat="1" ht="24" customHeight="1">
      <c r="A94" s="294"/>
      <c r="B94" s="296"/>
      <c r="C94" s="299"/>
      <c r="D94" s="296"/>
      <c r="E94" s="375"/>
      <c r="F94" s="290"/>
      <c r="G94" s="297"/>
      <c r="H94" s="293"/>
      <c r="I94" s="341"/>
      <c r="J94" s="283"/>
      <c r="K94" s="284"/>
      <c r="L94" s="282"/>
      <c r="M94" s="280"/>
      <c r="N94" s="282"/>
      <c r="O94" s="285"/>
    </row>
    <row r="95" spans="1:15" s="264" customFormat="1" ht="24" customHeight="1">
      <c r="A95" s="294"/>
      <c r="B95" s="296"/>
      <c r="C95" s="299"/>
      <c r="D95" s="296"/>
      <c r="E95" s="375"/>
      <c r="F95" s="290"/>
      <c r="G95" s="297"/>
      <c r="H95" s="293"/>
      <c r="I95" s="341"/>
      <c r="J95" s="283"/>
      <c r="K95" s="284"/>
      <c r="L95" s="282"/>
      <c r="M95" s="280"/>
      <c r="N95" s="282"/>
      <c r="O95" s="285"/>
    </row>
    <row r="96" spans="1:15" s="264" customFormat="1" ht="24" customHeight="1">
      <c r="A96" s="294"/>
      <c r="B96" s="296"/>
      <c r="C96" s="299"/>
      <c r="D96" s="296"/>
      <c r="E96" s="375"/>
      <c r="F96" s="290"/>
      <c r="G96" s="297"/>
      <c r="H96" s="293"/>
      <c r="I96" s="341"/>
      <c r="J96" s="283"/>
      <c r="K96" s="284"/>
      <c r="L96" s="282"/>
      <c r="M96" s="280"/>
      <c r="N96" s="282"/>
      <c r="O96" s="285"/>
    </row>
    <row r="97" spans="1:15" s="264" customFormat="1" ht="24" customHeight="1">
      <c r="A97" s="294"/>
      <c r="B97" s="296"/>
      <c r="C97" s="299"/>
      <c r="D97" s="296"/>
      <c r="E97" s="375"/>
      <c r="F97" s="290"/>
      <c r="G97" s="297"/>
      <c r="H97" s="293"/>
      <c r="I97" s="341"/>
      <c r="J97" s="283"/>
      <c r="K97" s="284"/>
      <c r="L97" s="282"/>
      <c r="M97" s="280"/>
      <c r="N97" s="282"/>
      <c r="O97" s="285"/>
    </row>
    <row r="98" spans="1:15" s="264" customFormat="1" ht="24" customHeight="1">
      <c r="A98" s="294"/>
      <c r="B98" s="296"/>
      <c r="C98" s="299"/>
      <c r="D98" s="296"/>
      <c r="E98" s="375"/>
      <c r="F98" s="290"/>
      <c r="G98" s="297"/>
      <c r="H98" s="293"/>
      <c r="I98" s="341"/>
      <c r="J98" s="283"/>
      <c r="K98" s="284"/>
      <c r="L98" s="282"/>
      <c r="M98" s="280"/>
      <c r="N98" s="282"/>
      <c r="O98" s="285"/>
    </row>
    <row r="99" spans="1:15" s="264" customFormat="1" ht="24" customHeight="1">
      <c r="A99" s="294"/>
      <c r="B99" s="296"/>
      <c r="C99" s="299"/>
      <c r="D99" s="296"/>
      <c r="E99" s="375"/>
      <c r="F99" s="290"/>
      <c r="G99" s="297"/>
      <c r="H99" s="293"/>
      <c r="I99" s="341"/>
      <c r="J99" s="283"/>
      <c r="K99" s="284"/>
      <c r="L99" s="282"/>
      <c r="M99" s="280"/>
      <c r="N99" s="282"/>
      <c r="O99" s="285"/>
    </row>
    <row r="100" spans="1:15" s="264" customFormat="1" ht="24" customHeight="1">
      <c r="A100" s="294"/>
      <c r="B100" s="296"/>
      <c r="C100" s="299"/>
      <c r="D100" s="296"/>
      <c r="E100" s="375"/>
      <c r="F100" s="290"/>
      <c r="G100" s="297"/>
      <c r="H100" s="293"/>
      <c r="I100" s="341"/>
      <c r="J100" s="283"/>
      <c r="K100" s="284"/>
      <c r="L100" s="282"/>
      <c r="M100" s="280"/>
      <c r="N100" s="282"/>
      <c r="O100" s="285"/>
    </row>
    <row r="101" spans="1:15" s="264" customFormat="1" ht="24" customHeight="1">
      <c r="A101" s="294"/>
      <c r="B101" s="296"/>
      <c r="C101" s="299"/>
      <c r="D101" s="296"/>
      <c r="E101" s="375"/>
      <c r="F101" s="290"/>
      <c r="G101" s="297"/>
      <c r="H101" s="293"/>
      <c r="I101" s="341"/>
      <c r="J101" s="283"/>
      <c r="K101" s="284"/>
      <c r="L101" s="282"/>
      <c r="M101" s="280"/>
      <c r="N101" s="282"/>
      <c r="O101" s="285"/>
    </row>
    <row r="102" spans="1:15" s="264" customFormat="1" ht="24" customHeight="1">
      <c r="A102" s="294"/>
      <c r="B102" s="296"/>
      <c r="C102" s="299"/>
      <c r="D102" s="296"/>
      <c r="E102" s="375"/>
      <c r="F102" s="290"/>
      <c r="G102" s="297"/>
      <c r="H102" s="293"/>
      <c r="I102" s="341"/>
      <c r="J102" s="283"/>
      <c r="K102" s="284"/>
      <c r="L102" s="282"/>
      <c r="M102" s="280"/>
      <c r="N102" s="282"/>
      <c r="O102" s="285"/>
    </row>
    <row r="103" spans="1:15" s="264" customFormat="1" ht="24" customHeight="1">
      <c r="A103" s="294"/>
      <c r="B103" s="296"/>
      <c r="C103" s="299"/>
      <c r="D103" s="296"/>
      <c r="E103" s="375"/>
      <c r="F103" s="290"/>
      <c r="G103" s="297"/>
      <c r="H103" s="293"/>
      <c r="I103" s="341"/>
      <c r="J103" s="283"/>
      <c r="K103" s="284"/>
      <c r="L103" s="282"/>
      <c r="M103" s="280"/>
      <c r="N103" s="282"/>
      <c r="O103" s="285"/>
    </row>
    <row r="104" spans="1:15" s="264" customFormat="1" ht="24" customHeight="1">
      <c r="A104" s="294"/>
      <c r="B104" s="296"/>
      <c r="C104" s="299"/>
      <c r="D104" s="296"/>
      <c r="E104" s="375"/>
      <c r="F104" s="290"/>
      <c r="G104" s="297"/>
      <c r="H104" s="293"/>
      <c r="I104" s="341"/>
      <c r="J104" s="283"/>
      <c r="K104" s="284"/>
      <c r="L104" s="282"/>
      <c r="M104" s="280"/>
      <c r="N104" s="282"/>
      <c r="O104" s="285"/>
    </row>
    <row r="105" spans="1:15" s="264" customFormat="1" ht="24" customHeight="1">
      <c r="A105" s="294"/>
      <c r="B105" s="296"/>
      <c r="C105" s="299"/>
      <c r="D105" s="296"/>
      <c r="E105" s="375"/>
      <c r="F105" s="290"/>
      <c r="G105" s="297"/>
      <c r="H105" s="293"/>
      <c r="I105" s="341"/>
      <c r="J105" s="283"/>
      <c r="K105" s="284"/>
      <c r="L105" s="282"/>
      <c r="M105" s="280"/>
      <c r="N105" s="282"/>
      <c r="O105" s="285"/>
    </row>
    <row r="106" spans="1:15" s="264" customFormat="1" ht="24" customHeight="1">
      <c r="A106" s="344"/>
      <c r="B106" s="346"/>
      <c r="C106" s="380"/>
      <c r="D106" s="346"/>
      <c r="E106" s="381"/>
      <c r="F106" s="345"/>
      <c r="G106" s="382"/>
      <c r="H106" s="383"/>
      <c r="I106" s="349"/>
      <c r="J106" s="268"/>
      <c r="K106" s="350"/>
      <c r="L106" s="348"/>
      <c r="M106" s="351"/>
      <c r="N106" s="348"/>
      <c r="O106" s="352"/>
    </row>
    <row r="107" spans="1:15" s="264" customFormat="1" ht="26.4" customHeight="1">
      <c r="A107" s="384"/>
      <c r="B107" s="390"/>
      <c r="C107" s="384"/>
      <c r="E107" s="384"/>
      <c r="F107" s="384"/>
      <c r="G107" s="393"/>
      <c r="H107" s="391"/>
      <c r="I107" s="391"/>
      <c r="J107" s="392"/>
      <c r="K107" s="388"/>
      <c r="L107" s="386"/>
      <c r="M107" s="386"/>
      <c r="N107" s="386"/>
      <c r="O107" s="384"/>
    </row>
    <row r="108" spans="1:15" s="264" customFormat="1" ht="26.4" customHeight="1">
      <c r="A108" s="384"/>
      <c r="B108" s="390"/>
      <c r="C108" s="384"/>
      <c r="E108" s="384"/>
      <c r="F108" s="384"/>
      <c r="G108" s="393"/>
      <c r="H108" s="391"/>
      <c r="I108" s="391"/>
      <c r="J108" s="392"/>
      <c r="K108" s="388"/>
      <c r="L108" s="386"/>
      <c r="M108" s="386"/>
      <c r="N108" s="386"/>
      <c r="O108" s="384"/>
    </row>
    <row r="109" spans="1:15" s="264" customFormat="1" ht="26.4" customHeight="1">
      <c r="A109" s="384"/>
      <c r="B109" s="390"/>
      <c r="C109" s="384"/>
      <c r="E109" s="384"/>
      <c r="F109" s="384"/>
      <c r="G109" s="393"/>
      <c r="H109" s="391"/>
      <c r="I109" s="391"/>
      <c r="J109" s="392"/>
      <c r="K109" s="388"/>
      <c r="L109" s="386"/>
      <c r="M109" s="386"/>
      <c r="N109" s="386"/>
      <c r="O109" s="384"/>
    </row>
    <row r="110" spans="1:15" s="264" customFormat="1" ht="26.4" customHeight="1">
      <c r="A110" s="384"/>
      <c r="B110" s="390"/>
      <c r="C110" s="384"/>
      <c r="E110" s="384"/>
      <c r="F110" s="384"/>
      <c r="G110" s="393"/>
      <c r="H110" s="391"/>
      <c r="I110" s="391"/>
      <c r="J110" s="392"/>
      <c r="K110" s="388"/>
      <c r="L110" s="386"/>
      <c r="M110" s="386"/>
      <c r="N110" s="386"/>
      <c r="O110" s="384"/>
    </row>
    <row r="111" spans="1:15" s="264" customFormat="1" ht="26.4" customHeight="1">
      <c r="A111" s="384"/>
      <c r="B111" s="390"/>
      <c r="C111" s="384"/>
      <c r="E111" s="384"/>
      <c r="F111" s="384"/>
      <c r="G111" s="393"/>
      <c r="H111" s="391"/>
      <c r="I111" s="391"/>
      <c r="J111" s="392"/>
      <c r="K111" s="388"/>
      <c r="L111" s="386"/>
      <c r="M111" s="386"/>
      <c r="N111" s="386"/>
      <c r="O111" s="384"/>
    </row>
    <row r="112" spans="1:15" s="264" customFormat="1" ht="26.4" customHeight="1">
      <c r="A112" s="384"/>
      <c r="B112" s="390"/>
      <c r="C112" s="384"/>
      <c r="E112" s="384"/>
      <c r="F112" s="384"/>
      <c r="G112" s="393"/>
      <c r="H112" s="391"/>
      <c r="I112" s="391"/>
      <c r="J112" s="392"/>
      <c r="K112" s="388"/>
      <c r="L112" s="386"/>
      <c r="M112" s="386"/>
      <c r="N112" s="386"/>
      <c r="O112" s="384"/>
    </row>
    <row r="113" spans="1:15" s="264" customFormat="1" ht="26.4" customHeight="1">
      <c r="A113" s="384"/>
      <c r="B113" s="390"/>
      <c r="C113" s="384"/>
      <c r="E113" s="384"/>
      <c r="F113" s="384"/>
      <c r="G113" s="393"/>
      <c r="H113" s="391"/>
      <c r="I113" s="391"/>
      <c r="J113" s="392"/>
      <c r="K113" s="388"/>
      <c r="L113" s="386"/>
      <c r="M113" s="386"/>
      <c r="N113" s="386"/>
      <c r="O113" s="384"/>
    </row>
    <row r="114" spans="1:15" s="264" customFormat="1" ht="26.4" customHeight="1">
      <c r="A114" s="384"/>
      <c r="B114" s="390"/>
      <c r="C114" s="384"/>
      <c r="E114" s="384"/>
      <c r="F114" s="384"/>
      <c r="G114" s="393"/>
      <c r="H114" s="391"/>
      <c r="I114" s="391"/>
      <c r="J114" s="392"/>
      <c r="K114" s="388"/>
      <c r="L114" s="386"/>
      <c r="M114" s="386"/>
      <c r="N114" s="386"/>
      <c r="O114" s="384"/>
    </row>
    <row r="115" spans="1:15" s="264" customFormat="1" ht="26.4" customHeight="1">
      <c r="A115" s="384"/>
      <c r="B115" s="390"/>
      <c r="C115" s="384"/>
      <c r="E115" s="384"/>
      <c r="F115" s="384"/>
      <c r="G115" s="393"/>
      <c r="H115" s="391"/>
      <c r="I115" s="391"/>
      <c r="J115" s="392"/>
      <c r="K115" s="388"/>
      <c r="L115" s="386"/>
      <c r="M115" s="386"/>
      <c r="N115" s="386"/>
      <c r="O115" s="384"/>
    </row>
    <row r="116" spans="1:15" s="264" customFormat="1" ht="26.4" customHeight="1">
      <c r="A116" s="384"/>
      <c r="B116" s="390"/>
      <c r="C116" s="384"/>
      <c r="E116" s="384"/>
      <c r="F116" s="384"/>
      <c r="G116" s="393"/>
      <c r="H116" s="391"/>
      <c r="I116" s="391"/>
      <c r="J116" s="392"/>
      <c r="K116" s="388"/>
      <c r="L116" s="386"/>
      <c r="M116" s="386"/>
      <c r="N116" s="386"/>
      <c r="O116" s="384"/>
    </row>
    <row r="117" spans="1:15" s="388" customFormat="1" ht="26.4" customHeight="1">
      <c r="A117" s="384"/>
      <c r="B117" s="390"/>
      <c r="C117" s="384"/>
      <c r="D117" s="264"/>
      <c r="E117" s="384"/>
      <c r="F117" s="384"/>
      <c r="G117" s="393"/>
      <c r="H117" s="391"/>
      <c r="I117" s="391"/>
      <c r="J117" s="392"/>
      <c r="L117" s="386"/>
      <c r="M117" s="386"/>
      <c r="N117" s="386"/>
      <c r="O117" s="384"/>
    </row>
    <row r="118" spans="1:15" s="388" customFormat="1" ht="26.4" customHeight="1">
      <c r="A118" s="384"/>
      <c r="B118" s="390"/>
      <c r="C118" s="384"/>
      <c r="D118" s="264"/>
      <c r="E118" s="384"/>
      <c r="F118" s="384"/>
      <c r="G118" s="393"/>
      <c r="H118" s="391"/>
      <c r="I118" s="391"/>
      <c r="J118" s="392"/>
      <c r="L118" s="386"/>
      <c r="M118" s="386"/>
      <c r="N118" s="386"/>
      <c r="O118" s="384"/>
    </row>
    <row r="119" spans="1:15" s="388" customFormat="1" ht="26.4" customHeight="1">
      <c r="A119" s="384"/>
      <c r="B119" s="390"/>
      <c r="C119" s="384"/>
      <c r="D119" s="264"/>
      <c r="E119" s="384"/>
      <c r="F119" s="384"/>
      <c r="G119" s="393"/>
      <c r="H119" s="391"/>
      <c r="I119" s="391"/>
      <c r="J119" s="392"/>
      <c r="L119" s="386"/>
      <c r="M119" s="386"/>
      <c r="N119" s="386"/>
      <c r="O119" s="384"/>
    </row>
    <row r="120" spans="1:15" s="388" customFormat="1" ht="26.4" customHeight="1">
      <c r="A120" s="384"/>
      <c r="B120" s="390"/>
      <c r="C120" s="384"/>
      <c r="D120" s="264"/>
      <c r="E120" s="384"/>
      <c r="F120" s="384"/>
      <c r="G120" s="393"/>
      <c r="H120" s="391"/>
      <c r="I120" s="391"/>
      <c r="J120" s="392"/>
      <c r="L120" s="386"/>
      <c r="M120" s="386"/>
      <c r="N120" s="386"/>
      <c r="O120" s="384"/>
    </row>
    <row r="121" spans="1:15" s="388" customFormat="1" ht="26.4" customHeight="1">
      <c r="A121" s="384"/>
      <c r="B121" s="390"/>
      <c r="C121" s="384"/>
      <c r="D121" s="264"/>
      <c r="E121" s="384"/>
      <c r="F121" s="384"/>
      <c r="G121" s="393"/>
      <c r="H121" s="391"/>
      <c r="I121" s="391"/>
      <c r="J121" s="392"/>
      <c r="L121" s="386"/>
      <c r="M121" s="386"/>
      <c r="N121" s="386"/>
      <c r="O121" s="384"/>
    </row>
    <row r="122" spans="1:15" s="388" customFormat="1" ht="26.4" customHeight="1">
      <c r="A122" s="384"/>
      <c r="B122" s="390"/>
      <c r="C122" s="384"/>
      <c r="D122" s="264"/>
      <c r="E122" s="384"/>
      <c r="F122" s="384"/>
      <c r="G122" s="393"/>
      <c r="H122" s="391"/>
      <c r="I122" s="391"/>
      <c r="J122" s="392"/>
      <c r="L122" s="386"/>
      <c r="M122" s="386"/>
      <c r="N122" s="386"/>
      <c r="O122" s="384"/>
    </row>
    <row r="123" spans="1:15" s="388" customFormat="1" ht="26.4" customHeight="1">
      <c r="A123" s="384"/>
      <c r="B123" s="390"/>
      <c r="C123" s="384"/>
      <c r="D123" s="264"/>
      <c r="E123" s="384"/>
      <c r="F123" s="384"/>
      <c r="G123" s="393"/>
      <c r="H123" s="391"/>
      <c r="I123" s="391"/>
      <c r="J123" s="392"/>
      <c r="L123" s="386"/>
      <c r="M123" s="386"/>
      <c r="N123" s="386"/>
      <c r="O123" s="384"/>
    </row>
    <row r="124" spans="1:15" s="388" customFormat="1" ht="26.4" customHeight="1">
      <c r="A124" s="384"/>
      <c r="B124" s="390"/>
      <c r="C124" s="384"/>
      <c r="D124" s="264"/>
      <c r="E124" s="384"/>
      <c r="F124" s="384"/>
      <c r="G124" s="393"/>
      <c r="H124" s="391"/>
      <c r="I124" s="391"/>
      <c r="J124" s="392"/>
      <c r="L124" s="386"/>
      <c r="M124" s="386"/>
      <c r="N124" s="386"/>
      <c r="O124" s="384"/>
    </row>
    <row r="125" spans="1:15" s="388" customFormat="1" ht="26.4" customHeight="1">
      <c r="A125" s="384"/>
      <c r="B125" s="390"/>
      <c r="C125" s="384"/>
      <c r="D125" s="264"/>
      <c r="E125" s="384"/>
      <c r="F125" s="384"/>
      <c r="G125" s="393"/>
      <c r="H125" s="391"/>
      <c r="I125" s="391"/>
      <c r="J125" s="392"/>
      <c r="L125" s="386"/>
      <c r="M125" s="386"/>
      <c r="N125" s="386"/>
      <c r="O125" s="384"/>
    </row>
    <row r="126" spans="1:15" s="388" customFormat="1" ht="26.4" customHeight="1">
      <c r="A126" s="384"/>
      <c r="B126" s="390"/>
      <c r="C126" s="384"/>
      <c r="D126" s="264"/>
      <c r="E126" s="384"/>
      <c r="F126" s="384"/>
      <c r="G126" s="393"/>
      <c r="H126" s="391"/>
      <c r="I126" s="391"/>
      <c r="J126" s="392"/>
      <c r="L126" s="386"/>
      <c r="M126" s="386"/>
      <c r="N126" s="386"/>
      <c r="O126" s="384"/>
    </row>
    <row r="127" spans="1:15" s="388" customFormat="1" ht="26.4" customHeight="1">
      <c r="A127" s="384"/>
      <c r="B127" s="390"/>
      <c r="C127" s="384"/>
      <c r="D127" s="264"/>
      <c r="E127" s="384"/>
      <c r="F127" s="384"/>
      <c r="G127" s="393"/>
      <c r="H127" s="391"/>
      <c r="I127" s="391"/>
      <c r="J127" s="392"/>
      <c r="L127" s="386"/>
      <c r="M127" s="386"/>
      <c r="N127" s="386"/>
      <c r="O127" s="384"/>
    </row>
    <row r="128" spans="1:15" s="388" customFormat="1" ht="26.4" customHeight="1">
      <c r="A128" s="384"/>
      <c r="B128" s="390"/>
      <c r="C128" s="384"/>
      <c r="D128" s="264"/>
      <c r="E128" s="384"/>
      <c r="F128" s="384"/>
      <c r="G128" s="393"/>
      <c r="H128" s="391"/>
      <c r="I128" s="391"/>
      <c r="J128" s="392"/>
      <c r="L128" s="386"/>
      <c r="M128" s="386"/>
      <c r="N128" s="386"/>
      <c r="O128" s="384"/>
    </row>
    <row r="129" spans="1:15" s="388" customFormat="1" ht="26.4" customHeight="1">
      <c r="A129" s="384"/>
      <c r="B129" s="390"/>
      <c r="C129" s="384"/>
      <c r="D129" s="264"/>
      <c r="E129" s="384"/>
      <c r="F129" s="384"/>
      <c r="G129" s="393"/>
      <c r="H129" s="391"/>
      <c r="I129" s="391"/>
      <c r="J129" s="392"/>
      <c r="L129" s="386"/>
      <c r="M129" s="386"/>
      <c r="N129" s="386"/>
      <c r="O129" s="384"/>
    </row>
    <row r="130" spans="1:15" s="388" customFormat="1" ht="26.4" customHeight="1">
      <c r="A130" s="384"/>
      <c r="B130" s="390"/>
      <c r="C130" s="384"/>
      <c r="D130" s="264"/>
      <c r="E130" s="384"/>
      <c r="F130" s="384"/>
      <c r="G130" s="393"/>
      <c r="H130" s="391"/>
      <c r="I130" s="391"/>
      <c r="J130" s="392"/>
      <c r="L130" s="386"/>
      <c r="M130" s="386"/>
      <c r="N130" s="386"/>
      <c r="O130" s="384"/>
    </row>
    <row r="131" spans="1:15" s="388" customFormat="1" ht="26.4" customHeight="1">
      <c r="A131" s="384"/>
      <c r="B131" s="390"/>
      <c r="C131" s="384"/>
      <c r="D131" s="264"/>
      <c r="E131" s="384"/>
      <c r="F131" s="384"/>
      <c r="G131" s="393"/>
      <c r="H131" s="391"/>
      <c r="I131" s="391"/>
      <c r="J131" s="392"/>
      <c r="L131" s="386"/>
      <c r="M131" s="386"/>
      <c r="N131" s="386"/>
      <c r="O131" s="384"/>
    </row>
    <row r="132" spans="1:15" s="388" customFormat="1" ht="26.4" customHeight="1">
      <c r="A132" s="384"/>
      <c r="B132" s="390"/>
      <c r="C132" s="384"/>
      <c r="D132" s="264"/>
      <c r="E132" s="384"/>
      <c r="F132" s="384"/>
      <c r="G132" s="393"/>
      <c r="H132" s="391"/>
      <c r="I132" s="391"/>
      <c r="J132" s="392"/>
      <c r="L132" s="386"/>
      <c r="M132" s="386"/>
      <c r="N132" s="386"/>
      <c r="O132" s="384"/>
    </row>
    <row r="133" spans="1:15" s="264" customFormat="1" ht="26.4" customHeight="1">
      <c r="A133" s="384"/>
      <c r="B133" s="390"/>
      <c r="C133" s="384"/>
      <c r="E133" s="384"/>
      <c r="F133" s="384"/>
      <c r="G133" s="393"/>
      <c r="H133" s="391"/>
      <c r="I133" s="391"/>
      <c r="J133" s="392"/>
      <c r="K133" s="388"/>
      <c r="L133" s="386"/>
      <c r="M133" s="386"/>
      <c r="N133" s="386"/>
      <c r="O133" s="384"/>
    </row>
    <row r="134" spans="1:15" s="264" customFormat="1" ht="26.4" customHeight="1">
      <c r="A134" s="384"/>
      <c r="B134" s="390"/>
      <c r="C134" s="384"/>
      <c r="E134" s="384"/>
      <c r="F134" s="384"/>
      <c r="G134" s="393"/>
      <c r="H134" s="391"/>
      <c r="I134" s="391"/>
      <c r="J134" s="392"/>
      <c r="K134" s="388"/>
      <c r="L134" s="386"/>
      <c r="M134" s="386"/>
      <c r="N134" s="386"/>
      <c r="O134" s="384"/>
    </row>
    <row r="135" spans="1:15" s="264" customFormat="1" ht="26.4" customHeight="1">
      <c r="A135" s="384"/>
      <c r="B135" s="390"/>
      <c r="C135" s="384"/>
      <c r="E135" s="384"/>
      <c r="F135" s="384"/>
      <c r="G135" s="393"/>
      <c r="H135" s="391"/>
      <c r="I135" s="391"/>
      <c r="J135" s="392"/>
      <c r="K135" s="388"/>
      <c r="L135" s="386"/>
      <c r="M135" s="386"/>
      <c r="N135" s="386"/>
      <c r="O135" s="384"/>
    </row>
    <row r="136" spans="1:15" s="264" customFormat="1" ht="26.4" customHeight="1">
      <c r="A136" s="384"/>
      <c r="B136" s="390"/>
      <c r="C136" s="384"/>
      <c r="E136" s="384"/>
      <c r="F136" s="384"/>
      <c r="G136" s="393"/>
      <c r="H136" s="391"/>
      <c r="I136" s="391"/>
      <c r="J136" s="392"/>
      <c r="K136" s="388"/>
      <c r="L136" s="386"/>
      <c r="M136" s="386"/>
      <c r="N136" s="386"/>
      <c r="O136" s="384"/>
    </row>
    <row r="137" spans="1:15" s="264" customFormat="1" ht="26.4" customHeight="1">
      <c r="A137" s="384"/>
      <c r="B137" s="390"/>
      <c r="C137" s="384"/>
      <c r="E137" s="384"/>
      <c r="F137" s="384"/>
      <c r="G137" s="393"/>
      <c r="H137" s="391"/>
      <c r="I137" s="391"/>
      <c r="J137" s="392"/>
      <c r="K137" s="388"/>
      <c r="L137" s="386"/>
      <c r="M137" s="386"/>
      <c r="N137" s="386"/>
      <c r="O137" s="384"/>
    </row>
    <row r="138" spans="1:15" s="264" customFormat="1" ht="26.4" customHeight="1">
      <c r="A138" s="384"/>
      <c r="B138" s="390"/>
      <c r="C138" s="384"/>
      <c r="E138" s="384"/>
      <c r="F138" s="384"/>
      <c r="G138" s="393"/>
      <c r="H138" s="391"/>
      <c r="I138" s="391"/>
      <c r="J138" s="392"/>
      <c r="K138" s="388"/>
      <c r="L138" s="386"/>
      <c r="M138" s="386"/>
      <c r="N138" s="386"/>
      <c r="O138" s="384"/>
    </row>
    <row r="139" spans="1:15" s="264" customFormat="1" ht="26.4" customHeight="1">
      <c r="A139" s="384"/>
      <c r="B139" s="390"/>
      <c r="C139" s="384"/>
      <c r="D139" s="903"/>
      <c r="E139" s="903"/>
      <c r="F139" s="384"/>
      <c r="G139" s="393"/>
      <c r="H139" s="391"/>
      <c r="I139" s="391"/>
      <c r="J139" s="392"/>
      <c r="K139" s="388"/>
      <c r="L139" s="386"/>
      <c r="M139" s="386"/>
      <c r="N139" s="386"/>
      <c r="O139" s="384"/>
    </row>
    <row r="140" spans="1:15" s="264" customFormat="1" ht="26.4" customHeight="1">
      <c r="A140" s="384"/>
      <c r="B140" s="390"/>
      <c r="C140" s="384"/>
      <c r="D140" s="903"/>
      <c r="E140" s="903"/>
      <c r="F140" s="384"/>
      <c r="G140" s="393"/>
      <c r="H140" s="391"/>
      <c r="I140" s="391"/>
      <c r="J140" s="392"/>
      <c r="K140" s="388"/>
      <c r="L140" s="386"/>
      <c r="M140" s="386"/>
      <c r="N140" s="386"/>
      <c r="O140" s="384"/>
    </row>
    <row r="141" spans="1:15" s="264" customFormat="1" ht="26.4" customHeight="1">
      <c r="A141" s="384"/>
      <c r="B141" s="390"/>
      <c r="C141" s="384"/>
      <c r="D141" s="903"/>
      <c r="E141" s="903"/>
      <c r="F141" s="384"/>
      <c r="G141" s="393"/>
      <c r="H141" s="391"/>
      <c r="I141" s="391"/>
      <c r="J141" s="392"/>
      <c r="K141" s="388"/>
      <c r="L141" s="386"/>
      <c r="M141" s="386"/>
      <c r="N141" s="386"/>
      <c r="O141" s="384"/>
    </row>
    <row r="142" spans="1:15" s="264" customFormat="1" ht="26.4" customHeight="1">
      <c r="A142" s="384"/>
      <c r="B142" s="390"/>
      <c r="C142" s="384"/>
      <c r="D142" s="903"/>
      <c r="E142" s="903"/>
      <c r="F142" s="384"/>
      <c r="G142" s="393"/>
      <c r="H142" s="391"/>
      <c r="I142" s="391"/>
      <c r="J142" s="392"/>
      <c r="K142" s="388"/>
      <c r="L142" s="386"/>
      <c r="M142" s="386"/>
      <c r="N142" s="386"/>
      <c r="O142" s="384"/>
    </row>
    <row r="143" spans="1:15" s="264" customFormat="1" ht="26.4" customHeight="1">
      <c r="A143" s="384"/>
      <c r="B143" s="390"/>
      <c r="C143" s="384"/>
      <c r="D143" s="903"/>
      <c r="E143" s="903"/>
      <c r="F143" s="384"/>
      <c r="G143" s="393"/>
      <c r="H143" s="391"/>
      <c r="I143" s="391"/>
      <c r="J143" s="392"/>
      <c r="K143" s="388"/>
      <c r="L143" s="386"/>
      <c r="M143" s="386"/>
      <c r="N143" s="386"/>
      <c r="O143" s="384"/>
    </row>
    <row r="144" spans="1:15" s="264" customFormat="1" ht="26.4" customHeight="1">
      <c r="A144" s="384"/>
      <c r="B144" s="390"/>
      <c r="C144" s="384"/>
      <c r="D144" s="903"/>
      <c r="E144" s="903"/>
      <c r="F144" s="384"/>
      <c r="G144" s="393"/>
      <c r="H144" s="391"/>
      <c r="I144" s="391"/>
      <c r="J144" s="392"/>
      <c r="K144" s="388"/>
      <c r="L144" s="386"/>
      <c r="M144" s="386"/>
      <c r="N144" s="386"/>
      <c r="O144" s="384"/>
    </row>
    <row r="145" spans="1:15" s="264" customFormat="1" ht="26.4" customHeight="1">
      <c r="A145" s="384"/>
      <c r="B145" s="390"/>
      <c r="C145" s="384"/>
      <c r="D145" s="903"/>
      <c r="E145" s="903"/>
      <c r="F145" s="384"/>
      <c r="G145" s="393"/>
      <c r="H145" s="391"/>
      <c r="I145" s="391"/>
      <c r="J145" s="392"/>
      <c r="K145" s="388"/>
      <c r="L145" s="386"/>
      <c r="M145" s="386"/>
      <c r="N145" s="386"/>
      <c r="O145" s="384"/>
    </row>
    <row r="146" spans="1:15" s="264" customFormat="1" ht="26.4" customHeight="1">
      <c r="A146" s="384"/>
      <c r="B146" s="390"/>
      <c r="C146" s="384"/>
      <c r="D146" s="903"/>
      <c r="E146" s="903"/>
      <c r="F146" s="384"/>
      <c r="G146" s="393"/>
      <c r="H146" s="391"/>
      <c r="I146" s="391"/>
      <c r="J146" s="392"/>
      <c r="K146" s="388"/>
      <c r="L146" s="386"/>
      <c r="M146" s="386"/>
      <c r="N146" s="386"/>
      <c r="O146" s="384"/>
    </row>
    <row r="147" spans="1:15" s="264" customFormat="1" ht="26.4" customHeight="1">
      <c r="A147" s="384"/>
      <c r="B147" s="390"/>
      <c r="C147" s="384"/>
      <c r="D147" s="903"/>
      <c r="E147" s="903"/>
      <c r="F147" s="384"/>
      <c r="G147" s="393"/>
      <c r="H147" s="386"/>
      <c r="I147" s="391"/>
      <c r="J147" s="392"/>
      <c r="K147" s="388"/>
      <c r="L147" s="386"/>
      <c r="M147" s="386"/>
      <c r="N147" s="386"/>
      <c r="O147" s="384"/>
    </row>
    <row r="148" spans="1:15" s="264" customFormat="1" ht="26.4" customHeight="1">
      <c r="A148" s="384"/>
      <c r="B148" s="390"/>
      <c r="C148" s="384"/>
      <c r="D148" s="903"/>
      <c r="E148" s="903"/>
      <c r="F148" s="384"/>
      <c r="G148" s="393"/>
      <c r="H148" s="386"/>
      <c r="I148" s="391"/>
      <c r="J148" s="392"/>
      <c r="K148" s="388"/>
      <c r="L148" s="386"/>
      <c r="M148" s="386"/>
      <c r="N148" s="386"/>
      <c r="O148" s="384"/>
    </row>
    <row r="149" spans="1:15" s="264" customFormat="1" ht="26.4" customHeight="1">
      <c r="A149" s="384"/>
      <c r="B149" s="390"/>
      <c r="C149" s="384"/>
      <c r="D149" s="903"/>
      <c r="E149" s="903"/>
      <c r="F149" s="384"/>
      <c r="G149" s="393"/>
      <c r="H149" s="386"/>
      <c r="I149" s="391"/>
      <c r="J149" s="392"/>
      <c r="K149" s="388"/>
      <c r="L149" s="386"/>
      <c r="M149" s="386"/>
      <c r="N149" s="386"/>
      <c r="O149" s="384"/>
    </row>
    <row r="150" spans="1:15" s="264" customFormat="1" ht="26.4" customHeight="1">
      <c r="A150" s="384"/>
      <c r="B150" s="390"/>
      <c r="C150" s="384"/>
      <c r="E150" s="384"/>
      <c r="F150" s="384"/>
      <c r="G150" s="385"/>
      <c r="H150" s="386"/>
      <c r="I150" s="386"/>
      <c r="J150" s="387"/>
      <c r="K150" s="388"/>
      <c r="L150" s="386"/>
      <c r="M150" s="386"/>
      <c r="N150" s="386"/>
      <c r="O150" s="384"/>
    </row>
    <row r="151" spans="1:15" s="264" customFormat="1" ht="26.4" customHeight="1">
      <c r="A151" s="384"/>
      <c r="B151" s="390"/>
      <c r="C151" s="384"/>
      <c r="E151" s="384"/>
      <c r="F151" s="384"/>
      <c r="G151" s="385"/>
      <c r="H151" s="386"/>
      <c r="I151" s="386"/>
      <c r="J151" s="387"/>
      <c r="K151" s="388"/>
      <c r="L151" s="386"/>
      <c r="M151" s="386"/>
      <c r="N151" s="386"/>
      <c r="O151" s="384"/>
    </row>
    <row r="152" spans="1:15" s="264" customFormat="1" ht="26.4" customHeight="1">
      <c r="A152" s="384"/>
      <c r="B152" s="390"/>
      <c r="C152" s="384"/>
      <c r="E152" s="384"/>
      <c r="F152" s="384"/>
      <c r="G152" s="385"/>
      <c r="H152" s="386"/>
      <c r="I152" s="386"/>
      <c r="J152" s="387"/>
      <c r="K152" s="388"/>
      <c r="L152" s="386"/>
      <c r="M152" s="386"/>
      <c r="N152" s="386"/>
      <c r="O152" s="384"/>
    </row>
    <row r="153" spans="1:15" s="264" customFormat="1" ht="26.4" customHeight="1">
      <c r="A153" s="384"/>
      <c r="B153" s="390"/>
      <c r="C153" s="384"/>
      <c r="E153" s="384"/>
      <c r="F153" s="384"/>
      <c r="G153" s="385"/>
      <c r="H153" s="386"/>
      <c r="I153" s="386"/>
      <c r="J153" s="387"/>
      <c r="K153" s="388"/>
      <c r="L153" s="386"/>
      <c r="M153" s="386"/>
      <c r="N153" s="386"/>
      <c r="O153" s="384"/>
    </row>
    <row r="154" spans="1:15" s="264" customFormat="1" ht="26.4" customHeight="1">
      <c r="A154" s="384"/>
      <c r="B154" s="390"/>
      <c r="C154" s="384"/>
      <c r="E154" s="384"/>
      <c r="F154" s="384"/>
      <c r="G154" s="385"/>
      <c r="H154" s="386"/>
      <c r="I154" s="386"/>
      <c r="J154" s="387"/>
      <c r="K154" s="388"/>
      <c r="L154" s="386"/>
      <c r="M154" s="386"/>
      <c r="N154" s="386"/>
      <c r="O154" s="384"/>
    </row>
    <row r="155" spans="1:15" s="264" customFormat="1" ht="26.4" customHeight="1">
      <c r="A155" s="384"/>
      <c r="B155" s="390"/>
      <c r="C155" s="384"/>
      <c r="E155" s="384"/>
      <c r="F155" s="384"/>
      <c r="G155" s="385"/>
      <c r="H155" s="386"/>
      <c r="I155" s="386"/>
      <c r="J155" s="387"/>
      <c r="K155" s="388"/>
      <c r="L155" s="386"/>
      <c r="M155" s="386"/>
      <c r="N155" s="386"/>
      <c r="O155" s="384"/>
    </row>
    <row r="156" spans="1:15" s="264" customFormat="1" ht="26.4" customHeight="1">
      <c r="A156" s="384"/>
      <c r="B156" s="390"/>
      <c r="C156" s="384"/>
      <c r="E156" s="384"/>
      <c r="F156" s="384"/>
      <c r="G156" s="385"/>
      <c r="H156" s="386"/>
      <c r="I156" s="386"/>
      <c r="J156" s="387"/>
      <c r="K156" s="388"/>
      <c r="L156" s="386"/>
      <c r="M156" s="386"/>
      <c r="N156" s="386"/>
      <c r="O156" s="384"/>
    </row>
    <row r="157" spans="1:15" s="264" customFormat="1" ht="26.4" customHeight="1">
      <c r="A157" s="384"/>
      <c r="B157" s="390"/>
      <c r="C157" s="384"/>
      <c r="E157" s="384"/>
      <c r="F157" s="384"/>
      <c r="G157" s="385"/>
      <c r="H157" s="386"/>
      <c r="I157" s="386"/>
      <c r="J157" s="387"/>
      <c r="K157" s="388"/>
      <c r="L157" s="386"/>
      <c r="M157" s="386"/>
      <c r="N157" s="386"/>
      <c r="O157" s="384"/>
    </row>
    <row r="158" spans="1:15" s="264" customFormat="1" ht="26.4" customHeight="1">
      <c r="A158" s="384"/>
      <c r="B158" s="390"/>
      <c r="C158" s="384"/>
      <c r="E158" s="384"/>
      <c r="F158" s="384"/>
      <c r="G158" s="385"/>
      <c r="H158" s="386"/>
      <c r="I158" s="386"/>
      <c r="J158" s="387"/>
      <c r="K158" s="388"/>
      <c r="L158" s="386"/>
      <c r="M158" s="386"/>
      <c r="N158" s="386"/>
      <c r="O158" s="384"/>
    </row>
    <row r="159" spans="1:15" s="264" customFormat="1" ht="26.4" customHeight="1">
      <c r="A159" s="384"/>
      <c r="B159" s="390"/>
      <c r="C159" s="384"/>
      <c r="E159" s="384"/>
      <c r="F159" s="384"/>
      <c r="G159" s="385"/>
      <c r="H159" s="386"/>
      <c r="I159" s="386"/>
      <c r="J159" s="387"/>
      <c r="K159" s="388"/>
      <c r="L159" s="386"/>
      <c r="M159" s="386"/>
      <c r="N159" s="386"/>
      <c r="O159" s="384"/>
    </row>
    <row r="160" spans="1:15" s="264" customFormat="1" ht="26.4" customHeight="1">
      <c r="A160" s="384"/>
      <c r="B160" s="390"/>
      <c r="C160" s="384"/>
      <c r="E160" s="384"/>
      <c r="F160" s="384"/>
      <c r="G160" s="385"/>
      <c r="H160" s="386"/>
      <c r="I160" s="386"/>
      <c r="J160" s="387"/>
      <c r="K160" s="388"/>
      <c r="L160" s="386"/>
      <c r="M160" s="386"/>
      <c r="N160" s="386"/>
      <c r="O160" s="384"/>
    </row>
    <row r="161" spans="1:15" s="264" customFormat="1" ht="26.4" customHeight="1">
      <c r="A161" s="384"/>
      <c r="B161" s="390"/>
      <c r="C161" s="384"/>
      <c r="E161" s="384"/>
      <c r="F161" s="384"/>
      <c r="G161" s="385"/>
      <c r="H161" s="386"/>
      <c r="I161" s="386"/>
      <c r="J161" s="387"/>
      <c r="K161" s="388"/>
      <c r="L161" s="386"/>
      <c r="M161" s="386"/>
      <c r="N161" s="386"/>
      <c r="O161" s="384"/>
    </row>
    <row r="162" spans="1:15" s="264" customFormat="1" ht="26.4" customHeight="1">
      <c r="A162" s="384"/>
      <c r="B162" s="390"/>
      <c r="C162" s="384"/>
      <c r="E162" s="384"/>
      <c r="F162" s="384"/>
      <c r="G162" s="385"/>
      <c r="H162" s="386"/>
      <c r="I162" s="386"/>
      <c r="J162" s="387"/>
      <c r="K162" s="388"/>
      <c r="L162" s="386"/>
      <c r="M162" s="386"/>
      <c r="N162" s="386"/>
      <c r="O162" s="384"/>
    </row>
    <row r="163" spans="1:15" s="264" customFormat="1" ht="26.4" customHeight="1">
      <c r="A163" s="384"/>
      <c r="B163" s="390"/>
      <c r="C163" s="384"/>
      <c r="E163" s="384"/>
      <c r="F163" s="384"/>
      <c r="G163" s="396"/>
      <c r="J163" s="384"/>
    </row>
    <row r="164" spans="1:15" s="264" customFormat="1" ht="26.4" customHeight="1">
      <c r="A164" s="384"/>
      <c r="B164" s="390"/>
      <c r="C164" s="384"/>
      <c r="E164" s="384"/>
      <c r="F164" s="384"/>
      <c r="G164" s="396"/>
      <c r="J164" s="384"/>
    </row>
    <row r="165" spans="1:15" s="264" customFormat="1" ht="26.4" customHeight="1">
      <c r="A165" s="384"/>
      <c r="B165" s="390"/>
      <c r="C165" s="384"/>
      <c r="E165" s="384"/>
      <c r="F165" s="384"/>
      <c r="G165" s="396"/>
      <c r="J165" s="384"/>
    </row>
    <row r="166" spans="1:15" s="264" customFormat="1" ht="26.4" customHeight="1">
      <c r="A166" s="384"/>
      <c r="B166" s="390"/>
      <c r="C166" s="384"/>
      <c r="E166" s="384"/>
      <c r="F166" s="384"/>
      <c r="G166" s="396"/>
      <c r="J166" s="384"/>
    </row>
    <row r="167" spans="1:15" s="264" customFormat="1" ht="26.4" customHeight="1">
      <c r="A167" s="384"/>
      <c r="B167" s="390"/>
      <c r="C167" s="384"/>
      <c r="E167" s="384"/>
      <c r="F167" s="384"/>
      <c r="G167" s="396"/>
      <c r="J167" s="384"/>
    </row>
    <row r="168" spans="1:15" s="264" customFormat="1" ht="26.4" customHeight="1">
      <c r="A168" s="384"/>
      <c r="B168" s="390"/>
      <c r="C168" s="384"/>
      <c r="E168" s="384"/>
      <c r="F168" s="384"/>
      <c r="G168" s="396"/>
      <c r="J168" s="384"/>
    </row>
    <row r="169" spans="1:15" s="264" customFormat="1" ht="26.4" customHeight="1">
      <c r="A169" s="384"/>
      <c r="B169" s="390"/>
      <c r="C169" s="384"/>
      <c r="E169" s="384"/>
      <c r="F169" s="384"/>
      <c r="G169" s="396"/>
      <c r="J169" s="384"/>
    </row>
    <row r="170" spans="1:15" s="264" customFormat="1" ht="26.4" customHeight="1">
      <c r="A170" s="384"/>
      <c r="B170" s="390"/>
      <c r="C170" s="384"/>
      <c r="E170" s="384"/>
      <c r="F170" s="384"/>
      <c r="G170" s="396"/>
      <c r="J170" s="384"/>
    </row>
    <row r="171" spans="1:15" s="264" customFormat="1" ht="26.4" customHeight="1">
      <c r="A171" s="384"/>
      <c r="B171" s="390"/>
      <c r="C171" s="384"/>
      <c r="E171" s="384"/>
      <c r="F171" s="384"/>
      <c r="G171" s="396"/>
      <c r="J171" s="384"/>
    </row>
    <row r="172" spans="1:15" s="264" customFormat="1" ht="26.4" customHeight="1">
      <c r="A172" s="384"/>
      <c r="B172" s="390"/>
      <c r="C172" s="384"/>
      <c r="E172" s="384"/>
      <c r="F172" s="384"/>
      <c r="G172" s="396"/>
      <c r="J172" s="384"/>
    </row>
    <row r="173" spans="1:15" s="264" customFormat="1" ht="26.4" customHeight="1">
      <c r="A173" s="384"/>
      <c r="B173" s="390"/>
      <c r="C173" s="384"/>
      <c r="E173" s="384"/>
      <c r="F173" s="384"/>
      <c r="G173" s="396"/>
      <c r="J173" s="384"/>
    </row>
    <row r="174" spans="1:15" s="264" customFormat="1" ht="26.4" customHeight="1">
      <c r="A174" s="384"/>
      <c r="B174" s="390"/>
      <c r="C174" s="384"/>
      <c r="E174" s="384"/>
      <c r="F174" s="384"/>
      <c r="G174" s="396"/>
      <c r="J174" s="384"/>
    </row>
    <row r="175" spans="1:15" s="264" customFormat="1" ht="26.4" customHeight="1">
      <c r="A175" s="384"/>
      <c r="B175" s="390"/>
      <c r="C175" s="384"/>
      <c r="E175" s="384"/>
      <c r="F175" s="384"/>
      <c r="G175" s="396"/>
      <c r="J175" s="384"/>
    </row>
    <row r="176" spans="1:15" s="264" customFormat="1" ht="26.4" customHeight="1">
      <c r="A176" s="384"/>
      <c r="B176" s="390"/>
      <c r="C176" s="384"/>
      <c r="E176" s="384"/>
      <c r="F176" s="384"/>
      <c r="G176" s="396"/>
      <c r="J176" s="384"/>
    </row>
    <row r="177" spans="1:10" s="264" customFormat="1" ht="26.4" customHeight="1">
      <c r="A177" s="384"/>
      <c r="B177" s="390"/>
      <c r="C177" s="384"/>
      <c r="E177" s="384"/>
      <c r="F177" s="384"/>
      <c r="G177" s="396"/>
      <c r="J177" s="384"/>
    </row>
    <row r="178" spans="1:10" s="264" customFormat="1" ht="26.4" customHeight="1">
      <c r="A178" s="384"/>
      <c r="B178" s="390"/>
      <c r="C178" s="384"/>
      <c r="E178" s="384"/>
      <c r="F178" s="384"/>
      <c r="G178" s="396"/>
      <c r="J178" s="384"/>
    </row>
    <row r="179" spans="1:10" s="264" customFormat="1" ht="26.4" customHeight="1">
      <c r="A179" s="384"/>
      <c r="B179" s="390"/>
      <c r="C179" s="384"/>
      <c r="E179" s="384"/>
      <c r="F179" s="384"/>
      <c r="G179" s="396"/>
      <c r="J179" s="384"/>
    </row>
    <row r="180" spans="1:10" s="264" customFormat="1" ht="26.4" customHeight="1">
      <c r="A180" s="384"/>
      <c r="B180" s="390"/>
      <c r="C180" s="384"/>
      <c r="E180" s="384"/>
      <c r="F180" s="384"/>
      <c r="G180" s="396"/>
      <c r="J180" s="384"/>
    </row>
    <row r="181" spans="1:10" s="264" customFormat="1" ht="26.4" customHeight="1">
      <c r="A181" s="384"/>
      <c r="B181" s="390"/>
      <c r="C181" s="384"/>
      <c r="E181" s="384"/>
      <c r="F181" s="384"/>
      <c r="G181" s="396"/>
      <c r="J181" s="384"/>
    </row>
    <row r="182" spans="1:10" s="264" customFormat="1" ht="26.4" customHeight="1">
      <c r="A182" s="384"/>
      <c r="B182" s="390"/>
      <c r="C182" s="384"/>
      <c r="E182" s="384"/>
      <c r="F182" s="384"/>
      <c r="G182" s="396"/>
      <c r="J182" s="384"/>
    </row>
    <row r="183" spans="1:10" s="264" customFormat="1" ht="26.4" customHeight="1">
      <c r="A183" s="384"/>
      <c r="B183" s="390"/>
      <c r="C183" s="384"/>
      <c r="E183" s="384"/>
      <c r="F183" s="384"/>
      <c r="G183" s="396"/>
      <c r="J183" s="384"/>
    </row>
    <row r="184" spans="1:10" s="264" customFormat="1" ht="26.4" customHeight="1">
      <c r="A184" s="384"/>
      <c r="B184" s="390"/>
      <c r="C184" s="384"/>
      <c r="E184" s="384"/>
      <c r="F184" s="384"/>
      <c r="G184" s="396"/>
      <c r="J184" s="384"/>
    </row>
    <row r="185" spans="1:10" s="264" customFormat="1" ht="26.4" customHeight="1">
      <c r="A185" s="384"/>
      <c r="B185" s="390"/>
      <c r="C185" s="384"/>
      <c r="E185" s="384"/>
      <c r="F185" s="384"/>
      <c r="G185" s="396"/>
      <c r="J185" s="384"/>
    </row>
    <row r="186" spans="1:10" s="264" customFormat="1" ht="26.4" customHeight="1">
      <c r="A186" s="384"/>
      <c r="B186" s="390"/>
      <c r="C186" s="384"/>
      <c r="E186" s="384"/>
      <c r="F186" s="384"/>
      <c r="G186" s="396"/>
      <c r="J186" s="384"/>
    </row>
    <row r="187" spans="1:10" s="264" customFormat="1" ht="26.4" customHeight="1">
      <c r="A187" s="384"/>
      <c r="B187" s="390"/>
      <c r="C187" s="384"/>
      <c r="E187" s="384"/>
      <c r="F187" s="384"/>
      <c r="G187" s="396"/>
      <c r="J187" s="384"/>
    </row>
    <row r="188" spans="1:10" s="264" customFormat="1" ht="26.4" customHeight="1">
      <c r="A188" s="384"/>
      <c r="B188" s="390"/>
      <c r="C188" s="384"/>
      <c r="E188" s="384"/>
      <c r="F188" s="384"/>
      <c r="G188" s="396"/>
      <c r="J188" s="384"/>
    </row>
    <row r="189" spans="1:10" s="264" customFormat="1" ht="26.4" customHeight="1">
      <c r="A189" s="384"/>
      <c r="B189" s="390"/>
      <c r="C189" s="384"/>
      <c r="E189" s="384"/>
      <c r="F189" s="384"/>
      <c r="G189" s="396"/>
      <c r="J189" s="384"/>
    </row>
    <row r="190" spans="1:10" s="264" customFormat="1" ht="26.4" customHeight="1">
      <c r="A190" s="384"/>
      <c r="B190" s="390"/>
      <c r="C190" s="384"/>
      <c r="E190" s="384"/>
      <c r="F190" s="384"/>
      <c r="G190" s="396"/>
      <c r="J190" s="384"/>
    </row>
    <row r="191" spans="1:10" s="264" customFormat="1" ht="26.4" customHeight="1">
      <c r="A191" s="384"/>
      <c r="B191" s="390"/>
      <c r="C191" s="384"/>
      <c r="E191" s="384"/>
      <c r="F191" s="384"/>
      <c r="G191" s="396"/>
      <c r="J191" s="384"/>
    </row>
    <row r="192" spans="1:10" s="264" customFormat="1" ht="26.4" customHeight="1">
      <c r="A192" s="384"/>
      <c r="B192" s="390"/>
      <c r="C192" s="384"/>
      <c r="E192" s="384"/>
      <c r="F192" s="384"/>
      <c r="G192" s="396"/>
      <c r="J192" s="384"/>
    </row>
    <row r="193" spans="1:10" s="264" customFormat="1" ht="26.4" customHeight="1">
      <c r="A193" s="384"/>
      <c r="B193" s="390"/>
      <c r="C193" s="384"/>
      <c r="E193" s="384"/>
      <c r="F193" s="384"/>
      <c r="G193" s="396"/>
      <c r="J193" s="384"/>
    </row>
    <row r="194" spans="1:10" s="264" customFormat="1" ht="26.4" customHeight="1">
      <c r="A194" s="384"/>
      <c r="B194" s="390"/>
      <c r="C194" s="384"/>
      <c r="E194" s="384"/>
      <c r="F194" s="384"/>
      <c r="G194" s="396"/>
      <c r="J194" s="384"/>
    </row>
    <row r="195" spans="1:10" s="264" customFormat="1" ht="26.4" customHeight="1">
      <c r="A195" s="384"/>
      <c r="B195" s="390"/>
      <c r="C195" s="384"/>
      <c r="E195" s="384"/>
      <c r="F195" s="384"/>
      <c r="G195" s="396"/>
      <c r="J195" s="384"/>
    </row>
    <row r="196" spans="1:10" s="264" customFormat="1" ht="26.4" customHeight="1">
      <c r="A196" s="384"/>
      <c r="B196" s="390"/>
      <c r="C196" s="384"/>
      <c r="E196" s="384"/>
      <c r="F196" s="384"/>
      <c r="G196" s="396"/>
      <c r="J196" s="384"/>
    </row>
    <row r="197" spans="1:10" s="264" customFormat="1" ht="26.4" customHeight="1">
      <c r="A197" s="384"/>
      <c r="B197" s="390"/>
      <c r="C197" s="384"/>
      <c r="E197" s="384"/>
      <c r="F197" s="384"/>
      <c r="G197" s="396"/>
      <c r="J197" s="384"/>
    </row>
    <row r="198" spans="1:10" s="264" customFormat="1" ht="26.4" customHeight="1">
      <c r="A198" s="384"/>
      <c r="B198" s="390"/>
      <c r="C198" s="384"/>
      <c r="E198" s="384"/>
      <c r="F198" s="384"/>
      <c r="G198" s="396"/>
      <c r="J198" s="384"/>
    </row>
    <row r="199" spans="1:10" s="264" customFormat="1" ht="26.4" customHeight="1">
      <c r="A199" s="384"/>
      <c r="B199" s="390"/>
      <c r="C199" s="384"/>
      <c r="E199" s="384"/>
      <c r="F199" s="384"/>
      <c r="G199" s="396"/>
      <c r="J199" s="384"/>
    </row>
    <row r="200" spans="1:10" s="264" customFormat="1" ht="26.4" customHeight="1">
      <c r="A200" s="384"/>
      <c r="B200" s="390"/>
      <c r="C200" s="384"/>
      <c r="E200" s="384"/>
      <c r="F200" s="384"/>
      <c r="G200" s="396"/>
      <c r="J200" s="384"/>
    </row>
    <row r="201" spans="1:10" s="264" customFormat="1" ht="26.4" customHeight="1">
      <c r="A201" s="384"/>
      <c r="B201" s="390"/>
      <c r="C201" s="384"/>
      <c r="E201" s="384"/>
      <c r="F201" s="384"/>
      <c r="G201" s="396"/>
      <c r="J201" s="384"/>
    </row>
    <row r="202" spans="1:10" s="264" customFormat="1" ht="26.4" customHeight="1">
      <c r="A202" s="384"/>
      <c r="B202" s="390"/>
      <c r="C202" s="384"/>
      <c r="E202" s="384"/>
      <c r="F202" s="384"/>
      <c r="G202" s="396"/>
      <c r="J202" s="384"/>
    </row>
    <row r="203" spans="1:10" s="264" customFormat="1" ht="26.4" customHeight="1">
      <c r="A203" s="384"/>
      <c r="B203" s="390"/>
      <c r="C203" s="384"/>
      <c r="E203" s="384"/>
      <c r="F203" s="384"/>
      <c r="G203" s="396"/>
      <c r="J203" s="384"/>
    </row>
    <row r="204" spans="1:10" s="264" customFormat="1" ht="26.4" customHeight="1">
      <c r="A204" s="384"/>
      <c r="B204" s="390"/>
      <c r="C204" s="384"/>
      <c r="E204" s="384"/>
      <c r="F204" s="384"/>
      <c r="G204" s="396"/>
      <c r="J204" s="384"/>
    </row>
    <row r="205" spans="1:10" s="264" customFormat="1" ht="26.4" customHeight="1">
      <c r="A205" s="384"/>
      <c r="B205" s="390"/>
      <c r="C205" s="384"/>
      <c r="E205" s="384"/>
      <c r="F205" s="384"/>
      <c r="G205" s="396"/>
      <c r="J205" s="384"/>
    </row>
    <row r="206" spans="1:10" s="264" customFormat="1" ht="26.4" customHeight="1">
      <c r="A206" s="384"/>
      <c r="B206" s="390"/>
      <c r="C206" s="384"/>
      <c r="E206" s="384"/>
      <c r="F206" s="384"/>
      <c r="G206" s="396"/>
      <c r="J206" s="384"/>
    </row>
    <row r="207" spans="1:10" s="264" customFormat="1" ht="26.4" customHeight="1">
      <c r="A207" s="384"/>
      <c r="B207" s="390"/>
      <c r="C207" s="384"/>
      <c r="E207" s="384"/>
      <c r="F207" s="384"/>
      <c r="G207" s="396"/>
      <c r="J207" s="384"/>
    </row>
    <row r="208" spans="1:10" s="264" customFormat="1" ht="26.4" customHeight="1">
      <c r="A208" s="384"/>
      <c r="B208" s="390"/>
      <c r="C208" s="384"/>
      <c r="E208" s="384"/>
      <c r="F208" s="384"/>
      <c r="G208" s="396"/>
      <c r="J208" s="384"/>
    </row>
    <row r="209" spans="1:10" s="264" customFormat="1" ht="26.4" customHeight="1">
      <c r="A209" s="384"/>
      <c r="B209" s="390"/>
      <c r="C209" s="384"/>
      <c r="E209" s="384"/>
      <c r="F209" s="384"/>
      <c r="G209" s="396"/>
      <c r="J209" s="384"/>
    </row>
    <row r="210" spans="1:10" s="264" customFormat="1" ht="26.4" customHeight="1">
      <c r="A210" s="384"/>
      <c r="B210" s="390"/>
      <c r="C210" s="384"/>
      <c r="E210" s="384"/>
      <c r="F210" s="384"/>
      <c r="G210" s="396"/>
      <c r="J210" s="384"/>
    </row>
    <row r="211" spans="1:10" s="264" customFormat="1" ht="26.4" customHeight="1">
      <c r="A211" s="384"/>
      <c r="B211" s="390"/>
      <c r="C211" s="384"/>
      <c r="E211" s="384"/>
      <c r="F211" s="384"/>
      <c r="G211" s="396"/>
      <c r="J211" s="384"/>
    </row>
    <row r="212" spans="1:10" s="264" customFormat="1" ht="26.4" customHeight="1">
      <c r="A212" s="384"/>
      <c r="B212" s="390"/>
      <c r="C212" s="384"/>
      <c r="E212" s="384"/>
      <c r="F212" s="384"/>
      <c r="G212" s="396"/>
      <c r="J212" s="384"/>
    </row>
    <row r="213" spans="1:10" s="264" customFormat="1" ht="26.4" customHeight="1">
      <c r="A213" s="384"/>
      <c r="B213" s="390"/>
      <c r="C213" s="384"/>
      <c r="E213" s="384"/>
      <c r="F213" s="384"/>
      <c r="G213" s="396"/>
      <c r="J213" s="384"/>
    </row>
    <row r="214" spans="1:10" s="264" customFormat="1" ht="26.4" customHeight="1">
      <c r="A214" s="384"/>
      <c r="B214" s="390"/>
      <c r="C214" s="384"/>
      <c r="E214" s="384"/>
      <c r="F214" s="384"/>
      <c r="G214" s="396"/>
      <c r="J214" s="384"/>
    </row>
    <row r="215" spans="1:10" s="264" customFormat="1" ht="26.4" customHeight="1">
      <c r="A215" s="384"/>
      <c r="B215" s="390"/>
      <c r="C215" s="384"/>
      <c r="E215" s="384"/>
      <c r="F215" s="384"/>
      <c r="G215" s="396"/>
      <c r="J215" s="384"/>
    </row>
    <row r="216" spans="1:10" s="264" customFormat="1" ht="26.4" customHeight="1">
      <c r="A216" s="384"/>
      <c r="B216" s="390"/>
      <c r="C216" s="384"/>
      <c r="E216" s="384"/>
      <c r="F216" s="384"/>
      <c r="G216" s="396"/>
      <c r="J216" s="384"/>
    </row>
    <row r="217" spans="1:10" s="264" customFormat="1" ht="26.4" customHeight="1">
      <c r="A217" s="384"/>
      <c r="B217" s="390"/>
      <c r="C217" s="384"/>
      <c r="E217" s="384"/>
      <c r="F217" s="384"/>
      <c r="G217" s="396"/>
      <c r="J217" s="384"/>
    </row>
    <row r="218" spans="1:10" s="264" customFormat="1" ht="26.4" customHeight="1">
      <c r="A218" s="384"/>
      <c r="B218" s="390"/>
      <c r="C218" s="384"/>
      <c r="E218" s="384"/>
      <c r="F218" s="384"/>
      <c r="G218" s="396"/>
      <c r="J218" s="384"/>
    </row>
    <row r="219" spans="1:10" s="264" customFormat="1" ht="26.4" customHeight="1">
      <c r="A219" s="384"/>
      <c r="B219" s="390"/>
      <c r="C219" s="384"/>
      <c r="E219" s="384"/>
      <c r="F219" s="384"/>
      <c r="G219" s="396"/>
      <c r="J219" s="384"/>
    </row>
    <row r="220" spans="1:10" s="264" customFormat="1" ht="26.4" customHeight="1">
      <c r="A220" s="384"/>
      <c r="B220" s="390"/>
      <c r="C220" s="384"/>
      <c r="E220" s="384"/>
      <c r="F220" s="384"/>
      <c r="G220" s="396"/>
      <c r="J220" s="384"/>
    </row>
    <row r="221" spans="1:10" s="264" customFormat="1" ht="26.4" customHeight="1">
      <c r="A221" s="384"/>
      <c r="B221" s="390"/>
      <c r="C221" s="384"/>
      <c r="E221" s="384"/>
      <c r="F221" s="384"/>
      <c r="G221" s="396"/>
      <c r="J221" s="384"/>
    </row>
    <row r="222" spans="1:10" s="264" customFormat="1" ht="26.4" customHeight="1">
      <c r="A222" s="384"/>
      <c r="B222" s="390"/>
      <c r="C222" s="384"/>
      <c r="E222" s="384"/>
      <c r="F222" s="384"/>
      <c r="G222" s="396"/>
      <c r="J222" s="384"/>
    </row>
    <row r="223" spans="1:10" s="264" customFormat="1" ht="26.4" customHeight="1">
      <c r="A223" s="384"/>
      <c r="B223" s="390"/>
      <c r="C223" s="384"/>
      <c r="E223" s="384"/>
      <c r="F223" s="384"/>
      <c r="G223" s="396"/>
      <c r="J223" s="384"/>
    </row>
    <row r="224" spans="1:10" s="264" customFormat="1" ht="26.4" customHeight="1">
      <c r="A224" s="384"/>
      <c r="B224" s="390"/>
      <c r="C224" s="384"/>
      <c r="E224" s="384"/>
      <c r="F224" s="384"/>
      <c r="G224" s="396"/>
      <c r="J224" s="384"/>
    </row>
    <row r="225" spans="1:10" s="264" customFormat="1" ht="26.4" customHeight="1">
      <c r="A225" s="384"/>
      <c r="B225" s="390"/>
      <c r="C225" s="384"/>
      <c r="E225" s="384"/>
      <c r="F225" s="384"/>
      <c r="G225" s="396"/>
      <c r="J225" s="384"/>
    </row>
    <row r="226" spans="1:10" s="264" customFormat="1" ht="26.4" customHeight="1">
      <c r="A226" s="384"/>
      <c r="B226" s="390"/>
      <c r="C226" s="384"/>
      <c r="E226" s="384"/>
      <c r="F226" s="384"/>
      <c r="G226" s="396"/>
      <c r="J226" s="384"/>
    </row>
    <row r="227" spans="1:10" s="264" customFormat="1" ht="26.4" customHeight="1">
      <c r="A227" s="384"/>
      <c r="B227" s="390"/>
      <c r="C227" s="384"/>
      <c r="E227" s="384"/>
      <c r="F227" s="384"/>
      <c r="G227" s="396"/>
      <c r="J227" s="384"/>
    </row>
    <row r="228" spans="1:10" s="264" customFormat="1" ht="26.4" customHeight="1">
      <c r="A228" s="384"/>
      <c r="B228" s="390"/>
      <c r="C228" s="384"/>
      <c r="E228" s="384"/>
      <c r="F228" s="384"/>
      <c r="G228" s="396"/>
      <c r="J228" s="384"/>
    </row>
    <row r="229" spans="1:10" s="264" customFormat="1" ht="26.4" customHeight="1">
      <c r="A229" s="384"/>
      <c r="B229" s="390"/>
      <c r="C229" s="384"/>
      <c r="E229" s="384"/>
      <c r="F229" s="384"/>
      <c r="G229" s="396"/>
      <c r="J229" s="384"/>
    </row>
    <row r="230" spans="1:10" s="264" customFormat="1" ht="26.4" customHeight="1">
      <c r="A230" s="384"/>
      <c r="B230" s="390"/>
      <c r="C230" s="384"/>
      <c r="E230" s="384"/>
      <c r="F230" s="384"/>
      <c r="G230" s="396"/>
      <c r="J230" s="384"/>
    </row>
    <row r="231" spans="1:10" s="264" customFormat="1" ht="26.4" customHeight="1">
      <c r="A231" s="384"/>
      <c r="B231" s="390"/>
      <c r="C231" s="384"/>
      <c r="E231" s="384"/>
      <c r="F231" s="384"/>
      <c r="G231" s="396"/>
      <c r="J231" s="384"/>
    </row>
    <row r="232" spans="1:10" s="264" customFormat="1" ht="26.4" customHeight="1">
      <c r="A232" s="384"/>
      <c r="B232" s="390"/>
      <c r="C232" s="384"/>
      <c r="E232" s="384"/>
      <c r="F232" s="384"/>
      <c r="G232" s="396"/>
      <c r="J232" s="384"/>
    </row>
    <row r="233" spans="1:10" s="264" customFormat="1" ht="26.4" customHeight="1">
      <c r="A233" s="384"/>
      <c r="B233" s="390"/>
      <c r="C233" s="384"/>
      <c r="E233" s="384"/>
      <c r="F233" s="384"/>
      <c r="G233" s="396"/>
      <c r="J233" s="384"/>
    </row>
    <row r="234" spans="1:10" s="264" customFormat="1" ht="26.4" customHeight="1">
      <c r="A234" s="384"/>
      <c r="B234" s="390"/>
      <c r="C234" s="384"/>
      <c r="E234" s="384"/>
      <c r="F234" s="384"/>
      <c r="G234" s="396"/>
      <c r="J234" s="384"/>
    </row>
    <row r="235" spans="1:10" s="264" customFormat="1" ht="26.4" customHeight="1">
      <c r="A235" s="384"/>
      <c r="B235" s="390"/>
      <c r="C235" s="384"/>
      <c r="E235" s="384"/>
      <c r="F235" s="384"/>
      <c r="G235" s="396"/>
      <c r="J235" s="384"/>
    </row>
    <row r="236" spans="1:10" s="264" customFormat="1" ht="26.4" customHeight="1">
      <c r="A236" s="384"/>
      <c r="B236" s="390"/>
      <c r="C236" s="384"/>
      <c r="E236" s="384"/>
      <c r="F236" s="384"/>
      <c r="G236" s="396"/>
      <c r="J236" s="384"/>
    </row>
    <row r="237" spans="1:10" s="264" customFormat="1" ht="26.4" customHeight="1">
      <c r="A237" s="384"/>
      <c r="B237" s="390"/>
      <c r="C237" s="384"/>
      <c r="E237" s="384"/>
      <c r="F237" s="384"/>
      <c r="G237" s="396"/>
      <c r="J237" s="384"/>
    </row>
    <row r="238" spans="1:10" s="264" customFormat="1" ht="26.4" customHeight="1">
      <c r="A238" s="384"/>
      <c r="B238" s="390"/>
      <c r="C238" s="384"/>
      <c r="E238" s="384"/>
      <c r="F238" s="384"/>
      <c r="G238" s="396"/>
      <c r="J238" s="384"/>
    </row>
    <row r="239" spans="1:10" s="264" customFormat="1" ht="26.4" customHeight="1">
      <c r="A239" s="384"/>
      <c r="B239" s="390"/>
      <c r="C239" s="384"/>
      <c r="E239" s="384"/>
      <c r="F239" s="384"/>
      <c r="G239" s="396"/>
      <c r="J239" s="384"/>
    </row>
    <row r="240" spans="1:10" s="264" customFormat="1" ht="26.4" customHeight="1">
      <c r="A240" s="384"/>
      <c r="B240" s="390"/>
      <c r="C240" s="384"/>
      <c r="E240" s="384"/>
      <c r="F240" s="384"/>
      <c r="G240" s="396"/>
      <c r="J240" s="384"/>
    </row>
    <row r="241" spans="1:10" s="264" customFormat="1" ht="26.4" customHeight="1">
      <c r="A241" s="384"/>
      <c r="B241" s="390"/>
      <c r="C241" s="384"/>
      <c r="E241" s="384"/>
      <c r="F241" s="384"/>
      <c r="G241" s="396"/>
      <c r="J241" s="384"/>
    </row>
    <row r="242" spans="1:10" s="264" customFormat="1" ht="26.4" customHeight="1">
      <c r="A242" s="384"/>
      <c r="B242" s="390"/>
      <c r="C242" s="384"/>
      <c r="E242" s="384"/>
      <c r="F242" s="384"/>
      <c r="G242" s="396"/>
      <c r="J242" s="384"/>
    </row>
    <row r="243" spans="1:10" s="264" customFormat="1" ht="26.4" customHeight="1">
      <c r="A243" s="384"/>
      <c r="B243" s="390"/>
      <c r="C243" s="384"/>
      <c r="E243" s="384"/>
      <c r="F243" s="384"/>
      <c r="G243" s="396"/>
      <c r="J243" s="384"/>
    </row>
    <row r="244" spans="1:10" s="264" customFormat="1" ht="26.4" customHeight="1">
      <c r="A244" s="384"/>
      <c r="B244" s="390"/>
      <c r="C244" s="384"/>
      <c r="E244" s="384"/>
      <c r="F244" s="384"/>
      <c r="G244" s="396"/>
      <c r="J244" s="384"/>
    </row>
    <row r="245" spans="1:10" s="264" customFormat="1" ht="26.4" customHeight="1">
      <c r="A245" s="384"/>
      <c r="B245" s="390"/>
      <c r="C245" s="384"/>
      <c r="E245" s="384"/>
      <c r="F245" s="384"/>
      <c r="G245" s="396"/>
      <c r="J245" s="384"/>
    </row>
    <row r="246" spans="1:10" s="264" customFormat="1" ht="26.4" customHeight="1">
      <c r="A246" s="384"/>
      <c r="B246" s="390"/>
      <c r="C246" s="384"/>
      <c r="E246" s="384"/>
      <c r="F246" s="384"/>
      <c r="G246" s="396"/>
      <c r="J246" s="384"/>
    </row>
    <row r="247" spans="1:10" s="264" customFormat="1" ht="26.4" customHeight="1">
      <c r="A247" s="384"/>
      <c r="B247" s="390"/>
      <c r="C247" s="384"/>
      <c r="E247" s="384"/>
      <c r="F247" s="384"/>
      <c r="G247" s="396"/>
      <c r="J247" s="384"/>
    </row>
    <row r="248" spans="1:10" s="264" customFormat="1" ht="26.4" customHeight="1">
      <c r="A248" s="384"/>
      <c r="B248" s="390"/>
      <c r="C248" s="384"/>
      <c r="E248" s="384"/>
      <c r="F248" s="384"/>
      <c r="G248" s="396"/>
      <c r="J248" s="384"/>
    </row>
    <row r="249" spans="1:10" s="264" customFormat="1" ht="26.4" customHeight="1">
      <c r="A249" s="384"/>
      <c r="B249" s="390"/>
      <c r="C249" s="384"/>
      <c r="E249" s="384"/>
      <c r="F249" s="384"/>
      <c r="G249" s="396"/>
      <c r="J249" s="384"/>
    </row>
    <row r="250" spans="1:10" s="264" customFormat="1" ht="26.4" customHeight="1">
      <c r="A250" s="384"/>
      <c r="B250" s="390"/>
      <c r="C250" s="384"/>
      <c r="E250" s="384"/>
      <c r="F250" s="384"/>
      <c r="G250" s="396"/>
      <c r="J250" s="384"/>
    </row>
    <row r="251" spans="1:10" s="264" customFormat="1" ht="26.4" customHeight="1">
      <c r="A251" s="384"/>
      <c r="B251" s="390"/>
      <c r="C251" s="384"/>
      <c r="E251" s="384"/>
      <c r="F251" s="384"/>
      <c r="G251" s="396"/>
      <c r="J251" s="384"/>
    </row>
    <row r="252" spans="1:10" s="264" customFormat="1" ht="26.4" customHeight="1">
      <c r="A252" s="384"/>
      <c r="B252" s="390"/>
      <c r="C252" s="384"/>
      <c r="E252" s="384"/>
      <c r="F252" s="384"/>
      <c r="G252" s="396"/>
      <c r="J252" s="384"/>
    </row>
    <row r="253" spans="1:10" s="264" customFormat="1" ht="26.4" customHeight="1">
      <c r="A253" s="384"/>
      <c r="B253" s="390"/>
      <c r="C253" s="384"/>
      <c r="E253" s="384"/>
      <c r="F253" s="384"/>
      <c r="G253" s="396"/>
      <c r="J253" s="384"/>
    </row>
    <row r="254" spans="1:10" s="264" customFormat="1" ht="26.4" customHeight="1">
      <c r="A254" s="384"/>
      <c r="B254" s="390"/>
      <c r="C254" s="384"/>
      <c r="E254" s="384"/>
      <c r="F254" s="384"/>
      <c r="G254" s="396"/>
      <c r="J254" s="384"/>
    </row>
    <row r="255" spans="1:10" s="264" customFormat="1" ht="26.4" customHeight="1">
      <c r="A255" s="384"/>
      <c r="B255" s="390"/>
      <c r="C255" s="384"/>
      <c r="E255" s="384"/>
      <c r="F255" s="384"/>
      <c r="G255" s="396"/>
      <c r="J255" s="384"/>
    </row>
    <row r="256" spans="1:10" s="264" customFormat="1" ht="26.4" customHeight="1">
      <c r="A256" s="384"/>
      <c r="B256" s="390"/>
      <c r="C256" s="384"/>
      <c r="E256" s="384"/>
      <c r="F256" s="384"/>
      <c r="G256" s="396"/>
      <c r="J256" s="384"/>
    </row>
    <row r="257" spans="1:10" s="264" customFormat="1" ht="26.4" customHeight="1">
      <c r="A257" s="384"/>
      <c r="B257" s="390"/>
      <c r="C257" s="384"/>
      <c r="E257" s="384"/>
      <c r="F257" s="384"/>
      <c r="G257" s="396"/>
      <c r="J257" s="384"/>
    </row>
    <row r="258" spans="1:10" s="264" customFormat="1" ht="26.4" customHeight="1">
      <c r="A258" s="384"/>
      <c r="B258" s="390"/>
      <c r="C258" s="384"/>
      <c r="E258" s="384"/>
      <c r="F258" s="384"/>
      <c r="G258" s="396"/>
      <c r="J258" s="384"/>
    </row>
    <row r="259" spans="1:10" s="264" customFormat="1" ht="26.4" customHeight="1">
      <c r="A259" s="384"/>
      <c r="B259" s="390"/>
      <c r="C259" s="384"/>
      <c r="E259" s="384"/>
      <c r="F259" s="384"/>
      <c r="G259" s="396"/>
      <c r="J259" s="384"/>
    </row>
    <row r="260" spans="1:10" s="264" customFormat="1" ht="26.4" customHeight="1">
      <c r="A260" s="384"/>
      <c r="B260" s="390"/>
      <c r="C260" s="384"/>
      <c r="E260" s="384"/>
      <c r="F260" s="384"/>
      <c r="G260" s="396"/>
      <c r="J260" s="384"/>
    </row>
    <row r="261" spans="1:10" s="264" customFormat="1" ht="26.4" customHeight="1">
      <c r="A261" s="384"/>
      <c r="B261" s="390"/>
      <c r="C261" s="384"/>
      <c r="E261" s="384"/>
      <c r="F261" s="384"/>
      <c r="G261" s="396"/>
      <c r="J261" s="384"/>
    </row>
    <row r="262" spans="1:10" s="264" customFormat="1" ht="26.4" customHeight="1">
      <c r="A262" s="384"/>
      <c r="B262" s="390"/>
      <c r="C262" s="384"/>
      <c r="E262" s="384"/>
      <c r="F262" s="384"/>
      <c r="G262" s="396"/>
      <c r="J262" s="384"/>
    </row>
    <row r="263" spans="1:10" s="264" customFormat="1" ht="26.4" customHeight="1">
      <c r="A263" s="384"/>
      <c r="B263" s="390"/>
      <c r="C263" s="384"/>
      <c r="E263" s="384"/>
      <c r="F263" s="384"/>
      <c r="G263" s="396"/>
      <c r="J263" s="384"/>
    </row>
    <row r="264" spans="1:10" s="264" customFormat="1" ht="26.4" customHeight="1">
      <c r="A264" s="384"/>
      <c r="B264" s="390"/>
      <c r="C264" s="384"/>
      <c r="E264" s="384"/>
      <c r="F264" s="384"/>
      <c r="G264" s="396"/>
      <c r="J264" s="384"/>
    </row>
    <row r="265" spans="1:10" s="264" customFormat="1" ht="26.4" customHeight="1">
      <c r="A265" s="384"/>
      <c r="B265" s="390"/>
      <c r="C265" s="384"/>
      <c r="E265" s="384"/>
      <c r="F265" s="384"/>
      <c r="G265" s="396"/>
      <c r="J265" s="384"/>
    </row>
    <row r="266" spans="1:10" s="264" customFormat="1" ht="26.4" customHeight="1">
      <c r="A266" s="384"/>
      <c r="B266" s="390"/>
      <c r="C266" s="384"/>
      <c r="E266" s="384"/>
      <c r="F266" s="384"/>
      <c r="G266" s="396"/>
      <c r="J266" s="384"/>
    </row>
    <row r="267" spans="1:10" s="264" customFormat="1" ht="26.4" customHeight="1">
      <c r="A267" s="384"/>
      <c r="B267" s="390"/>
      <c r="C267" s="384"/>
      <c r="E267" s="384"/>
      <c r="F267" s="384"/>
      <c r="G267" s="396"/>
      <c r="J267" s="384"/>
    </row>
    <row r="268" spans="1:10" s="264" customFormat="1" ht="26.4" customHeight="1">
      <c r="A268" s="384"/>
      <c r="B268" s="390"/>
      <c r="C268" s="384"/>
      <c r="E268" s="384"/>
      <c r="F268" s="384"/>
      <c r="G268" s="396"/>
      <c r="J268" s="384"/>
    </row>
    <row r="269" spans="1:10" s="264" customFormat="1" ht="26.4" customHeight="1">
      <c r="A269" s="384"/>
      <c r="B269" s="390"/>
      <c r="C269" s="384"/>
      <c r="E269" s="384"/>
      <c r="F269" s="384"/>
      <c r="G269" s="396"/>
      <c r="J269" s="384"/>
    </row>
    <row r="270" spans="1:10" s="264" customFormat="1" ht="26.4" customHeight="1">
      <c r="A270" s="384"/>
      <c r="B270" s="390"/>
      <c r="C270" s="384"/>
      <c r="E270" s="384"/>
      <c r="F270" s="384"/>
      <c r="G270" s="396"/>
      <c r="J270" s="384"/>
    </row>
    <row r="271" spans="1:10" s="264" customFormat="1" ht="26.4" customHeight="1">
      <c r="A271" s="384"/>
      <c r="B271" s="390"/>
      <c r="C271" s="384"/>
      <c r="E271" s="384"/>
      <c r="F271" s="384"/>
      <c r="G271" s="396"/>
      <c r="J271" s="384"/>
    </row>
    <row r="272" spans="1:10" s="264" customFormat="1" ht="26.4" customHeight="1">
      <c r="A272" s="384"/>
      <c r="B272" s="390"/>
      <c r="C272" s="384"/>
      <c r="E272" s="384"/>
      <c r="F272" s="384"/>
      <c r="G272" s="396"/>
      <c r="J272" s="384"/>
    </row>
    <row r="273" spans="1:10" s="264" customFormat="1" ht="26.4" customHeight="1">
      <c r="A273" s="384"/>
      <c r="B273" s="390"/>
      <c r="C273" s="384"/>
      <c r="E273" s="384"/>
      <c r="F273" s="384"/>
      <c r="G273" s="396"/>
      <c r="J273" s="384"/>
    </row>
    <row r="274" spans="1:10" s="264" customFormat="1" ht="26.4" customHeight="1">
      <c r="A274" s="384"/>
      <c r="B274" s="390"/>
      <c r="C274" s="384"/>
      <c r="E274" s="384"/>
      <c r="F274" s="384"/>
      <c r="G274" s="396"/>
      <c r="J274" s="384"/>
    </row>
    <row r="275" spans="1:10" s="264" customFormat="1" ht="26.4" customHeight="1">
      <c r="A275" s="384"/>
      <c r="B275" s="390"/>
      <c r="C275" s="384"/>
      <c r="E275" s="384"/>
      <c r="F275" s="384"/>
      <c r="G275" s="396"/>
      <c r="J275" s="384"/>
    </row>
    <row r="276" spans="1:10" s="264" customFormat="1" ht="26.4" customHeight="1">
      <c r="A276" s="384"/>
      <c r="B276" s="390"/>
      <c r="C276" s="384"/>
      <c r="E276" s="384"/>
      <c r="F276" s="384"/>
      <c r="G276" s="396"/>
      <c r="J276" s="384"/>
    </row>
    <row r="277" spans="1:10" s="264" customFormat="1" ht="26.4" customHeight="1">
      <c r="A277" s="384"/>
      <c r="B277" s="390"/>
      <c r="C277" s="384"/>
      <c r="E277" s="384"/>
      <c r="F277" s="384"/>
      <c r="G277" s="396"/>
      <c r="J277" s="384"/>
    </row>
    <row r="278" spans="1:10" s="264" customFormat="1" ht="26.4" customHeight="1">
      <c r="A278" s="384"/>
      <c r="B278" s="390"/>
      <c r="C278" s="384"/>
      <c r="E278" s="384"/>
      <c r="F278" s="384"/>
      <c r="G278" s="396"/>
      <c r="J278" s="384"/>
    </row>
    <row r="279" spans="1:10" s="264" customFormat="1" ht="26.4" customHeight="1">
      <c r="A279" s="384"/>
      <c r="B279" s="390"/>
      <c r="C279" s="384"/>
      <c r="E279" s="384"/>
      <c r="F279" s="384"/>
      <c r="G279" s="396"/>
      <c r="J279" s="384"/>
    </row>
    <row r="280" spans="1:10" s="264" customFormat="1" ht="26.4" customHeight="1">
      <c r="A280" s="384"/>
      <c r="B280" s="390"/>
      <c r="C280" s="384"/>
      <c r="E280" s="384"/>
      <c r="F280" s="384"/>
      <c r="G280" s="396"/>
      <c r="J280" s="384"/>
    </row>
    <row r="281" spans="1:10" s="264" customFormat="1" ht="26.4" customHeight="1">
      <c r="A281" s="384"/>
      <c r="B281" s="390"/>
      <c r="C281" s="384"/>
      <c r="E281" s="384"/>
      <c r="F281" s="384"/>
      <c r="G281" s="396"/>
      <c r="J281" s="384"/>
    </row>
    <row r="282" spans="1:10" s="264" customFormat="1" ht="26.4" customHeight="1">
      <c r="A282" s="384"/>
      <c r="B282" s="390"/>
      <c r="C282" s="384"/>
      <c r="E282" s="384"/>
      <c r="F282" s="384"/>
      <c r="G282" s="396"/>
      <c r="J282" s="384"/>
    </row>
    <row r="283" spans="1:10" s="264" customFormat="1" ht="26.4" customHeight="1">
      <c r="A283" s="384"/>
      <c r="B283" s="390"/>
      <c r="C283" s="384"/>
      <c r="E283" s="384"/>
      <c r="F283" s="384"/>
      <c r="G283" s="396"/>
      <c r="J283" s="384"/>
    </row>
    <row r="284" spans="1:10" s="264" customFormat="1" ht="26.4" customHeight="1">
      <c r="A284" s="384"/>
      <c r="B284" s="390"/>
      <c r="C284" s="384"/>
      <c r="E284" s="384"/>
      <c r="F284" s="384"/>
      <c r="G284" s="396"/>
      <c r="J284" s="384"/>
    </row>
    <row r="285" spans="1:10" s="264" customFormat="1" ht="26.4" customHeight="1">
      <c r="A285" s="384"/>
      <c r="B285" s="390"/>
      <c r="C285" s="384"/>
      <c r="E285" s="384"/>
      <c r="F285" s="384"/>
      <c r="G285" s="396"/>
      <c r="J285" s="384"/>
    </row>
    <row r="286" spans="1:10" s="264" customFormat="1" ht="26.4" customHeight="1">
      <c r="A286" s="384"/>
      <c r="B286" s="390"/>
      <c r="C286" s="384"/>
      <c r="E286" s="384"/>
      <c r="F286" s="384"/>
      <c r="G286" s="396"/>
      <c r="J286" s="384"/>
    </row>
    <row r="287" spans="1:10" s="264" customFormat="1" ht="26.4" customHeight="1">
      <c r="A287" s="384"/>
      <c r="B287" s="390"/>
      <c r="C287" s="384"/>
      <c r="E287" s="384"/>
      <c r="F287" s="384"/>
      <c r="G287" s="396"/>
      <c r="J287" s="384"/>
    </row>
    <row r="288" spans="1:10" s="264" customFormat="1" ht="26.4" customHeight="1">
      <c r="A288" s="384"/>
      <c r="B288" s="390"/>
      <c r="C288" s="384"/>
      <c r="E288" s="384"/>
      <c r="F288" s="384"/>
      <c r="G288" s="396"/>
      <c r="J288" s="384"/>
    </row>
    <row r="289" spans="1:10" s="264" customFormat="1" ht="26.4" customHeight="1">
      <c r="A289" s="384"/>
      <c r="B289" s="390"/>
      <c r="C289" s="384"/>
      <c r="E289" s="384"/>
      <c r="F289" s="384"/>
      <c r="G289" s="396"/>
      <c r="J289" s="384"/>
    </row>
    <row r="290" spans="1:10" s="264" customFormat="1" ht="26.4" customHeight="1">
      <c r="A290" s="384"/>
      <c r="B290" s="390"/>
      <c r="C290" s="384"/>
      <c r="E290" s="384"/>
      <c r="F290" s="384"/>
      <c r="G290" s="396"/>
      <c r="J290" s="384"/>
    </row>
    <row r="291" spans="1:10" s="264" customFormat="1" ht="26.4" customHeight="1">
      <c r="A291" s="384"/>
      <c r="B291" s="390"/>
      <c r="C291" s="384"/>
      <c r="E291" s="384"/>
      <c r="F291" s="384"/>
      <c r="G291" s="396"/>
      <c r="J291" s="384"/>
    </row>
    <row r="292" spans="1:10" s="264" customFormat="1" ht="26.4" customHeight="1">
      <c r="A292" s="384"/>
      <c r="B292" s="390"/>
      <c r="C292" s="384"/>
      <c r="E292" s="384"/>
      <c r="F292" s="384"/>
      <c r="G292" s="396"/>
      <c r="J292" s="384"/>
    </row>
    <row r="293" spans="1:10" s="264" customFormat="1" ht="26.4" customHeight="1">
      <c r="A293" s="384"/>
      <c r="B293" s="390"/>
      <c r="C293" s="384"/>
      <c r="E293" s="384"/>
      <c r="F293" s="384"/>
      <c r="G293" s="396"/>
      <c r="J293" s="384"/>
    </row>
    <row r="294" spans="1:10" s="264" customFormat="1" ht="26.4" customHeight="1">
      <c r="A294" s="384"/>
      <c r="B294" s="390"/>
      <c r="C294" s="384"/>
      <c r="E294" s="384"/>
      <c r="F294" s="384"/>
      <c r="G294" s="396"/>
      <c r="J294" s="384"/>
    </row>
    <row r="295" spans="1:10" s="264" customFormat="1" ht="26.4" customHeight="1">
      <c r="A295" s="384"/>
      <c r="B295" s="390"/>
      <c r="C295" s="384"/>
      <c r="E295" s="384"/>
      <c r="F295" s="384"/>
      <c r="G295" s="396"/>
      <c r="J295" s="384"/>
    </row>
    <row r="296" spans="1:10" s="264" customFormat="1" ht="26.4" customHeight="1">
      <c r="A296" s="384"/>
      <c r="B296" s="390"/>
      <c r="C296" s="384"/>
      <c r="E296" s="384"/>
      <c r="F296" s="384"/>
      <c r="G296" s="396"/>
      <c r="J296" s="384"/>
    </row>
    <row r="297" spans="1:10" s="264" customFormat="1" ht="26.4" customHeight="1">
      <c r="A297" s="384"/>
      <c r="B297" s="390"/>
      <c r="C297" s="384"/>
      <c r="E297" s="384"/>
      <c r="F297" s="384"/>
      <c r="G297" s="396"/>
      <c r="J297" s="384"/>
    </row>
    <row r="298" spans="1:10" s="264" customFormat="1" ht="26.4" customHeight="1">
      <c r="A298" s="384"/>
      <c r="B298" s="390"/>
      <c r="C298" s="384"/>
      <c r="E298" s="384"/>
      <c r="F298" s="384"/>
      <c r="G298" s="396"/>
      <c r="J298" s="384"/>
    </row>
    <row r="299" spans="1:10" s="264" customFormat="1" ht="26.4" customHeight="1">
      <c r="A299" s="384"/>
      <c r="B299" s="390"/>
      <c r="C299" s="384"/>
      <c r="E299" s="384"/>
      <c r="F299" s="384"/>
      <c r="G299" s="396"/>
      <c r="J299" s="384"/>
    </row>
    <row r="300" spans="1:10" s="264" customFormat="1" ht="26.4" customHeight="1">
      <c r="A300" s="384"/>
      <c r="B300" s="390"/>
      <c r="C300" s="384"/>
      <c r="E300" s="384"/>
      <c r="F300" s="384"/>
      <c r="G300" s="396"/>
      <c r="J300" s="384"/>
    </row>
    <row r="301" spans="1:10" s="264" customFormat="1" ht="26.4" customHeight="1">
      <c r="A301" s="384"/>
      <c r="B301" s="390"/>
      <c r="C301" s="384"/>
      <c r="E301" s="384"/>
      <c r="F301" s="384"/>
      <c r="G301" s="396"/>
      <c r="J301" s="384"/>
    </row>
    <row r="302" spans="1:10" s="264" customFormat="1" ht="26.4" customHeight="1">
      <c r="A302" s="384"/>
      <c r="B302" s="390"/>
      <c r="C302" s="384"/>
      <c r="E302" s="384"/>
      <c r="F302" s="384"/>
      <c r="G302" s="396"/>
      <c r="J302" s="384"/>
    </row>
    <row r="303" spans="1:10" s="264" customFormat="1" ht="26.4" customHeight="1">
      <c r="A303" s="384"/>
      <c r="B303" s="390"/>
      <c r="C303" s="384"/>
      <c r="E303" s="384"/>
      <c r="F303" s="384"/>
      <c r="G303" s="396"/>
      <c r="J303" s="384"/>
    </row>
    <row r="304" spans="1:10" s="264" customFormat="1" ht="26.4" customHeight="1">
      <c r="A304" s="384"/>
      <c r="B304" s="390"/>
      <c r="C304" s="384"/>
      <c r="E304" s="384"/>
      <c r="F304" s="384"/>
      <c r="G304" s="396"/>
      <c r="J304" s="384"/>
    </row>
    <row r="305" spans="1:10" s="264" customFormat="1" ht="26.4" customHeight="1">
      <c r="A305" s="384"/>
      <c r="B305" s="390"/>
      <c r="C305" s="384"/>
      <c r="E305" s="384"/>
      <c r="F305" s="384"/>
      <c r="G305" s="396"/>
      <c r="J305" s="384"/>
    </row>
    <row r="306" spans="1:10" s="264" customFormat="1" ht="26.4" customHeight="1">
      <c r="A306" s="384"/>
      <c r="B306" s="390"/>
      <c r="C306" s="384"/>
      <c r="E306" s="384"/>
      <c r="F306" s="384"/>
      <c r="G306" s="396"/>
      <c r="J306" s="384"/>
    </row>
    <row r="307" spans="1:10" s="264" customFormat="1" ht="26.4" customHeight="1">
      <c r="A307" s="384"/>
      <c r="B307" s="390"/>
      <c r="C307" s="384"/>
      <c r="E307" s="384"/>
      <c r="F307" s="384"/>
      <c r="G307" s="396"/>
      <c r="J307" s="384"/>
    </row>
    <row r="308" spans="1:10" s="264" customFormat="1" ht="26.4" customHeight="1">
      <c r="A308" s="384"/>
      <c r="B308" s="390"/>
      <c r="C308" s="384"/>
      <c r="E308" s="384"/>
      <c r="F308" s="384"/>
      <c r="G308" s="396"/>
      <c r="J308" s="384"/>
    </row>
    <row r="309" spans="1:10" s="264" customFormat="1" ht="26.4" customHeight="1">
      <c r="A309" s="384"/>
      <c r="B309" s="390"/>
      <c r="C309" s="384"/>
      <c r="E309" s="384"/>
      <c r="F309" s="384"/>
      <c r="G309" s="396"/>
      <c r="J309" s="384"/>
    </row>
    <row r="310" spans="1:10" s="264" customFormat="1" ht="26.4" customHeight="1">
      <c r="A310" s="384"/>
      <c r="B310" s="390"/>
      <c r="C310" s="384"/>
      <c r="E310" s="384"/>
      <c r="F310" s="384"/>
      <c r="G310" s="396"/>
      <c r="J310" s="384"/>
    </row>
    <row r="311" spans="1:10" s="264" customFormat="1" ht="26.4" customHeight="1">
      <c r="A311" s="384"/>
      <c r="B311" s="390"/>
      <c r="C311" s="384"/>
      <c r="E311" s="384"/>
      <c r="F311" s="384"/>
      <c r="G311" s="396"/>
      <c r="J311" s="384"/>
    </row>
    <row r="312" spans="1:10" s="264" customFormat="1" ht="26.4" customHeight="1">
      <c r="A312" s="384"/>
      <c r="B312" s="390"/>
      <c r="C312" s="384"/>
      <c r="E312" s="384"/>
      <c r="F312" s="384"/>
      <c r="G312" s="396"/>
      <c r="J312" s="384"/>
    </row>
    <row r="313" spans="1:10" s="264" customFormat="1" ht="26.4" customHeight="1">
      <c r="A313" s="384"/>
      <c r="B313" s="390"/>
      <c r="C313" s="384"/>
      <c r="E313" s="384"/>
      <c r="F313" s="384"/>
      <c r="G313" s="396"/>
      <c r="J313" s="384"/>
    </row>
    <row r="314" spans="1:10" s="264" customFormat="1" ht="26.4" customHeight="1">
      <c r="A314" s="384"/>
      <c r="B314" s="390"/>
      <c r="C314" s="384"/>
      <c r="E314" s="384"/>
      <c r="F314" s="384"/>
      <c r="G314" s="396"/>
      <c r="J314" s="384"/>
    </row>
    <row r="315" spans="1:10" s="264" customFormat="1" ht="26.4" customHeight="1">
      <c r="A315" s="384"/>
      <c r="B315" s="390"/>
      <c r="C315" s="384"/>
      <c r="E315" s="384"/>
      <c r="F315" s="384"/>
      <c r="G315" s="396"/>
      <c r="J315" s="384"/>
    </row>
    <row r="316" spans="1:10" s="264" customFormat="1" ht="26.4" customHeight="1">
      <c r="A316" s="384"/>
      <c r="B316" s="390"/>
      <c r="C316" s="384"/>
      <c r="E316" s="384"/>
      <c r="F316" s="384"/>
      <c r="G316" s="396"/>
      <c r="J316" s="384"/>
    </row>
    <row r="317" spans="1:10" s="264" customFormat="1" ht="26.4" customHeight="1">
      <c r="A317" s="384"/>
      <c r="B317" s="390"/>
      <c r="C317" s="384"/>
      <c r="E317" s="384"/>
      <c r="F317" s="384"/>
      <c r="G317" s="396"/>
      <c r="J317" s="384"/>
    </row>
    <row r="318" spans="1:10" s="264" customFormat="1" ht="26.4" customHeight="1">
      <c r="A318" s="384"/>
      <c r="B318" s="390"/>
      <c r="C318" s="384"/>
      <c r="E318" s="384"/>
      <c r="F318" s="384"/>
      <c r="G318" s="396"/>
      <c r="J318" s="384"/>
    </row>
    <row r="319" spans="1:10" s="264" customFormat="1" ht="26.4" customHeight="1">
      <c r="A319" s="384"/>
      <c r="B319" s="390"/>
      <c r="C319" s="384"/>
      <c r="E319" s="384"/>
      <c r="F319" s="384"/>
      <c r="G319" s="396"/>
      <c r="J319" s="384"/>
    </row>
    <row r="320" spans="1:10" s="264" customFormat="1" ht="26.4" customHeight="1">
      <c r="A320" s="384"/>
      <c r="B320" s="390"/>
      <c r="C320" s="384"/>
      <c r="E320" s="384"/>
      <c r="F320" s="384"/>
      <c r="G320" s="396"/>
      <c r="J320" s="384"/>
    </row>
    <row r="321" spans="1:10" s="264" customFormat="1" ht="26.4" customHeight="1">
      <c r="A321" s="384"/>
      <c r="B321" s="390"/>
      <c r="C321" s="384"/>
      <c r="E321" s="384"/>
      <c r="F321" s="384"/>
      <c r="G321" s="396"/>
      <c r="J321" s="384"/>
    </row>
    <row r="322" spans="1:10" s="264" customFormat="1" ht="26.4" customHeight="1">
      <c r="A322" s="384"/>
      <c r="B322" s="390"/>
      <c r="C322" s="384"/>
      <c r="E322" s="384"/>
      <c r="F322" s="384"/>
      <c r="G322" s="396"/>
      <c r="J322" s="384"/>
    </row>
    <row r="323" spans="1:10" s="264" customFormat="1" ht="26.4" customHeight="1">
      <c r="A323" s="384"/>
      <c r="B323" s="390"/>
      <c r="C323" s="384"/>
      <c r="E323" s="384"/>
      <c r="F323" s="384"/>
      <c r="G323" s="396"/>
      <c r="J323" s="384"/>
    </row>
    <row r="324" spans="1:10" s="264" customFormat="1" ht="26.4" customHeight="1">
      <c r="A324" s="384"/>
      <c r="B324" s="390"/>
      <c r="C324" s="384"/>
      <c r="E324" s="384"/>
      <c r="F324" s="384"/>
      <c r="G324" s="396"/>
      <c r="J324" s="384"/>
    </row>
    <row r="325" spans="1:10" s="264" customFormat="1" ht="26.4" customHeight="1">
      <c r="A325" s="384"/>
      <c r="B325" s="390"/>
      <c r="C325" s="384"/>
      <c r="E325" s="384"/>
      <c r="F325" s="384"/>
      <c r="G325" s="396"/>
      <c r="J325" s="384"/>
    </row>
    <row r="326" spans="1:10" s="264" customFormat="1" ht="26.4" customHeight="1">
      <c r="A326" s="384"/>
      <c r="B326" s="390"/>
      <c r="C326" s="384"/>
      <c r="E326" s="384"/>
      <c r="F326" s="384"/>
      <c r="G326" s="396"/>
      <c r="J326" s="384"/>
    </row>
    <row r="327" spans="1:10" s="264" customFormat="1" ht="26.4" customHeight="1">
      <c r="A327" s="384"/>
      <c r="B327" s="390"/>
      <c r="C327" s="384"/>
      <c r="E327" s="384"/>
      <c r="F327" s="384"/>
      <c r="G327" s="396"/>
      <c r="J327" s="384"/>
    </row>
    <row r="328" spans="1:10" s="264" customFormat="1" ht="26.4" customHeight="1">
      <c r="A328" s="384"/>
      <c r="B328" s="390"/>
      <c r="C328" s="384"/>
      <c r="E328" s="384"/>
      <c r="F328" s="384"/>
      <c r="G328" s="396"/>
      <c r="J328" s="384"/>
    </row>
    <row r="329" spans="1:10" s="264" customFormat="1" ht="26.4" customHeight="1">
      <c r="A329" s="384"/>
      <c r="B329" s="390"/>
      <c r="C329" s="384"/>
      <c r="E329" s="384"/>
      <c r="F329" s="384"/>
      <c r="G329" s="396"/>
      <c r="J329" s="384"/>
    </row>
    <row r="330" spans="1:10" s="264" customFormat="1" ht="26.4" customHeight="1">
      <c r="A330" s="384"/>
      <c r="B330" s="390"/>
      <c r="C330" s="384"/>
      <c r="E330" s="384"/>
      <c r="F330" s="384"/>
      <c r="G330" s="396"/>
      <c r="J330" s="384"/>
    </row>
    <row r="331" spans="1:10" s="264" customFormat="1" ht="26.4" customHeight="1">
      <c r="A331" s="384"/>
      <c r="B331" s="390"/>
      <c r="C331" s="384"/>
      <c r="E331" s="384"/>
      <c r="F331" s="384"/>
      <c r="G331" s="396"/>
      <c r="J331" s="384"/>
    </row>
    <row r="332" spans="1:10" s="264" customFormat="1" ht="26.4" customHeight="1">
      <c r="A332" s="384"/>
      <c r="B332" s="390"/>
      <c r="C332" s="384"/>
      <c r="E332" s="384"/>
      <c r="F332" s="384"/>
      <c r="G332" s="396"/>
      <c r="J332" s="384"/>
    </row>
    <row r="333" spans="1:10" s="264" customFormat="1" ht="26.4" customHeight="1">
      <c r="A333" s="384"/>
      <c r="B333" s="390"/>
      <c r="C333" s="384"/>
      <c r="E333" s="384"/>
      <c r="F333" s="384"/>
      <c r="G333" s="396"/>
      <c r="J333" s="384"/>
    </row>
    <row r="334" spans="1:10" s="264" customFormat="1" ht="26.4" customHeight="1">
      <c r="A334" s="384"/>
      <c r="B334" s="390"/>
      <c r="C334" s="384"/>
      <c r="E334" s="384"/>
      <c r="F334" s="384"/>
      <c r="G334" s="396"/>
      <c r="J334" s="384"/>
    </row>
    <row r="335" spans="1:10" s="264" customFormat="1" ht="26.4" customHeight="1">
      <c r="A335" s="384"/>
      <c r="B335" s="390"/>
      <c r="C335" s="384"/>
      <c r="E335" s="384"/>
      <c r="F335" s="384"/>
      <c r="G335" s="396"/>
      <c r="J335" s="384"/>
    </row>
    <row r="336" spans="1:10" s="264" customFormat="1" ht="26.4" customHeight="1">
      <c r="A336" s="384"/>
      <c r="B336" s="390"/>
      <c r="C336" s="384"/>
      <c r="E336" s="384"/>
      <c r="F336" s="384"/>
      <c r="G336" s="396"/>
      <c r="J336" s="384"/>
    </row>
    <row r="337" spans="1:10" s="264" customFormat="1" ht="26.4" customHeight="1">
      <c r="A337" s="384"/>
      <c r="B337" s="390"/>
      <c r="C337" s="384"/>
      <c r="E337" s="384"/>
      <c r="F337" s="384"/>
      <c r="G337" s="396"/>
      <c r="J337" s="384"/>
    </row>
    <row r="338" spans="1:10" s="264" customFormat="1" ht="26.4" customHeight="1">
      <c r="A338" s="384"/>
      <c r="B338" s="390"/>
      <c r="C338" s="384"/>
      <c r="E338" s="384"/>
      <c r="F338" s="384"/>
      <c r="G338" s="396"/>
      <c r="J338" s="384"/>
    </row>
    <row r="339" spans="1:10" s="264" customFormat="1" ht="26.4" customHeight="1">
      <c r="A339" s="384"/>
      <c r="B339" s="390"/>
      <c r="C339" s="384"/>
      <c r="E339" s="384"/>
      <c r="F339" s="384"/>
      <c r="G339" s="396"/>
      <c r="J339" s="384"/>
    </row>
    <row r="340" spans="1:10" s="264" customFormat="1" ht="26.4" customHeight="1">
      <c r="A340" s="384"/>
      <c r="B340" s="390"/>
      <c r="C340" s="384"/>
      <c r="E340" s="384"/>
      <c r="F340" s="384"/>
      <c r="G340" s="396"/>
      <c r="J340" s="384"/>
    </row>
    <row r="341" spans="1:10" s="264" customFormat="1" ht="26.4" customHeight="1">
      <c r="A341" s="384"/>
      <c r="B341" s="390"/>
      <c r="C341" s="384"/>
      <c r="E341" s="384"/>
      <c r="F341" s="384"/>
      <c r="G341" s="396"/>
      <c r="J341" s="384"/>
    </row>
    <row r="342" spans="1:10" s="264" customFormat="1" ht="26.4" customHeight="1">
      <c r="A342" s="384"/>
      <c r="B342" s="390"/>
      <c r="C342" s="384"/>
      <c r="E342" s="384"/>
      <c r="F342" s="384"/>
      <c r="G342" s="396"/>
      <c r="J342" s="384"/>
    </row>
    <row r="343" spans="1:10" s="264" customFormat="1" ht="26.4" customHeight="1">
      <c r="A343" s="384"/>
      <c r="B343" s="390"/>
      <c r="C343" s="384"/>
      <c r="E343" s="384"/>
      <c r="F343" s="384"/>
      <c r="G343" s="396"/>
      <c r="J343" s="384"/>
    </row>
    <row r="344" spans="1:10" s="264" customFormat="1" ht="26.4" customHeight="1">
      <c r="A344" s="384"/>
      <c r="B344" s="390"/>
      <c r="C344" s="384"/>
      <c r="E344" s="384"/>
      <c r="F344" s="384"/>
      <c r="G344" s="396"/>
      <c r="J344" s="384"/>
    </row>
    <row r="345" spans="1:10" s="264" customFormat="1" ht="26.4" customHeight="1">
      <c r="A345" s="384"/>
      <c r="B345" s="390"/>
      <c r="C345" s="384"/>
      <c r="E345" s="384"/>
      <c r="F345" s="384"/>
      <c r="G345" s="396"/>
      <c r="J345" s="384"/>
    </row>
    <row r="346" spans="1:10" s="264" customFormat="1" ht="26.4" customHeight="1">
      <c r="A346" s="384"/>
      <c r="B346" s="390"/>
      <c r="C346" s="384"/>
      <c r="E346" s="384"/>
      <c r="F346" s="384"/>
      <c r="G346" s="396"/>
      <c r="J346" s="384"/>
    </row>
    <row r="347" spans="1:10" s="264" customFormat="1" ht="26.4" customHeight="1">
      <c r="A347" s="384"/>
      <c r="B347" s="390"/>
      <c r="C347" s="384"/>
      <c r="E347" s="384"/>
      <c r="F347" s="384"/>
      <c r="G347" s="396"/>
      <c r="J347" s="384"/>
    </row>
    <row r="348" spans="1:10" s="264" customFormat="1" ht="26.4" customHeight="1">
      <c r="A348" s="384"/>
      <c r="B348" s="390"/>
      <c r="C348" s="384"/>
      <c r="E348" s="384"/>
      <c r="F348" s="384"/>
      <c r="G348" s="396"/>
      <c r="J348" s="384"/>
    </row>
    <row r="349" spans="1:10" s="264" customFormat="1" ht="26.4" customHeight="1">
      <c r="A349" s="384"/>
      <c r="B349" s="390"/>
      <c r="C349" s="384"/>
      <c r="E349" s="384"/>
      <c r="F349" s="384"/>
      <c r="G349" s="396"/>
      <c r="J349" s="384"/>
    </row>
    <row r="350" spans="1:10" s="264" customFormat="1" ht="26.4" customHeight="1">
      <c r="A350" s="384"/>
      <c r="B350" s="390"/>
      <c r="C350" s="384"/>
      <c r="E350" s="384"/>
      <c r="F350" s="384"/>
      <c r="G350" s="396"/>
      <c r="J350" s="384"/>
    </row>
    <row r="351" spans="1:10" s="264" customFormat="1" ht="26.4" customHeight="1">
      <c r="A351" s="384"/>
      <c r="B351" s="390"/>
      <c r="C351" s="384"/>
      <c r="E351" s="384"/>
      <c r="F351" s="384"/>
      <c r="G351" s="396"/>
      <c r="J351" s="384"/>
    </row>
    <row r="352" spans="1:10" s="264" customFormat="1" ht="26.4" customHeight="1">
      <c r="A352" s="384"/>
      <c r="B352" s="390"/>
      <c r="C352" s="384"/>
      <c r="E352" s="384"/>
      <c r="F352" s="384"/>
      <c r="G352" s="396"/>
      <c r="J352" s="384"/>
    </row>
    <row r="353" spans="1:10" s="264" customFormat="1" ht="26.4" customHeight="1">
      <c r="A353" s="384"/>
      <c r="B353" s="390"/>
      <c r="C353" s="384"/>
      <c r="E353" s="384"/>
      <c r="F353" s="384"/>
      <c r="G353" s="396"/>
      <c r="J353" s="384"/>
    </row>
    <row r="354" spans="1:10" s="264" customFormat="1" ht="26.4" customHeight="1">
      <c r="A354" s="384"/>
      <c r="B354" s="390"/>
      <c r="C354" s="384"/>
      <c r="E354" s="384"/>
      <c r="F354" s="384"/>
      <c r="G354" s="396"/>
      <c r="J354" s="384"/>
    </row>
    <row r="355" spans="1:10" s="264" customFormat="1" ht="26.4" customHeight="1">
      <c r="A355" s="384"/>
      <c r="B355" s="390"/>
      <c r="C355" s="384"/>
      <c r="E355" s="384"/>
      <c r="F355" s="384"/>
      <c r="G355" s="396"/>
      <c r="J355" s="384"/>
    </row>
    <row r="356" spans="1:10" s="264" customFormat="1" ht="26.4" customHeight="1">
      <c r="A356" s="384"/>
      <c r="B356" s="390"/>
      <c r="C356" s="384"/>
      <c r="E356" s="384"/>
      <c r="F356" s="384"/>
      <c r="G356" s="396"/>
      <c r="J356" s="384"/>
    </row>
    <row r="357" spans="1:10" s="264" customFormat="1" ht="26.4" customHeight="1">
      <c r="A357" s="384"/>
      <c r="B357" s="390"/>
      <c r="C357" s="384"/>
      <c r="E357" s="384"/>
      <c r="F357" s="384"/>
      <c r="G357" s="396"/>
      <c r="J357" s="384"/>
    </row>
    <row r="358" spans="1:10" s="264" customFormat="1" ht="26.4" customHeight="1">
      <c r="A358" s="384"/>
      <c r="B358" s="390"/>
      <c r="C358" s="384"/>
      <c r="E358" s="384"/>
      <c r="F358" s="384"/>
      <c r="G358" s="396"/>
      <c r="J358" s="384"/>
    </row>
    <row r="359" spans="1:10" s="264" customFormat="1" ht="26.4" customHeight="1">
      <c r="A359" s="384"/>
      <c r="B359" s="390"/>
      <c r="C359" s="384"/>
      <c r="E359" s="384"/>
      <c r="F359" s="384"/>
      <c r="G359" s="396"/>
      <c r="J359" s="384"/>
    </row>
    <row r="360" spans="1:10" s="264" customFormat="1" ht="26.4" customHeight="1">
      <c r="A360" s="384"/>
      <c r="B360" s="390"/>
      <c r="C360" s="384"/>
      <c r="E360" s="384"/>
      <c r="F360" s="384"/>
      <c r="G360" s="396"/>
      <c r="J360" s="384"/>
    </row>
    <row r="361" spans="1:10" s="264" customFormat="1" ht="26.4" customHeight="1">
      <c r="A361" s="384"/>
      <c r="B361" s="390"/>
      <c r="C361" s="384"/>
      <c r="E361" s="384"/>
      <c r="F361" s="384"/>
      <c r="G361" s="396"/>
      <c r="J361" s="384"/>
    </row>
    <row r="362" spans="1:10" s="264" customFormat="1" ht="26.4" customHeight="1">
      <c r="A362" s="384"/>
      <c r="B362" s="390"/>
      <c r="C362" s="384"/>
      <c r="E362" s="384"/>
      <c r="F362" s="384"/>
      <c r="G362" s="396"/>
      <c r="J362" s="384"/>
    </row>
    <row r="363" spans="1:10" s="264" customFormat="1" ht="26.4" customHeight="1">
      <c r="A363" s="384"/>
      <c r="B363" s="390"/>
      <c r="C363" s="384"/>
      <c r="E363" s="384"/>
      <c r="F363" s="384"/>
      <c r="G363" s="396"/>
      <c r="J363" s="384"/>
    </row>
    <row r="364" spans="1:10" s="264" customFormat="1" ht="26.4" customHeight="1">
      <c r="A364" s="384"/>
      <c r="B364" s="390"/>
      <c r="C364" s="384"/>
      <c r="E364" s="384"/>
      <c r="F364" s="384"/>
      <c r="G364" s="396"/>
      <c r="J364" s="384"/>
    </row>
    <row r="365" spans="1:10" s="264" customFormat="1" ht="26.4" customHeight="1">
      <c r="A365" s="384"/>
      <c r="B365" s="390"/>
      <c r="C365" s="384"/>
      <c r="E365" s="384"/>
      <c r="F365" s="384"/>
      <c r="G365" s="396"/>
      <c r="J365" s="384"/>
    </row>
    <row r="366" spans="1:10" s="264" customFormat="1" ht="26.4" customHeight="1">
      <c r="A366" s="384"/>
      <c r="B366" s="390"/>
      <c r="C366" s="384"/>
      <c r="E366" s="384"/>
      <c r="F366" s="384"/>
      <c r="G366" s="396"/>
      <c r="J366" s="384"/>
    </row>
    <row r="367" spans="1:10" s="264" customFormat="1" ht="26.4" customHeight="1">
      <c r="A367" s="384"/>
      <c r="B367" s="390"/>
      <c r="C367" s="384"/>
      <c r="E367" s="384"/>
      <c r="F367" s="384"/>
      <c r="G367" s="396"/>
      <c r="J367" s="384"/>
    </row>
    <row r="368" spans="1:10" s="264" customFormat="1" ht="26.4" customHeight="1">
      <c r="A368" s="384"/>
      <c r="B368" s="390"/>
      <c r="C368" s="384"/>
      <c r="E368" s="384"/>
      <c r="F368" s="384"/>
      <c r="G368" s="396"/>
      <c r="J368" s="384"/>
    </row>
    <row r="369" spans="1:10" s="264" customFormat="1" ht="26.4" customHeight="1">
      <c r="A369" s="384"/>
      <c r="B369" s="390"/>
      <c r="C369" s="384"/>
      <c r="E369" s="384"/>
      <c r="F369" s="384"/>
      <c r="G369" s="396"/>
      <c r="J369" s="384"/>
    </row>
    <row r="370" spans="1:10" s="264" customFormat="1" ht="26.4" customHeight="1">
      <c r="A370" s="384"/>
      <c r="B370" s="390"/>
      <c r="C370" s="384"/>
      <c r="E370" s="384"/>
      <c r="F370" s="384"/>
      <c r="G370" s="396"/>
      <c r="J370" s="384"/>
    </row>
    <row r="371" spans="1:10" s="264" customFormat="1" ht="26.4" customHeight="1">
      <c r="A371" s="384"/>
      <c r="B371" s="390"/>
      <c r="C371" s="384"/>
      <c r="E371" s="384"/>
      <c r="F371" s="384"/>
      <c r="G371" s="396"/>
      <c r="J371" s="384"/>
    </row>
    <row r="372" spans="1:10" s="264" customFormat="1" ht="26.4" customHeight="1">
      <c r="A372" s="384"/>
      <c r="B372" s="390"/>
      <c r="C372" s="384"/>
      <c r="E372" s="384"/>
      <c r="F372" s="384"/>
      <c r="G372" s="396"/>
      <c r="J372" s="384"/>
    </row>
    <row r="373" spans="1:10" s="264" customFormat="1" ht="26.4" customHeight="1">
      <c r="A373" s="384"/>
      <c r="B373" s="390"/>
      <c r="C373" s="384"/>
      <c r="E373" s="384"/>
      <c r="F373" s="384"/>
      <c r="G373" s="396"/>
      <c r="J373" s="384"/>
    </row>
    <row r="374" spans="1:10" s="264" customFormat="1" ht="26.4" customHeight="1">
      <c r="A374" s="384"/>
      <c r="B374" s="390"/>
      <c r="C374" s="384"/>
      <c r="E374" s="384"/>
      <c r="F374" s="384"/>
      <c r="G374" s="396"/>
      <c r="J374" s="384"/>
    </row>
    <row r="375" spans="1:10" s="264" customFormat="1" ht="26.4" customHeight="1">
      <c r="A375" s="384"/>
      <c r="B375" s="390"/>
      <c r="C375" s="384"/>
      <c r="E375" s="384"/>
      <c r="F375" s="384"/>
      <c r="G375" s="396"/>
      <c r="J375" s="384"/>
    </row>
    <row r="376" spans="1:10" s="264" customFormat="1" ht="26.4" customHeight="1">
      <c r="A376" s="384"/>
      <c r="B376" s="390"/>
      <c r="C376" s="384"/>
      <c r="E376" s="384"/>
      <c r="F376" s="384"/>
      <c r="G376" s="396"/>
      <c r="J376" s="384"/>
    </row>
    <row r="377" spans="1:10" s="264" customFormat="1" ht="26.4" customHeight="1">
      <c r="A377" s="384"/>
      <c r="B377" s="390"/>
      <c r="C377" s="384"/>
      <c r="E377" s="384"/>
      <c r="F377" s="384"/>
      <c r="G377" s="396"/>
      <c r="J377" s="384"/>
    </row>
    <row r="378" spans="1:10" s="264" customFormat="1" ht="26.4" customHeight="1">
      <c r="A378" s="384"/>
      <c r="B378" s="390"/>
      <c r="C378" s="384"/>
      <c r="E378" s="384"/>
      <c r="F378" s="384"/>
      <c r="G378" s="396"/>
      <c r="J378" s="384"/>
    </row>
    <row r="379" spans="1:10" s="264" customFormat="1" ht="26.4" customHeight="1">
      <c r="A379" s="384"/>
      <c r="B379" s="390"/>
      <c r="C379" s="384"/>
      <c r="E379" s="384"/>
      <c r="F379" s="384"/>
      <c r="G379" s="396"/>
      <c r="J379" s="384"/>
    </row>
    <row r="380" spans="1:10" s="264" customFormat="1" ht="26.4" customHeight="1">
      <c r="A380" s="384"/>
      <c r="B380" s="390"/>
      <c r="C380" s="384"/>
      <c r="E380" s="384"/>
      <c r="F380" s="384"/>
      <c r="G380" s="396"/>
      <c r="J380" s="384"/>
    </row>
    <row r="381" spans="1:10" s="264" customFormat="1" ht="26.4" customHeight="1">
      <c r="A381" s="384"/>
      <c r="B381" s="390"/>
      <c r="C381" s="384"/>
      <c r="E381" s="384"/>
      <c r="F381" s="384"/>
      <c r="G381" s="396"/>
      <c r="J381" s="384"/>
    </row>
    <row r="382" spans="1:10" s="264" customFormat="1" ht="26.4" customHeight="1">
      <c r="A382" s="384"/>
      <c r="B382" s="390"/>
      <c r="C382" s="384"/>
      <c r="E382" s="384"/>
      <c r="F382" s="384"/>
      <c r="G382" s="396"/>
      <c r="J382" s="384"/>
    </row>
    <row r="383" spans="1:10" s="264" customFormat="1" ht="26.4" customHeight="1">
      <c r="A383" s="384"/>
      <c r="B383" s="390"/>
      <c r="C383" s="384"/>
      <c r="E383" s="384"/>
      <c r="F383" s="384"/>
      <c r="G383" s="396"/>
      <c r="J383" s="384"/>
    </row>
    <row r="384" spans="1:10" s="264" customFormat="1" ht="26.4" customHeight="1">
      <c r="A384" s="384"/>
      <c r="B384" s="390"/>
      <c r="C384" s="384"/>
      <c r="E384" s="384"/>
      <c r="F384" s="384"/>
      <c r="G384" s="396"/>
      <c r="J384" s="384"/>
    </row>
    <row r="385" spans="1:10" s="264" customFormat="1" ht="26.4" customHeight="1">
      <c r="A385" s="384"/>
      <c r="B385" s="390"/>
      <c r="C385" s="384"/>
      <c r="E385" s="384"/>
      <c r="F385" s="384"/>
      <c r="G385" s="396"/>
      <c r="J385" s="384"/>
    </row>
    <row r="386" spans="1:10" s="264" customFormat="1" ht="26.4" customHeight="1">
      <c r="A386" s="384"/>
      <c r="B386" s="390"/>
      <c r="C386" s="384"/>
      <c r="E386" s="384"/>
      <c r="F386" s="384"/>
      <c r="G386" s="396"/>
      <c r="J386" s="384"/>
    </row>
    <row r="387" spans="1:10" s="264" customFormat="1" ht="26.4" customHeight="1">
      <c r="A387" s="384"/>
      <c r="B387" s="390"/>
      <c r="C387" s="384"/>
      <c r="E387" s="384"/>
      <c r="F387" s="384"/>
      <c r="G387" s="396"/>
      <c r="J387" s="384"/>
    </row>
    <row r="388" spans="1:10" s="264" customFormat="1" ht="26.4" customHeight="1">
      <c r="A388" s="384"/>
      <c r="B388" s="390"/>
      <c r="C388" s="384"/>
      <c r="E388" s="384"/>
      <c r="F388" s="384"/>
      <c r="G388" s="396"/>
      <c r="J388" s="384"/>
    </row>
    <row r="389" spans="1:10" s="264" customFormat="1" ht="26.4" customHeight="1">
      <c r="A389" s="384"/>
      <c r="B389" s="390"/>
      <c r="C389" s="384"/>
      <c r="E389" s="384"/>
      <c r="F389" s="384"/>
      <c r="G389" s="396"/>
      <c r="J389" s="384"/>
    </row>
    <row r="390" spans="1:10" s="264" customFormat="1" ht="26.4" customHeight="1">
      <c r="A390" s="384"/>
      <c r="B390" s="390"/>
      <c r="C390" s="384"/>
      <c r="E390" s="384"/>
      <c r="F390" s="384"/>
      <c r="G390" s="396"/>
      <c r="J390" s="384"/>
    </row>
    <row r="391" spans="1:10" s="264" customFormat="1" ht="26.4" customHeight="1">
      <c r="A391" s="384"/>
      <c r="B391" s="390"/>
      <c r="C391" s="384"/>
      <c r="E391" s="384"/>
      <c r="F391" s="384"/>
      <c r="G391" s="396"/>
      <c r="J391" s="384"/>
    </row>
    <row r="392" spans="1:10" s="264" customFormat="1" ht="26.4" customHeight="1">
      <c r="A392" s="384"/>
      <c r="B392" s="390"/>
      <c r="C392" s="384"/>
      <c r="E392" s="384"/>
      <c r="F392" s="384"/>
      <c r="G392" s="396"/>
      <c r="J392" s="384"/>
    </row>
    <row r="393" spans="1:10" s="264" customFormat="1" ht="26.4" customHeight="1">
      <c r="A393" s="384"/>
      <c r="B393" s="390"/>
      <c r="C393" s="384"/>
      <c r="E393" s="384"/>
      <c r="F393" s="384"/>
      <c r="G393" s="396"/>
      <c r="J393" s="384"/>
    </row>
    <row r="394" spans="1:10" s="264" customFormat="1" ht="26.4" customHeight="1">
      <c r="A394" s="384"/>
      <c r="B394" s="390"/>
      <c r="C394" s="384"/>
      <c r="E394" s="384"/>
      <c r="F394" s="384"/>
      <c r="G394" s="396"/>
      <c r="J394" s="384"/>
    </row>
    <row r="395" spans="1:10" s="264" customFormat="1" ht="26.4" customHeight="1">
      <c r="A395" s="384"/>
      <c r="B395" s="390"/>
      <c r="C395" s="384"/>
      <c r="E395" s="384"/>
      <c r="F395" s="384"/>
      <c r="G395" s="396"/>
      <c r="J395" s="384"/>
    </row>
    <row r="396" spans="1:10" s="264" customFormat="1" ht="26.4" customHeight="1">
      <c r="A396" s="384"/>
      <c r="B396" s="390"/>
      <c r="C396" s="384"/>
      <c r="E396" s="384"/>
      <c r="F396" s="384"/>
      <c r="G396" s="396"/>
      <c r="J396" s="384"/>
    </row>
    <row r="397" spans="1:10" s="264" customFormat="1" ht="26.4" customHeight="1">
      <c r="A397" s="384"/>
      <c r="B397" s="390"/>
      <c r="C397" s="384"/>
      <c r="E397" s="384"/>
      <c r="F397" s="384"/>
      <c r="G397" s="396"/>
      <c r="J397" s="384"/>
    </row>
    <row r="398" spans="1:10" s="264" customFormat="1" ht="26.4" customHeight="1">
      <c r="A398" s="384"/>
      <c r="B398" s="390"/>
      <c r="C398" s="384"/>
      <c r="E398" s="384"/>
      <c r="F398" s="384"/>
      <c r="G398" s="396"/>
      <c r="J398" s="384"/>
    </row>
    <row r="399" spans="1:10" s="264" customFormat="1" ht="26.4" customHeight="1">
      <c r="A399" s="384"/>
      <c r="B399" s="390"/>
      <c r="C399" s="384"/>
      <c r="E399" s="384"/>
      <c r="F399" s="384"/>
      <c r="G399" s="396"/>
      <c r="J399" s="384"/>
    </row>
    <row r="400" spans="1:10" s="264" customFormat="1" ht="26.4" customHeight="1">
      <c r="A400" s="384"/>
      <c r="B400" s="390"/>
      <c r="C400" s="384"/>
      <c r="E400" s="384"/>
      <c r="F400" s="384"/>
      <c r="G400" s="396"/>
      <c r="J400" s="384"/>
    </row>
    <row r="401" spans="1:10" s="264" customFormat="1" ht="26.4" customHeight="1">
      <c r="A401" s="384"/>
      <c r="B401" s="390"/>
      <c r="C401" s="384"/>
      <c r="E401" s="384"/>
      <c r="F401" s="384"/>
      <c r="G401" s="396"/>
      <c r="J401" s="384"/>
    </row>
    <row r="402" spans="1:10" s="264" customFormat="1" ht="26.4" customHeight="1">
      <c r="A402" s="384"/>
      <c r="B402" s="390"/>
      <c r="C402" s="384"/>
      <c r="E402" s="384"/>
      <c r="F402" s="384"/>
      <c r="G402" s="396"/>
      <c r="J402" s="384"/>
    </row>
    <row r="403" spans="1:10" s="264" customFormat="1" ht="26.4" customHeight="1">
      <c r="A403" s="384"/>
      <c r="B403" s="390"/>
      <c r="C403" s="384"/>
      <c r="E403" s="384"/>
      <c r="F403" s="384"/>
      <c r="G403" s="396"/>
      <c r="J403" s="384"/>
    </row>
    <row r="404" spans="1:10" s="264" customFormat="1" ht="26.4" customHeight="1">
      <c r="A404" s="384"/>
      <c r="B404" s="390"/>
      <c r="C404" s="384"/>
      <c r="E404" s="384"/>
      <c r="F404" s="384"/>
      <c r="G404" s="396"/>
      <c r="J404" s="384"/>
    </row>
    <row r="405" spans="1:10" s="264" customFormat="1" ht="26.4" customHeight="1">
      <c r="A405" s="384"/>
      <c r="B405" s="390"/>
      <c r="C405" s="384"/>
      <c r="E405" s="384"/>
      <c r="F405" s="384"/>
      <c r="G405" s="396"/>
      <c r="J405" s="384"/>
    </row>
    <row r="406" spans="1:10" s="264" customFormat="1" ht="26.4" customHeight="1">
      <c r="A406" s="384"/>
      <c r="B406" s="390"/>
      <c r="C406" s="384"/>
      <c r="E406" s="384"/>
      <c r="F406" s="384"/>
      <c r="G406" s="396"/>
      <c r="J406" s="384"/>
    </row>
    <row r="407" spans="1:10" s="264" customFormat="1" ht="26.4" customHeight="1">
      <c r="A407" s="384"/>
      <c r="B407" s="390"/>
      <c r="C407" s="384"/>
      <c r="E407" s="384"/>
      <c r="F407" s="384"/>
      <c r="G407" s="396"/>
      <c r="J407" s="384"/>
    </row>
    <row r="408" spans="1:10" s="264" customFormat="1" ht="26.4" customHeight="1">
      <c r="A408" s="384"/>
      <c r="B408" s="390"/>
      <c r="C408" s="384"/>
      <c r="E408" s="384"/>
      <c r="F408" s="384"/>
      <c r="G408" s="396"/>
      <c r="J408" s="384"/>
    </row>
    <row r="409" spans="1:10" s="264" customFormat="1" ht="26.4" customHeight="1">
      <c r="A409" s="384"/>
      <c r="B409" s="390"/>
      <c r="C409" s="384"/>
      <c r="E409" s="384"/>
      <c r="F409" s="384"/>
      <c r="G409" s="396"/>
      <c r="J409" s="384"/>
    </row>
    <row r="410" spans="1:10" s="264" customFormat="1" ht="26.4" customHeight="1">
      <c r="A410" s="384"/>
      <c r="B410" s="390"/>
      <c r="C410" s="384"/>
      <c r="E410" s="384"/>
      <c r="F410" s="384"/>
      <c r="G410" s="396"/>
      <c r="J410" s="384"/>
    </row>
    <row r="411" spans="1:10" s="264" customFormat="1" ht="26.4" customHeight="1">
      <c r="A411" s="384"/>
      <c r="B411" s="390"/>
      <c r="C411" s="384"/>
      <c r="E411" s="384"/>
      <c r="F411" s="384"/>
      <c r="G411" s="396"/>
      <c r="J411" s="384"/>
    </row>
    <row r="412" spans="1:10" s="264" customFormat="1" ht="26.4" customHeight="1">
      <c r="A412" s="384"/>
      <c r="B412" s="390"/>
      <c r="C412" s="384"/>
      <c r="E412" s="384"/>
      <c r="F412" s="384"/>
      <c r="G412" s="396"/>
      <c r="J412" s="384"/>
    </row>
    <row r="413" spans="1:10" s="264" customFormat="1" ht="26.4" customHeight="1">
      <c r="A413" s="384"/>
      <c r="B413" s="390"/>
      <c r="C413" s="384"/>
      <c r="E413" s="384"/>
      <c r="F413" s="384"/>
      <c r="G413" s="396"/>
      <c r="J413" s="384"/>
    </row>
    <row r="414" spans="1:10" s="264" customFormat="1" ht="26.4" customHeight="1">
      <c r="A414" s="384"/>
      <c r="B414" s="390"/>
      <c r="C414" s="384"/>
      <c r="E414" s="384"/>
      <c r="F414" s="384"/>
      <c r="G414" s="396"/>
      <c r="J414" s="384"/>
    </row>
    <row r="415" spans="1:10" s="264" customFormat="1" ht="26.4" customHeight="1">
      <c r="A415" s="384"/>
      <c r="B415" s="390"/>
      <c r="C415" s="384"/>
      <c r="E415" s="384"/>
      <c r="F415" s="384"/>
      <c r="G415" s="396"/>
      <c r="J415" s="384"/>
    </row>
    <row r="416" spans="1:10" s="264" customFormat="1" ht="26.4" customHeight="1">
      <c r="A416" s="384"/>
      <c r="B416" s="390"/>
      <c r="C416" s="384"/>
      <c r="E416" s="384"/>
      <c r="F416" s="384"/>
      <c r="G416" s="396"/>
      <c r="J416" s="384"/>
    </row>
    <row r="417" spans="1:10" s="264" customFormat="1" ht="26.4" customHeight="1">
      <c r="A417" s="384"/>
      <c r="B417" s="390"/>
      <c r="C417" s="384"/>
      <c r="E417" s="384"/>
      <c r="F417" s="384"/>
      <c r="G417" s="396"/>
      <c r="J417" s="384"/>
    </row>
    <row r="418" spans="1:10" s="264" customFormat="1" ht="26.4" customHeight="1">
      <c r="A418" s="384"/>
      <c r="B418" s="390"/>
      <c r="C418" s="384"/>
      <c r="E418" s="384"/>
      <c r="F418" s="384"/>
      <c r="G418" s="396"/>
      <c r="J418" s="384"/>
    </row>
    <row r="419" spans="1:10" s="264" customFormat="1" ht="26.4" customHeight="1">
      <c r="A419" s="384"/>
      <c r="B419" s="390"/>
      <c r="C419" s="384"/>
      <c r="E419" s="384"/>
      <c r="F419" s="384"/>
      <c r="G419" s="396"/>
      <c r="J419" s="384"/>
    </row>
    <row r="420" spans="1:10" s="264" customFormat="1" ht="26.4" customHeight="1">
      <c r="A420" s="384"/>
      <c r="B420" s="390"/>
      <c r="C420" s="384"/>
      <c r="E420" s="384"/>
      <c r="F420" s="384"/>
      <c r="G420" s="396"/>
      <c r="J420" s="384"/>
    </row>
    <row r="421" spans="1:10" s="264" customFormat="1" ht="26.4" customHeight="1">
      <c r="A421" s="384"/>
      <c r="B421" s="390"/>
      <c r="C421" s="384"/>
      <c r="E421" s="384"/>
      <c r="F421" s="384"/>
      <c r="G421" s="396"/>
      <c r="J421" s="384"/>
    </row>
    <row r="422" spans="1:10" s="264" customFormat="1" ht="26.4" customHeight="1">
      <c r="A422" s="384"/>
      <c r="B422" s="390"/>
      <c r="C422" s="384"/>
      <c r="E422" s="384"/>
      <c r="F422" s="384"/>
      <c r="G422" s="396"/>
      <c r="J422" s="384"/>
    </row>
    <row r="423" spans="1:10" s="264" customFormat="1" ht="26.4" customHeight="1">
      <c r="A423" s="384"/>
      <c r="B423" s="390"/>
      <c r="C423" s="384"/>
      <c r="E423" s="384"/>
      <c r="F423" s="384"/>
      <c r="G423" s="396"/>
      <c r="J423" s="384"/>
    </row>
    <row r="424" spans="1:10" s="264" customFormat="1" ht="26.4" customHeight="1">
      <c r="A424" s="384"/>
      <c r="B424" s="390"/>
      <c r="C424" s="384"/>
      <c r="E424" s="384"/>
      <c r="F424" s="384"/>
      <c r="G424" s="396"/>
      <c r="J424" s="384"/>
    </row>
    <row r="425" spans="1:10" s="264" customFormat="1" ht="26.4" customHeight="1">
      <c r="A425" s="384"/>
      <c r="B425" s="390"/>
      <c r="C425" s="384"/>
      <c r="E425" s="384"/>
      <c r="F425" s="384"/>
      <c r="G425" s="396"/>
      <c r="J425" s="384"/>
    </row>
    <row r="426" spans="1:10" s="264" customFormat="1" ht="26.4" customHeight="1">
      <c r="A426" s="384"/>
      <c r="B426" s="390"/>
      <c r="C426" s="384"/>
      <c r="E426" s="384"/>
      <c r="F426" s="384"/>
      <c r="G426" s="396"/>
      <c r="J426" s="384"/>
    </row>
    <row r="427" spans="1:10" s="264" customFormat="1" ht="26.4" customHeight="1">
      <c r="A427" s="384"/>
      <c r="B427" s="390"/>
      <c r="C427" s="384"/>
      <c r="E427" s="384"/>
      <c r="F427" s="384"/>
      <c r="G427" s="396"/>
      <c r="J427" s="384"/>
    </row>
    <row r="428" spans="1:10" s="264" customFormat="1" ht="26.4" customHeight="1">
      <c r="A428" s="384"/>
      <c r="B428" s="390"/>
      <c r="C428" s="384"/>
      <c r="E428" s="384"/>
      <c r="F428" s="384"/>
      <c r="G428" s="396"/>
      <c r="J428" s="384"/>
    </row>
    <row r="429" spans="1:10" s="264" customFormat="1" ht="26.4" customHeight="1">
      <c r="A429" s="384"/>
      <c r="B429" s="390"/>
      <c r="C429" s="384"/>
      <c r="E429" s="384"/>
      <c r="F429" s="384"/>
      <c r="G429" s="396"/>
      <c r="J429" s="384"/>
    </row>
    <row r="430" spans="1:10" s="264" customFormat="1" ht="26.4" customHeight="1">
      <c r="A430" s="384"/>
      <c r="B430" s="390"/>
      <c r="C430" s="384"/>
      <c r="E430" s="384"/>
      <c r="F430" s="384"/>
      <c r="G430" s="396"/>
      <c r="J430" s="384"/>
    </row>
    <row r="431" spans="1:10" s="264" customFormat="1" ht="26.4" customHeight="1">
      <c r="A431" s="384"/>
      <c r="B431" s="390"/>
      <c r="C431" s="384"/>
      <c r="E431" s="384"/>
      <c r="F431" s="384"/>
      <c r="G431" s="396"/>
      <c r="J431" s="384"/>
    </row>
    <row r="432" spans="1:10" s="264" customFormat="1" ht="26.4" customHeight="1">
      <c r="A432" s="384"/>
      <c r="B432" s="390"/>
      <c r="C432" s="384"/>
      <c r="E432" s="384"/>
      <c r="F432" s="384"/>
      <c r="G432" s="396"/>
      <c r="J432" s="384"/>
    </row>
    <row r="433" spans="1:10" s="264" customFormat="1" ht="26.4" customHeight="1">
      <c r="A433" s="384"/>
      <c r="B433" s="390"/>
      <c r="C433" s="384"/>
      <c r="E433" s="384"/>
      <c r="F433" s="384"/>
      <c r="G433" s="396"/>
      <c r="J433" s="384"/>
    </row>
    <row r="434" spans="1:10" s="264" customFormat="1" ht="26.4" customHeight="1">
      <c r="A434" s="384"/>
      <c r="B434" s="390"/>
      <c r="C434" s="384"/>
      <c r="E434" s="384"/>
      <c r="F434" s="384"/>
      <c r="G434" s="396"/>
      <c r="J434" s="384"/>
    </row>
    <row r="435" spans="1:10" s="264" customFormat="1" ht="26.4" customHeight="1">
      <c r="A435" s="384"/>
      <c r="B435" s="390"/>
      <c r="C435" s="384"/>
      <c r="E435" s="384"/>
      <c r="F435" s="384"/>
      <c r="G435" s="396"/>
      <c r="J435" s="384"/>
    </row>
    <row r="436" spans="1:10" s="264" customFormat="1" ht="26.4" customHeight="1">
      <c r="A436" s="384"/>
      <c r="B436" s="390"/>
      <c r="C436" s="384"/>
      <c r="E436" s="384"/>
      <c r="F436" s="384"/>
      <c r="G436" s="396"/>
      <c r="J436" s="384"/>
    </row>
    <row r="437" spans="1:10" s="264" customFormat="1" ht="26.4" customHeight="1">
      <c r="A437" s="384"/>
      <c r="B437" s="390"/>
      <c r="C437" s="384"/>
      <c r="E437" s="384"/>
      <c r="F437" s="384"/>
      <c r="G437" s="396"/>
      <c r="J437" s="384"/>
    </row>
    <row r="438" spans="1:10" s="264" customFormat="1" ht="26.4" customHeight="1">
      <c r="A438" s="384"/>
      <c r="B438" s="390"/>
      <c r="C438" s="384"/>
      <c r="E438" s="384"/>
      <c r="F438" s="384"/>
      <c r="G438" s="396"/>
      <c r="J438" s="384"/>
    </row>
    <row r="439" spans="1:10" s="264" customFormat="1" ht="26.4" customHeight="1">
      <c r="A439" s="384"/>
      <c r="B439" s="390"/>
      <c r="C439" s="384"/>
      <c r="E439" s="384"/>
      <c r="F439" s="384"/>
      <c r="G439" s="396"/>
      <c r="J439" s="384"/>
    </row>
    <row r="440" spans="1:10" s="264" customFormat="1" ht="26.4" customHeight="1">
      <c r="A440" s="384"/>
      <c r="B440" s="390"/>
      <c r="C440" s="384"/>
      <c r="E440" s="384"/>
      <c r="F440" s="384"/>
      <c r="G440" s="396"/>
      <c r="J440" s="384"/>
    </row>
    <row r="441" spans="1:10" s="264" customFormat="1" ht="26.4" customHeight="1">
      <c r="A441" s="384"/>
      <c r="B441" s="390"/>
      <c r="C441" s="384"/>
      <c r="E441" s="384"/>
      <c r="F441" s="384"/>
      <c r="G441" s="396"/>
      <c r="J441" s="384"/>
    </row>
    <row r="442" spans="1:10" s="264" customFormat="1" ht="26.4" customHeight="1">
      <c r="A442" s="384"/>
      <c r="B442" s="390"/>
      <c r="C442" s="384"/>
      <c r="E442" s="384"/>
      <c r="F442" s="384"/>
      <c r="G442" s="396"/>
      <c r="J442" s="384"/>
    </row>
    <row r="443" spans="1:10" s="264" customFormat="1" ht="26.4" customHeight="1">
      <c r="A443" s="384"/>
      <c r="B443" s="390"/>
      <c r="C443" s="384"/>
      <c r="E443" s="384"/>
      <c r="F443" s="384"/>
      <c r="G443" s="396"/>
      <c r="J443" s="384"/>
    </row>
    <row r="444" spans="1:10" s="264" customFormat="1" ht="26.4" customHeight="1">
      <c r="A444" s="384"/>
      <c r="B444" s="390"/>
      <c r="C444" s="384"/>
      <c r="E444" s="384"/>
      <c r="F444" s="384"/>
      <c r="G444" s="396"/>
      <c r="J444" s="384"/>
    </row>
    <row r="445" spans="1:10" s="264" customFormat="1" ht="26.4" customHeight="1">
      <c r="A445" s="384"/>
      <c r="B445" s="390"/>
      <c r="C445" s="384"/>
      <c r="E445" s="384"/>
      <c r="F445" s="384"/>
      <c r="G445" s="396"/>
      <c r="J445" s="384"/>
    </row>
    <row r="446" spans="1:10" s="264" customFormat="1" ht="26.4" customHeight="1">
      <c r="A446" s="384"/>
      <c r="B446" s="390"/>
      <c r="C446" s="384"/>
      <c r="E446" s="384"/>
      <c r="F446" s="384"/>
      <c r="G446" s="396"/>
      <c r="J446" s="384"/>
    </row>
    <row r="447" spans="1:10" s="264" customFormat="1" ht="26.4" customHeight="1">
      <c r="A447" s="384"/>
      <c r="B447" s="390"/>
      <c r="C447" s="384"/>
      <c r="E447" s="384"/>
      <c r="F447" s="384"/>
      <c r="G447" s="396"/>
      <c r="J447" s="384"/>
    </row>
    <row r="448" spans="1:10" s="264" customFormat="1" ht="26.4" customHeight="1">
      <c r="A448" s="384"/>
      <c r="B448" s="390"/>
      <c r="C448" s="384"/>
      <c r="E448" s="384"/>
      <c r="F448" s="384"/>
      <c r="G448" s="396"/>
      <c r="J448" s="384"/>
    </row>
    <row r="449" spans="1:10" s="264" customFormat="1" ht="26.4" customHeight="1">
      <c r="A449" s="384"/>
      <c r="B449" s="390"/>
      <c r="C449" s="384"/>
      <c r="E449" s="384"/>
      <c r="F449" s="384"/>
      <c r="G449" s="396"/>
      <c r="J449" s="384"/>
    </row>
    <row r="450" spans="1:10" s="264" customFormat="1" ht="26.4" customHeight="1">
      <c r="A450" s="384"/>
      <c r="B450" s="390"/>
      <c r="C450" s="384"/>
      <c r="E450" s="384"/>
      <c r="F450" s="384"/>
      <c r="G450" s="396"/>
      <c r="J450" s="384"/>
    </row>
    <row r="451" spans="1:10" s="264" customFormat="1" ht="26.4" customHeight="1">
      <c r="A451" s="384"/>
      <c r="B451" s="390"/>
      <c r="C451" s="384"/>
      <c r="E451" s="384"/>
      <c r="F451" s="384"/>
      <c r="G451" s="396"/>
      <c r="J451" s="384"/>
    </row>
    <row r="452" spans="1:10" s="264" customFormat="1" ht="26.4" customHeight="1">
      <c r="A452" s="384"/>
      <c r="B452" s="390"/>
      <c r="C452" s="384"/>
      <c r="E452" s="384"/>
      <c r="F452" s="384"/>
      <c r="G452" s="396"/>
      <c r="J452" s="384"/>
    </row>
    <row r="453" spans="1:10" s="264" customFormat="1" ht="26.4" customHeight="1">
      <c r="A453" s="384"/>
      <c r="B453" s="390"/>
      <c r="C453" s="384"/>
      <c r="E453" s="384"/>
      <c r="F453" s="384"/>
      <c r="G453" s="396"/>
      <c r="J453" s="384"/>
    </row>
    <row r="454" spans="1:10" s="264" customFormat="1" ht="26.4" customHeight="1">
      <c r="A454" s="384"/>
      <c r="B454" s="390"/>
      <c r="C454" s="384"/>
      <c r="E454" s="384"/>
      <c r="F454" s="384"/>
      <c r="G454" s="396"/>
      <c r="J454" s="384"/>
    </row>
    <row r="455" spans="1:10" s="264" customFormat="1" ht="26.4" customHeight="1">
      <c r="A455" s="384"/>
      <c r="B455" s="390"/>
      <c r="C455" s="384"/>
      <c r="E455" s="384"/>
      <c r="F455" s="384"/>
      <c r="G455" s="396"/>
      <c r="J455" s="384"/>
    </row>
    <row r="456" spans="1:10" s="264" customFormat="1" ht="26.4" customHeight="1">
      <c r="A456" s="384"/>
      <c r="B456" s="390"/>
      <c r="C456" s="384"/>
      <c r="E456" s="384"/>
      <c r="F456" s="384"/>
      <c r="G456" s="396"/>
      <c r="J456" s="384"/>
    </row>
    <row r="457" spans="1:10" s="264" customFormat="1" ht="26.4" customHeight="1">
      <c r="A457" s="384"/>
      <c r="B457" s="390"/>
      <c r="C457" s="384"/>
      <c r="E457" s="384"/>
      <c r="F457" s="384"/>
      <c r="G457" s="396"/>
      <c r="J457" s="384"/>
    </row>
    <row r="458" spans="1:10" s="264" customFormat="1" ht="26.4" customHeight="1">
      <c r="A458" s="384"/>
      <c r="B458" s="390"/>
      <c r="C458" s="384"/>
      <c r="E458" s="384"/>
      <c r="F458" s="384"/>
      <c r="G458" s="396"/>
      <c r="J458" s="384"/>
    </row>
    <row r="459" spans="1:10" s="264" customFormat="1" ht="26.4" customHeight="1">
      <c r="A459" s="384"/>
      <c r="B459" s="390"/>
      <c r="C459" s="384"/>
      <c r="E459" s="384"/>
      <c r="F459" s="384"/>
      <c r="G459" s="396"/>
      <c r="J459" s="384"/>
    </row>
    <row r="460" spans="1:10" s="264" customFormat="1" ht="26.4" customHeight="1">
      <c r="A460" s="384"/>
      <c r="B460" s="390"/>
      <c r="C460" s="384"/>
      <c r="E460" s="384"/>
      <c r="F460" s="384"/>
      <c r="G460" s="396"/>
      <c r="J460" s="384"/>
    </row>
    <row r="461" spans="1:10" s="264" customFormat="1" ht="26.4" customHeight="1">
      <c r="A461" s="384"/>
      <c r="B461" s="390"/>
      <c r="C461" s="384"/>
      <c r="E461" s="384"/>
      <c r="F461" s="384"/>
      <c r="G461" s="396"/>
      <c r="J461" s="384"/>
    </row>
    <row r="462" spans="1:10" s="264" customFormat="1" ht="26.4" customHeight="1">
      <c r="A462" s="384"/>
      <c r="B462" s="390"/>
      <c r="C462" s="384"/>
      <c r="E462" s="384"/>
      <c r="F462" s="384"/>
      <c r="G462" s="396"/>
      <c r="J462" s="384"/>
    </row>
    <row r="463" spans="1:10" s="264" customFormat="1" ht="26.4" customHeight="1">
      <c r="A463" s="384"/>
      <c r="B463" s="390"/>
      <c r="C463" s="384"/>
      <c r="E463" s="384"/>
      <c r="F463" s="384"/>
      <c r="G463" s="396"/>
      <c r="J463" s="384"/>
    </row>
    <row r="464" spans="1:10" s="264" customFormat="1" ht="26.4" customHeight="1">
      <c r="A464" s="384"/>
      <c r="B464" s="390"/>
      <c r="C464" s="384"/>
      <c r="E464" s="384"/>
      <c r="F464" s="384"/>
      <c r="G464" s="396"/>
      <c r="J464" s="384"/>
    </row>
    <row r="465" spans="1:10" s="264" customFormat="1" ht="26.4" customHeight="1">
      <c r="A465" s="384"/>
      <c r="B465" s="390"/>
      <c r="C465" s="384"/>
      <c r="E465" s="384"/>
      <c r="F465" s="384"/>
      <c r="G465" s="396"/>
      <c r="J465" s="384"/>
    </row>
    <row r="466" spans="1:10" s="264" customFormat="1" ht="26.4" customHeight="1">
      <c r="A466" s="384"/>
      <c r="B466" s="390"/>
      <c r="C466" s="384"/>
      <c r="E466" s="384"/>
      <c r="F466" s="384"/>
      <c r="G466" s="396"/>
      <c r="J466" s="384"/>
    </row>
    <row r="467" spans="1:10" s="264" customFormat="1" ht="26.4" customHeight="1">
      <c r="A467" s="384"/>
      <c r="B467" s="390"/>
      <c r="C467" s="384"/>
      <c r="E467" s="384"/>
      <c r="F467" s="384"/>
      <c r="G467" s="396"/>
      <c r="J467" s="384"/>
    </row>
    <row r="468" spans="1:10" s="264" customFormat="1" ht="26.4" customHeight="1">
      <c r="A468" s="384"/>
      <c r="B468" s="390"/>
      <c r="C468" s="384"/>
      <c r="E468" s="384"/>
      <c r="F468" s="384"/>
      <c r="G468" s="396"/>
      <c r="J468" s="384"/>
    </row>
    <row r="469" spans="1:10" s="264" customFormat="1" ht="26.4" customHeight="1">
      <c r="A469" s="384"/>
      <c r="B469" s="390"/>
      <c r="C469" s="384"/>
      <c r="E469" s="384"/>
      <c r="F469" s="384"/>
      <c r="G469" s="396"/>
      <c r="J469" s="384"/>
    </row>
    <row r="470" spans="1:10" s="264" customFormat="1" ht="26.4" customHeight="1">
      <c r="A470" s="384"/>
      <c r="B470" s="390"/>
      <c r="C470" s="384"/>
      <c r="E470" s="384"/>
      <c r="F470" s="384"/>
      <c r="G470" s="396"/>
      <c r="J470" s="384"/>
    </row>
    <row r="471" spans="1:10" s="264" customFormat="1" ht="26.4" customHeight="1">
      <c r="A471" s="384"/>
      <c r="B471" s="390"/>
      <c r="C471" s="384"/>
      <c r="E471" s="384"/>
      <c r="F471" s="384"/>
      <c r="G471" s="396"/>
      <c r="J471" s="384"/>
    </row>
    <row r="472" spans="1:10" s="264" customFormat="1" ht="26.4" customHeight="1">
      <c r="A472" s="384"/>
      <c r="B472" s="390"/>
      <c r="C472" s="384"/>
      <c r="E472" s="384"/>
      <c r="F472" s="384"/>
      <c r="G472" s="396"/>
      <c r="J472" s="384"/>
    </row>
    <row r="473" spans="1:10" s="264" customFormat="1" ht="26.4" customHeight="1">
      <c r="A473" s="384"/>
      <c r="B473" s="390"/>
      <c r="C473" s="384"/>
      <c r="E473" s="384"/>
      <c r="F473" s="384"/>
      <c r="G473" s="396"/>
      <c r="J473" s="384"/>
    </row>
    <row r="474" spans="1:10" s="264" customFormat="1" ht="26.4" customHeight="1">
      <c r="A474" s="384"/>
      <c r="B474" s="390"/>
      <c r="C474" s="384"/>
      <c r="E474" s="384"/>
      <c r="F474" s="384"/>
      <c r="G474" s="396"/>
      <c r="J474" s="384"/>
    </row>
    <row r="475" spans="1:10" s="264" customFormat="1" ht="26.4" customHeight="1">
      <c r="A475" s="384"/>
      <c r="B475" s="390"/>
      <c r="C475" s="384"/>
      <c r="E475" s="384"/>
      <c r="F475" s="384"/>
      <c r="G475" s="396"/>
      <c r="J475" s="384"/>
    </row>
    <row r="476" spans="1:10" s="264" customFormat="1" ht="26.4" customHeight="1">
      <c r="A476" s="384"/>
      <c r="B476" s="390"/>
      <c r="C476" s="384"/>
      <c r="E476" s="384"/>
      <c r="F476" s="384"/>
      <c r="G476" s="396"/>
      <c r="J476" s="384"/>
    </row>
    <row r="477" spans="1:10" s="264" customFormat="1" ht="26.4" customHeight="1">
      <c r="A477" s="384"/>
      <c r="B477" s="390"/>
      <c r="C477" s="384"/>
      <c r="E477" s="384"/>
      <c r="F477" s="384"/>
      <c r="G477" s="396"/>
      <c r="J477" s="384"/>
    </row>
    <row r="478" spans="1:10" s="264" customFormat="1" ht="26.4" customHeight="1">
      <c r="A478" s="384"/>
      <c r="B478" s="390"/>
      <c r="C478" s="384"/>
      <c r="E478" s="384"/>
      <c r="F478" s="384"/>
      <c r="G478" s="396"/>
      <c r="J478" s="384"/>
    </row>
    <row r="479" spans="1:10" s="264" customFormat="1" ht="26.4" customHeight="1">
      <c r="A479" s="384"/>
      <c r="B479" s="390"/>
      <c r="C479" s="384"/>
      <c r="E479" s="384"/>
      <c r="F479" s="384"/>
      <c r="G479" s="396"/>
      <c r="J479" s="384"/>
    </row>
    <row r="480" spans="1:10" s="264" customFormat="1" ht="26.4" customHeight="1">
      <c r="A480" s="384"/>
      <c r="B480" s="390"/>
      <c r="C480" s="384"/>
      <c r="E480" s="384"/>
      <c r="F480" s="384"/>
      <c r="G480" s="396"/>
      <c r="J480" s="384"/>
    </row>
    <row r="481" spans="1:10" s="264" customFormat="1" ht="26.4" customHeight="1">
      <c r="A481" s="384"/>
      <c r="B481" s="390"/>
      <c r="C481" s="384"/>
      <c r="E481" s="384"/>
      <c r="F481" s="384"/>
      <c r="G481" s="396"/>
      <c r="J481" s="384"/>
    </row>
    <row r="482" spans="1:10" s="264" customFormat="1" ht="26.4" customHeight="1">
      <c r="A482" s="384"/>
      <c r="B482" s="390"/>
      <c r="C482" s="384"/>
      <c r="E482" s="384"/>
      <c r="F482" s="384"/>
      <c r="G482" s="396"/>
      <c r="J482" s="384"/>
    </row>
    <row r="483" spans="1:10" s="264" customFormat="1" ht="26.4" customHeight="1">
      <c r="A483" s="384"/>
      <c r="B483" s="390"/>
      <c r="C483" s="384"/>
      <c r="E483" s="384"/>
      <c r="F483" s="384"/>
      <c r="G483" s="396"/>
      <c r="J483" s="384"/>
    </row>
    <row r="484" spans="1:10" s="264" customFormat="1" ht="26.4" customHeight="1">
      <c r="A484" s="384"/>
      <c r="B484" s="390"/>
      <c r="C484" s="384"/>
      <c r="E484" s="384"/>
      <c r="F484" s="384"/>
      <c r="G484" s="396"/>
      <c r="J484" s="384"/>
    </row>
    <row r="485" spans="1:10" s="264" customFormat="1" ht="26.4" customHeight="1">
      <c r="A485" s="384"/>
      <c r="B485" s="390"/>
      <c r="C485" s="384"/>
      <c r="E485" s="384"/>
      <c r="F485" s="384"/>
      <c r="G485" s="396"/>
      <c r="J485" s="384"/>
    </row>
    <row r="486" spans="1:10" s="264" customFormat="1" ht="26.4" customHeight="1">
      <c r="A486" s="384"/>
      <c r="B486" s="390"/>
      <c r="C486" s="384"/>
      <c r="E486" s="384"/>
      <c r="F486" s="384"/>
      <c r="G486" s="396"/>
      <c r="J486" s="384"/>
    </row>
    <row r="487" spans="1:10" s="264" customFormat="1" ht="26.4" customHeight="1">
      <c r="A487" s="384"/>
      <c r="B487" s="390"/>
      <c r="C487" s="384"/>
      <c r="E487" s="384"/>
      <c r="F487" s="384"/>
      <c r="G487" s="396"/>
      <c r="J487" s="384"/>
    </row>
    <row r="488" spans="1:10" s="264" customFormat="1" ht="26.4" customHeight="1">
      <c r="A488" s="384"/>
      <c r="B488" s="390"/>
      <c r="C488" s="384"/>
      <c r="E488" s="384"/>
      <c r="F488" s="384"/>
      <c r="G488" s="396"/>
      <c r="J488" s="384"/>
    </row>
    <row r="489" spans="1:10" s="264" customFormat="1" ht="26.4" customHeight="1">
      <c r="A489" s="384"/>
      <c r="B489" s="390"/>
      <c r="C489" s="384"/>
      <c r="E489" s="384"/>
      <c r="F489" s="384"/>
      <c r="G489" s="396"/>
      <c r="J489" s="384"/>
    </row>
    <row r="490" spans="1:10" s="264" customFormat="1" ht="26.4" customHeight="1">
      <c r="A490" s="384"/>
      <c r="B490" s="390"/>
      <c r="C490" s="384"/>
      <c r="E490" s="384"/>
      <c r="F490" s="384"/>
      <c r="G490" s="396"/>
      <c r="J490" s="384"/>
    </row>
    <row r="491" spans="1:10" s="264" customFormat="1" ht="26.4" customHeight="1">
      <c r="A491" s="384"/>
      <c r="B491" s="390"/>
      <c r="C491" s="384"/>
      <c r="E491" s="384"/>
      <c r="F491" s="384"/>
      <c r="G491" s="396"/>
      <c r="J491" s="384"/>
    </row>
    <row r="492" spans="1:10" s="264" customFormat="1" ht="26.4" customHeight="1">
      <c r="A492" s="384"/>
      <c r="B492" s="390"/>
      <c r="C492" s="384"/>
      <c r="E492" s="384"/>
      <c r="F492" s="384"/>
      <c r="G492" s="396"/>
      <c r="J492" s="384"/>
    </row>
    <row r="493" spans="1:10" s="264" customFormat="1" ht="26.4" customHeight="1">
      <c r="A493" s="384"/>
      <c r="B493" s="390"/>
      <c r="C493" s="384"/>
      <c r="E493" s="384"/>
      <c r="F493" s="384"/>
      <c r="G493" s="396"/>
      <c r="J493" s="384"/>
    </row>
    <row r="494" spans="1:10" s="264" customFormat="1" ht="26.4" customHeight="1">
      <c r="A494" s="384"/>
      <c r="B494" s="390"/>
      <c r="C494" s="384"/>
      <c r="E494" s="384"/>
      <c r="F494" s="384"/>
      <c r="G494" s="396"/>
      <c r="J494" s="384"/>
    </row>
    <row r="495" spans="1:10" s="264" customFormat="1" ht="26.4" customHeight="1">
      <c r="A495" s="384"/>
      <c r="B495" s="390"/>
      <c r="C495" s="384"/>
      <c r="E495" s="384"/>
      <c r="F495" s="384"/>
      <c r="G495" s="396"/>
      <c r="J495" s="384"/>
    </row>
    <row r="496" spans="1:10" s="264" customFormat="1" ht="26.4" customHeight="1">
      <c r="A496" s="384"/>
      <c r="B496" s="390"/>
      <c r="C496" s="384"/>
      <c r="E496" s="384"/>
      <c r="F496" s="384"/>
      <c r="G496" s="396"/>
      <c r="J496" s="384"/>
    </row>
    <row r="497" spans="1:10" s="264" customFormat="1" ht="26.4" customHeight="1">
      <c r="A497" s="384"/>
      <c r="B497" s="390"/>
      <c r="C497" s="384"/>
      <c r="E497" s="384"/>
      <c r="F497" s="384"/>
      <c r="G497" s="396"/>
      <c r="J497" s="384"/>
    </row>
    <row r="498" spans="1:10" s="264" customFormat="1" ht="26.4" customHeight="1">
      <c r="A498" s="384"/>
      <c r="B498" s="390"/>
      <c r="C498" s="384"/>
      <c r="E498" s="384"/>
      <c r="F498" s="384"/>
      <c r="G498" s="396"/>
      <c r="J498" s="384"/>
    </row>
    <row r="499" spans="1:10" s="264" customFormat="1" ht="26.4" customHeight="1">
      <c r="A499" s="384"/>
      <c r="B499" s="390"/>
      <c r="C499" s="384"/>
      <c r="E499" s="384"/>
      <c r="F499" s="384"/>
      <c r="G499" s="396"/>
      <c r="J499" s="384"/>
    </row>
    <row r="500" spans="1:10" s="264" customFormat="1" ht="26.4" customHeight="1">
      <c r="A500" s="384"/>
      <c r="B500" s="390"/>
      <c r="C500" s="384"/>
      <c r="E500" s="384"/>
      <c r="F500" s="384"/>
      <c r="G500" s="396"/>
      <c r="J500" s="384"/>
    </row>
    <row r="501" spans="1:10" s="264" customFormat="1" ht="26.4" customHeight="1">
      <c r="A501" s="384"/>
      <c r="B501" s="390"/>
      <c r="C501" s="384"/>
      <c r="E501" s="384"/>
      <c r="F501" s="384"/>
      <c r="G501" s="396"/>
      <c r="J501" s="384"/>
    </row>
    <row r="502" spans="1:10" s="264" customFormat="1" ht="26.4" customHeight="1">
      <c r="A502" s="384"/>
      <c r="B502" s="390"/>
      <c r="C502" s="384"/>
      <c r="E502" s="384"/>
      <c r="F502" s="384"/>
      <c r="G502" s="396"/>
      <c r="J502" s="384"/>
    </row>
    <row r="503" spans="1:10" s="264" customFormat="1" ht="26.4" customHeight="1">
      <c r="A503" s="384"/>
      <c r="B503" s="390"/>
      <c r="C503" s="384"/>
      <c r="E503" s="384"/>
      <c r="F503" s="384"/>
      <c r="G503" s="396"/>
      <c r="J503" s="384"/>
    </row>
    <row r="504" spans="1:10" s="264" customFormat="1" ht="26.4" customHeight="1">
      <c r="A504" s="384"/>
      <c r="B504" s="390"/>
      <c r="C504" s="384"/>
      <c r="E504" s="384"/>
      <c r="F504" s="384"/>
      <c r="G504" s="396"/>
      <c r="J504" s="384"/>
    </row>
    <row r="505" spans="1:10" s="264" customFormat="1" ht="26.4" customHeight="1">
      <c r="A505" s="384"/>
      <c r="B505" s="390"/>
      <c r="C505" s="384"/>
      <c r="E505" s="384"/>
      <c r="F505" s="384"/>
      <c r="G505" s="396"/>
      <c r="J505" s="384"/>
    </row>
    <row r="506" spans="1:10" s="264" customFormat="1" ht="26.4" customHeight="1">
      <c r="A506" s="384"/>
      <c r="B506" s="390"/>
      <c r="C506" s="384"/>
      <c r="E506" s="384"/>
      <c r="F506" s="384"/>
      <c r="G506" s="396"/>
      <c r="J506" s="384"/>
    </row>
    <row r="507" spans="1:10" s="264" customFormat="1" ht="26.4" customHeight="1">
      <c r="A507" s="384"/>
      <c r="B507" s="390"/>
      <c r="C507" s="384"/>
      <c r="E507" s="384"/>
      <c r="F507" s="384"/>
      <c r="G507" s="396"/>
      <c r="J507" s="384"/>
    </row>
    <row r="508" spans="1:10" s="264" customFormat="1" ht="26.4" customHeight="1">
      <c r="A508" s="384"/>
      <c r="B508" s="390"/>
      <c r="C508" s="384"/>
      <c r="E508" s="384"/>
      <c r="F508" s="384"/>
      <c r="G508" s="396"/>
      <c r="J508" s="384"/>
    </row>
    <row r="509" spans="1:10" s="264" customFormat="1" ht="26.4" customHeight="1">
      <c r="A509" s="384"/>
      <c r="B509" s="390"/>
      <c r="C509" s="384"/>
      <c r="E509" s="384"/>
      <c r="F509" s="384"/>
      <c r="G509" s="396"/>
      <c r="J509" s="384"/>
    </row>
    <row r="510" spans="1:10" s="264" customFormat="1" ht="26.4" customHeight="1">
      <c r="A510" s="384"/>
      <c r="B510" s="390"/>
      <c r="C510" s="384"/>
      <c r="E510" s="384"/>
      <c r="F510" s="384"/>
      <c r="G510" s="396"/>
      <c r="J510" s="384"/>
    </row>
    <row r="511" spans="1:10" s="264" customFormat="1" ht="26.4" customHeight="1">
      <c r="A511" s="384"/>
      <c r="B511" s="390"/>
      <c r="C511" s="384"/>
      <c r="E511" s="384"/>
      <c r="F511" s="384"/>
      <c r="G511" s="396"/>
      <c r="J511" s="384"/>
    </row>
    <row r="512" spans="1:10" s="264" customFormat="1" ht="26.4" customHeight="1">
      <c r="A512" s="384"/>
      <c r="B512" s="390"/>
      <c r="C512" s="384"/>
      <c r="E512" s="384"/>
      <c r="F512" s="384"/>
      <c r="G512" s="396"/>
      <c r="J512" s="384"/>
    </row>
    <row r="513" spans="1:10" s="264" customFormat="1" ht="26.4" customHeight="1">
      <c r="A513" s="384"/>
      <c r="B513" s="390"/>
      <c r="C513" s="384"/>
      <c r="E513" s="384"/>
      <c r="F513" s="384"/>
      <c r="G513" s="396"/>
      <c r="J513" s="384"/>
    </row>
    <row r="514" spans="1:10" s="264" customFormat="1" ht="26.4" customHeight="1">
      <c r="A514" s="384"/>
      <c r="B514" s="390"/>
      <c r="C514" s="384"/>
      <c r="E514" s="384"/>
      <c r="F514" s="384"/>
      <c r="G514" s="396"/>
      <c r="J514" s="384"/>
    </row>
    <row r="515" spans="1:10" s="264" customFormat="1" ht="26.4" customHeight="1">
      <c r="A515" s="384"/>
      <c r="B515" s="390"/>
      <c r="C515" s="384"/>
      <c r="E515" s="384"/>
      <c r="F515" s="384"/>
      <c r="G515" s="396"/>
      <c r="J515" s="384"/>
    </row>
    <row r="516" spans="1:10" s="264" customFormat="1" ht="26.4" customHeight="1">
      <c r="A516" s="384"/>
      <c r="B516" s="390"/>
      <c r="C516" s="384"/>
      <c r="E516" s="384"/>
      <c r="F516" s="384"/>
      <c r="G516" s="396"/>
      <c r="J516" s="384"/>
    </row>
    <row r="517" spans="1:10" s="264" customFormat="1" ht="26.4" customHeight="1">
      <c r="A517" s="384"/>
      <c r="B517" s="390"/>
      <c r="C517" s="384"/>
      <c r="E517" s="384"/>
      <c r="F517" s="384"/>
      <c r="G517" s="396"/>
      <c r="J517" s="384"/>
    </row>
    <row r="518" spans="1:10" s="264" customFormat="1" ht="26.4" customHeight="1">
      <c r="A518" s="384"/>
      <c r="B518" s="390"/>
      <c r="C518" s="384"/>
      <c r="E518" s="384"/>
      <c r="F518" s="384"/>
      <c r="G518" s="396"/>
      <c r="J518" s="384"/>
    </row>
    <row r="519" spans="1:10" s="264" customFormat="1" ht="26.4" customHeight="1">
      <c r="A519" s="384"/>
      <c r="B519" s="390"/>
      <c r="C519" s="384"/>
      <c r="E519" s="384"/>
      <c r="F519" s="384"/>
      <c r="G519" s="396"/>
      <c r="J519" s="384"/>
    </row>
    <row r="520" spans="1:10" s="264" customFormat="1" ht="26.4" customHeight="1">
      <c r="A520" s="384"/>
      <c r="B520" s="390"/>
      <c r="C520" s="384"/>
      <c r="E520" s="384"/>
      <c r="F520" s="384"/>
      <c r="G520" s="396"/>
      <c r="J520" s="384"/>
    </row>
    <row r="521" spans="1:10" s="264" customFormat="1" ht="26.4" customHeight="1">
      <c r="A521" s="384"/>
      <c r="B521" s="390"/>
      <c r="C521" s="384"/>
      <c r="E521" s="384"/>
      <c r="F521" s="384"/>
      <c r="G521" s="396"/>
      <c r="J521" s="384"/>
    </row>
    <row r="522" spans="1:10" s="264" customFormat="1" ht="26.4" customHeight="1">
      <c r="A522" s="384"/>
      <c r="B522" s="390"/>
      <c r="C522" s="384"/>
      <c r="E522" s="384"/>
      <c r="F522" s="384"/>
      <c r="G522" s="396"/>
      <c r="J522" s="384"/>
    </row>
    <row r="523" spans="1:10" s="264" customFormat="1" ht="26.4" customHeight="1">
      <c r="A523" s="384"/>
      <c r="B523" s="390"/>
      <c r="C523" s="384"/>
      <c r="E523" s="384"/>
      <c r="F523" s="384"/>
      <c r="G523" s="396"/>
      <c r="J523" s="384"/>
    </row>
    <row r="524" spans="1:10" s="264" customFormat="1" ht="26.4" customHeight="1">
      <c r="A524" s="384"/>
      <c r="B524" s="390"/>
      <c r="C524" s="384"/>
      <c r="E524" s="384"/>
      <c r="F524" s="384"/>
      <c r="G524" s="396"/>
      <c r="J524" s="384"/>
    </row>
    <row r="525" spans="1:10" s="264" customFormat="1" ht="26.4" customHeight="1">
      <c r="A525" s="384"/>
      <c r="B525" s="390"/>
      <c r="C525" s="384"/>
      <c r="E525" s="384"/>
      <c r="F525" s="384"/>
      <c r="G525" s="396"/>
      <c r="J525" s="384"/>
    </row>
    <row r="526" spans="1:10" s="264" customFormat="1" ht="26.4" customHeight="1">
      <c r="A526" s="384"/>
      <c r="B526" s="390"/>
      <c r="C526" s="384"/>
      <c r="E526" s="384"/>
      <c r="F526" s="384"/>
      <c r="G526" s="396"/>
      <c r="J526" s="384"/>
    </row>
    <row r="527" spans="1:10" s="264" customFormat="1" ht="26.4" customHeight="1">
      <c r="A527" s="384"/>
      <c r="B527" s="390"/>
      <c r="C527" s="384"/>
      <c r="E527" s="384"/>
      <c r="F527" s="384"/>
      <c r="G527" s="396"/>
      <c r="J527" s="384"/>
    </row>
    <row r="528" spans="1:10" s="264" customFormat="1" ht="26.4" customHeight="1">
      <c r="A528" s="384"/>
      <c r="B528" s="390"/>
      <c r="C528" s="384"/>
      <c r="E528" s="384"/>
      <c r="F528" s="384"/>
      <c r="G528" s="396"/>
      <c r="J528" s="384"/>
    </row>
    <row r="529" spans="1:10" s="264" customFormat="1" ht="26.4" customHeight="1">
      <c r="A529" s="384"/>
      <c r="B529" s="390"/>
      <c r="C529" s="384"/>
      <c r="E529" s="384"/>
      <c r="F529" s="384"/>
      <c r="G529" s="396"/>
      <c r="J529" s="384"/>
    </row>
    <row r="530" spans="1:10" s="264" customFormat="1" ht="26.4" customHeight="1">
      <c r="A530" s="384"/>
      <c r="B530" s="390"/>
      <c r="C530" s="384"/>
      <c r="E530" s="384"/>
      <c r="F530" s="384"/>
      <c r="G530" s="396"/>
      <c r="J530" s="384"/>
    </row>
    <row r="531" spans="1:10" s="264" customFormat="1" ht="26.4" customHeight="1">
      <c r="A531" s="384"/>
      <c r="B531" s="390"/>
      <c r="C531" s="384"/>
      <c r="E531" s="384"/>
      <c r="F531" s="384"/>
      <c r="G531" s="396"/>
      <c r="J531" s="384"/>
    </row>
    <row r="532" spans="1:10" s="264" customFormat="1" ht="26.4" customHeight="1">
      <c r="A532" s="384"/>
      <c r="B532" s="390"/>
      <c r="C532" s="384"/>
      <c r="E532" s="384"/>
      <c r="F532" s="384"/>
      <c r="G532" s="396"/>
      <c r="J532" s="384"/>
    </row>
    <row r="533" spans="1:10" s="264" customFormat="1" ht="26.4" customHeight="1">
      <c r="A533" s="384"/>
      <c r="B533" s="390"/>
      <c r="C533" s="384"/>
      <c r="E533" s="384"/>
      <c r="F533" s="384"/>
      <c r="G533" s="396"/>
      <c r="J533" s="384"/>
    </row>
    <row r="534" spans="1:10" s="264" customFormat="1" ht="26.4" customHeight="1">
      <c r="A534" s="384"/>
      <c r="B534" s="390"/>
      <c r="C534" s="384"/>
      <c r="E534" s="384"/>
      <c r="F534" s="384"/>
      <c r="G534" s="396"/>
      <c r="J534" s="384"/>
    </row>
    <row r="535" spans="1:10" s="264" customFormat="1" ht="26.4" customHeight="1">
      <c r="A535" s="384"/>
      <c r="B535" s="390"/>
      <c r="C535" s="384"/>
      <c r="E535" s="384"/>
      <c r="F535" s="384"/>
      <c r="G535" s="396"/>
      <c r="J535" s="384"/>
    </row>
    <row r="536" spans="1:10" s="264" customFormat="1" ht="26.4" customHeight="1">
      <c r="A536" s="384"/>
      <c r="B536" s="390"/>
      <c r="C536" s="384"/>
      <c r="E536" s="384"/>
      <c r="F536" s="384"/>
      <c r="G536" s="396"/>
      <c r="J536" s="384"/>
    </row>
    <row r="537" spans="1:10" s="264" customFormat="1" ht="26.4" customHeight="1">
      <c r="A537" s="384"/>
      <c r="B537" s="390"/>
      <c r="C537" s="384"/>
      <c r="E537" s="384"/>
      <c r="F537" s="384"/>
      <c r="G537" s="396"/>
      <c r="J537" s="384"/>
    </row>
    <row r="538" spans="1:10" s="264" customFormat="1" ht="26.4" customHeight="1">
      <c r="A538" s="384"/>
      <c r="B538" s="390"/>
      <c r="C538" s="384"/>
      <c r="E538" s="384"/>
      <c r="F538" s="384"/>
      <c r="G538" s="396"/>
      <c r="J538" s="384"/>
    </row>
    <row r="539" spans="1:10" s="264" customFormat="1" ht="26.4" customHeight="1">
      <c r="A539" s="384"/>
      <c r="B539" s="390"/>
      <c r="C539" s="384"/>
      <c r="E539" s="384"/>
      <c r="F539" s="384"/>
      <c r="G539" s="396"/>
      <c r="J539" s="384"/>
    </row>
    <row r="540" spans="1:10" s="264" customFormat="1" ht="26.4" customHeight="1">
      <c r="A540" s="384"/>
      <c r="B540" s="390"/>
      <c r="C540" s="384"/>
      <c r="E540" s="384"/>
      <c r="F540" s="384"/>
      <c r="G540" s="396"/>
      <c r="J540" s="384"/>
    </row>
    <row r="541" spans="1:10" s="264" customFormat="1" ht="26.4" customHeight="1">
      <c r="A541" s="384"/>
      <c r="B541" s="390"/>
      <c r="C541" s="384"/>
      <c r="E541" s="384"/>
      <c r="F541" s="384"/>
      <c r="G541" s="396"/>
      <c r="J541" s="384"/>
    </row>
    <row r="542" spans="1:10" s="264" customFormat="1" ht="26.4" customHeight="1">
      <c r="A542" s="384"/>
      <c r="B542" s="390"/>
      <c r="C542" s="384"/>
      <c r="E542" s="384"/>
      <c r="F542" s="384"/>
      <c r="G542" s="396"/>
      <c r="J542" s="384"/>
    </row>
    <row r="543" spans="1:10" s="264" customFormat="1" ht="26.4" customHeight="1">
      <c r="A543" s="384"/>
      <c r="B543" s="390"/>
      <c r="C543" s="384"/>
      <c r="E543" s="384"/>
      <c r="F543" s="384"/>
      <c r="G543" s="396"/>
      <c r="J543" s="384"/>
    </row>
    <row r="544" spans="1:10" s="264" customFormat="1" ht="26.4" customHeight="1">
      <c r="A544" s="384"/>
      <c r="B544" s="390"/>
      <c r="C544" s="384"/>
      <c r="E544" s="384"/>
      <c r="F544" s="384"/>
      <c r="G544" s="396"/>
      <c r="J544" s="384"/>
    </row>
    <row r="545" spans="1:10" s="264" customFormat="1" ht="26.4" customHeight="1">
      <c r="A545" s="384"/>
      <c r="B545" s="390"/>
      <c r="C545" s="384"/>
      <c r="E545" s="384"/>
      <c r="F545" s="384"/>
      <c r="G545" s="396"/>
      <c r="J545" s="384"/>
    </row>
    <row r="546" spans="1:10" s="264" customFormat="1" ht="26.4" customHeight="1">
      <c r="A546" s="384"/>
      <c r="B546" s="390"/>
      <c r="C546" s="384"/>
      <c r="E546" s="384"/>
      <c r="F546" s="384"/>
      <c r="G546" s="396"/>
      <c r="J546" s="384"/>
    </row>
    <row r="547" spans="1:10" s="264" customFormat="1" ht="26.4" customHeight="1">
      <c r="A547" s="384"/>
      <c r="B547" s="390"/>
      <c r="C547" s="384"/>
      <c r="E547" s="384"/>
      <c r="F547" s="384"/>
      <c r="G547" s="396"/>
      <c r="J547" s="384"/>
    </row>
    <row r="548" spans="1:10" s="264" customFormat="1" ht="26.4" customHeight="1">
      <c r="A548" s="384"/>
      <c r="B548" s="390"/>
      <c r="C548" s="384"/>
      <c r="E548" s="384"/>
      <c r="F548" s="384"/>
      <c r="G548" s="396"/>
      <c r="J548" s="384"/>
    </row>
    <row r="549" spans="1:10" s="264" customFormat="1" ht="26.4" customHeight="1">
      <c r="A549" s="384"/>
      <c r="B549" s="390"/>
      <c r="C549" s="384"/>
      <c r="E549" s="384"/>
      <c r="F549" s="384"/>
      <c r="G549" s="396"/>
      <c r="J549" s="384"/>
    </row>
    <row r="550" spans="1:10" s="264" customFormat="1" ht="26.4" customHeight="1">
      <c r="A550" s="384"/>
      <c r="B550" s="390"/>
      <c r="C550" s="384"/>
      <c r="E550" s="384"/>
      <c r="F550" s="384"/>
      <c r="G550" s="396"/>
      <c r="J550" s="384"/>
    </row>
    <row r="551" spans="1:10" s="264" customFormat="1" ht="26.4" customHeight="1">
      <c r="A551" s="384"/>
      <c r="B551" s="390"/>
      <c r="C551" s="384"/>
      <c r="E551" s="384"/>
      <c r="F551" s="384"/>
      <c r="G551" s="396"/>
      <c r="J551" s="384"/>
    </row>
    <row r="552" spans="1:10" s="264" customFormat="1" ht="26.4" customHeight="1">
      <c r="A552" s="384"/>
      <c r="B552" s="390"/>
      <c r="C552" s="384"/>
      <c r="E552" s="384"/>
      <c r="F552" s="384"/>
      <c r="G552" s="396"/>
      <c r="J552" s="384"/>
    </row>
    <row r="553" spans="1:10" s="264" customFormat="1" ht="26.4" customHeight="1">
      <c r="A553" s="384"/>
      <c r="B553" s="390"/>
      <c r="C553" s="384"/>
      <c r="E553" s="384"/>
      <c r="F553" s="384"/>
      <c r="G553" s="396"/>
      <c r="J553" s="384"/>
    </row>
    <row r="554" spans="1:10" s="264" customFormat="1" ht="26.4" customHeight="1">
      <c r="A554" s="384"/>
      <c r="B554" s="390"/>
      <c r="C554" s="384"/>
      <c r="E554" s="384"/>
      <c r="F554" s="384"/>
      <c r="G554" s="396"/>
      <c r="J554" s="384"/>
    </row>
    <row r="555" spans="1:10" s="264" customFormat="1" ht="26.4" customHeight="1">
      <c r="A555" s="384"/>
      <c r="B555" s="390"/>
      <c r="C555" s="384"/>
      <c r="E555" s="384"/>
      <c r="F555" s="384"/>
      <c r="G555" s="396"/>
      <c r="J555" s="384"/>
    </row>
    <row r="556" spans="1:10" s="264" customFormat="1" ht="26.4" customHeight="1">
      <c r="A556" s="384"/>
      <c r="B556" s="390"/>
      <c r="C556" s="384"/>
      <c r="E556" s="384"/>
      <c r="F556" s="384"/>
      <c r="G556" s="396"/>
      <c r="J556" s="384"/>
    </row>
    <row r="557" spans="1:10" s="264" customFormat="1" ht="26.4" customHeight="1">
      <c r="A557" s="384"/>
      <c r="B557" s="390"/>
      <c r="C557" s="384"/>
      <c r="E557" s="384"/>
      <c r="F557" s="384"/>
      <c r="G557" s="396"/>
      <c r="J557" s="384"/>
    </row>
    <row r="558" spans="1:10" s="264" customFormat="1" ht="26.4" customHeight="1">
      <c r="A558" s="384"/>
      <c r="B558" s="390"/>
      <c r="C558" s="384"/>
      <c r="E558" s="384"/>
      <c r="F558" s="384"/>
      <c r="G558" s="396"/>
      <c r="J558" s="384"/>
    </row>
    <row r="559" spans="1:10" s="264" customFormat="1" ht="26.4" customHeight="1">
      <c r="A559" s="384"/>
      <c r="B559" s="390"/>
      <c r="C559" s="384"/>
      <c r="E559" s="384"/>
      <c r="F559" s="384"/>
      <c r="G559" s="396"/>
      <c r="J559" s="384"/>
    </row>
    <row r="560" spans="1:10" s="264" customFormat="1" ht="26.4" customHeight="1">
      <c r="A560" s="384"/>
      <c r="B560" s="390"/>
      <c r="C560" s="384"/>
      <c r="E560" s="384"/>
      <c r="F560" s="384"/>
      <c r="G560" s="396"/>
      <c r="J560" s="384"/>
    </row>
    <row r="561" spans="1:10" s="264" customFormat="1" ht="26.4" customHeight="1">
      <c r="A561" s="384"/>
      <c r="B561" s="390"/>
      <c r="C561" s="384"/>
      <c r="E561" s="384"/>
      <c r="F561" s="384"/>
      <c r="G561" s="396"/>
      <c r="J561" s="384"/>
    </row>
    <row r="562" spans="1:10" s="264" customFormat="1" ht="26.4" customHeight="1">
      <c r="A562" s="384"/>
      <c r="B562" s="390"/>
      <c r="C562" s="384"/>
      <c r="E562" s="384"/>
      <c r="F562" s="384"/>
      <c r="G562" s="396"/>
      <c r="J562" s="384"/>
    </row>
    <row r="563" spans="1:10" s="264" customFormat="1" ht="26.4" customHeight="1">
      <c r="A563" s="384"/>
      <c r="B563" s="390"/>
      <c r="C563" s="384"/>
      <c r="E563" s="384"/>
      <c r="F563" s="384"/>
      <c r="G563" s="396"/>
      <c r="J563" s="384"/>
    </row>
    <row r="564" spans="1:10" s="264" customFormat="1" ht="26.4" customHeight="1">
      <c r="A564" s="384"/>
      <c r="B564" s="390"/>
      <c r="C564" s="384"/>
      <c r="E564" s="384"/>
      <c r="F564" s="384"/>
      <c r="G564" s="396"/>
      <c r="J564" s="384"/>
    </row>
    <row r="565" spans="1:10" s="264" customFormat="1" ht="26.4" customHeight="1">
      <c r="A565" s="384"/>
      <c r="B565" s="390"/>
      <c r="C565" s="384"/>
      <c r="E565" s="384"/>
      <c r="F565" s="384"/>
      <c r="G565" s="396"/>
      <c r="J565" s="384"/>
    </row>
    <row r="566" spans="1:10" s="264" customFormat="1" ht="26.4" customHeight="1">
      <c r="A566" s="384"/>
      <c r="B566" s="390"/>
      <c r="C566" s="384"/>
      <c r="E566" s="384"/>
      <c r="F566" s="384"/>
      <c r="G566" s="396"/>
      <c r="J566" s="384"/>
    </row>
    <row r="567" spans="1:10" s="264" customFormat="1" ht="26.4" customHeight="1">
      <c r="A567" s="384"/>
      <c r="B567" s="390"/>
      <c r="C567" s="384"/>
      <c r="E567" s="384"/>
      <c r="F567" s="384"/>
      <c r="G567" s="396"/>
      <c r="J567" s="384"/>
    </row>
    <row r="568" spans="1:10" s="264" customFormat="1" ht="26.4" customHeight="1">
      <c r="A568" s="384"/>
      <c r="B568" s="390"/>
      <c r="C568" s="384"/>
      <c r="E568" s="384"/>
      <c r="F568" s="384"/>
      <c r="G568" s="396"/>
      <c r="J568" s="384"/>
    </row>
    <row r="569" spans="1:10" s="264" customFormat="1" ht="26.4" customHeight="1">
      <c r="A569" s="384"/>
      <c r="B569" s="390"/>
      <c r="C569" s="384"/>
      <c r="E569" s="384"/>
      <c r="F569" s="384"/>
      <c r="G569" s="396"/>
      <c r="J569" s="384"/>
    </row>
    <row r="570" spans="1:10" s="264" customFormat="1" ht="26.4" customHeight="1">
      <c r="A570" s="384"/>
      <c r="B570" s="390"/>
      <c r="C570" s="384"/>
      <c r="E570" s="384"/>
      <c r="F570" s="384"/>
      <c r="G570" s="396"/>
      <c r="J570" s="384"/>
    </row>
    <row r="571" spans="1:10" s="264" customFormat="1" ht="26.4" customHeight="1">
      <c r="A571" s="384"/>
      <c r="B571" s="390"/>
      <c r="C571" s="384"/>
      <c r="E571" s="384"/>
      <c r="F571" s="384"/>
      <c r="G571" s="396"/>
      <c r="J571" s="384"/>
    </row>
    <row r="572" spans="1:10" s="264" customFormat="1" ht="26.4" customHeight="1">
      <c r="A572" s="384"/>
      <c r="B572" s="390"/>
      <c r="C572" s="384"/>
      <c r="E572" s="384"/>
      <c r="F572" s="384"/>
      <c r="G572" s="396"/>
      <c r="J572" s="384"/>
    </row>
    <row r="573" spans="1:10" s="264" customFormat="1" ht="26.4" customHeight="1">
      <c r="A573" s="384"/>
      <c r="B573" s="390"/>
      <c r="C573" s="384"/>
      <c r="E573" s="384"/>
      <c r="F573" s="384"/>
      <c r="G573" s="396"/>
      <c r="J573" s="384"/>
    </row>
    <row r="574" spans="1:10" s="264" customFormat="1" ht="26.4" customHeight="1">
      <c r="A574" s="384"/>
      <c r="B574" s="390"/>
      <c r="C574" s="384"/>
      <c r="E574" s="384"/>
      <c r="F574" s="384"/>
      <c r="G574" s="396"/>
      <c r="J574" s="384"/>
    </row>
    <row r="575" spans="1:10" s="264" customFormat="1" ht="26.4" customHeight="1">
      <c r="A575" s="384"/>
      <c r="B575" s="390"/>
      <c r="C575" s="384"/>
      <c r="E575" s="384"/>
      <c r="F575" s="384"/>
      <c r="G575" s="396"/>
      <c r="J575" s="384"/>
    </row>
    <row r="576" spans="1:10" s="264" customFormat="1" ht="26.4" customHeight="1">
      <c r="A576" s="384"/>
      <c r="B576" s="390"/>
      <c r="C576" s="384"/>
      <c r="E576" s="384"/>
      <c r="F576" s="384"/>
      <c r="G576" s="396"/>
      <c r="J576" s="384"/>
    </row>
    <row r="577" spans="1:10" s="264" customFormat="1" ht="26.4" customHeight="1">
      <c r="A577" s="384"/>
      <c r="B577" s="390"/>
      <c r="C577" s="384"/>
      <c r="E577" s="384"/>
      <c r="F577" s="384"/>
      <c r="G577" s="396"/>
      <c r="J577" s="384"/>
    </row>
    <row r="578" spans="1:10" s="264" customFormat="1" ht="26.4" customHeight="1">
      <c r="A578" s="384"/>
      <c r="B578" s="390"/>
      <c r="C578" s="384"/>
      <c r="E578" s="384"/>
      <c r="F578" s="384"/>
      <c r="G578" s="396"/>
      <c r="J578" s="384"/>
    </row>
    <row r="579" spans="1:10" s="264" customFormat="1" ht="26.4" customHeight="1">
      <c r="A579" s="384"/>
      <c r="B579" s="390"/>
      <c r="C579" s="384"/>
      <c r="E579" s="384"/>
      <c r="F579" s="384"/>
      <c r="G579" s="396"/>
      <c r="J579" s="384"/>
    </row>
    <row r="580" spans="1:10" s="264" customFormat="1" ht="26.4" customHeight="1">
      <c r="A580" s="384"/>
      <c r="B580" s="390"/>
      <c r="C580" s="384"/>
      <c r="E580" s="384"/>
      <c r="F580" s="384"/>
      <c r="G580" s="396"/>
      <c r="J580" s="384"/>
    </row>
    <row r="581" spans="1:10" s="264" customFormat="1" ht="26.4" customHeight="1">
      <c r="A581" s="384"/>
      <c r="B581" s="390"/>
      <c r="C581" s="384"/>
      <c r="E581" s="384"/>
      <c r="F581" s="384"/>
      <c r="G581" s="396"/>
      <c r="J581" s="384"/>
    </row>
    <row r="582" spans="1:10" s="264" customFormat="1" ht="26.4" customHeight="1">
      <c r="A582" s="384"/>
      <c r="B582" s="390"/>
      <c r="C582" s="384"/>
      <c r="E582" s="384"/>
      <c r="F582" s="384"/>
      <c r="G582" s="396"/>
      <c r="J582" s="384"/>
    </row>
    <row r="583" spans="1:10" s="264" customFormat="1" ht="26.4" customHeight="1">
      <c r="A583" s="384"/>
      <c r="B583" s="390"/>
      <c r="C583" s="384"/>
      <c r="E583" s="384"/>
      <c r="F583" s="384"/>
      <c r="G583" s="396"/>
      <c r="J583" s="384"/>
    </row>
    <row r="584" spans="1:10" s="264" customFormat="1" ht="26.4" customHeight="1">
      <c r="A584" s="384"/>
      <c r="B584" s="390"/>
      <c r="C584" s="384"/>
      <c r="E584" s="384"/>
      <c r="F584" s="384"/>
      <c r="G584" s="396"/>
      <c r="J584" s="384"/>
    </row>
    <row r="585" spans="1:10" s="264" customFormat="1" ht="26.4" customHeight="1">
      <c r="A585" s="384"/>
      <c r="B585" s="390"/>
      <c r="C585" s="384"/>
      <c r="E585" s="384"/>
      <c r="F585" s="384"/>
      <c r="G585" s="396"/>
      <c r="J585" s="384"/>
    </row>
    <row r="586" spans="1:10" s="264" customFormat="1" ht="26.4" customHeight="1">
      <c r="A586" s="384"/>
      <c r="B586" s="390"/>
      <c r="C586" s="384"/>
      <c r="E586" s="384"/>
      <c r="F586" s="384"/>
      <c r="G586" s="396"/>
      <c r="J586" s="384"/>
    </row>
    <row r="587" spans="1:10" s="264" customFormat="1" ht="26.4" customHeight="1">
      <c r="A587" s="384"/>
      <c r="B587" s="390"/>
      <c r="C587" s="384"/>
      <c r="E587" s="384"/>
      <c r="F587" s="384"/>
      <c r="G587" s="396"/>
      <c r="J587" s="384"/>
    </row>
    <row r="588" spans="1:10" s="264" customFormat="1" ht="26.4" customHeight="1">
      <c r="A588" s="384"/>
      <c r="B588" s="390"/>
      <c r="C588" s="384"/>
      <c r="E588" s="384"/>
      <c r="F588" s="384"/>
      <c r="G588" s="396"/>
      <c r="J588" s="384"/>
    </row>
    <row r="589" spans="1:10" s="264" customFormat="1" ht="26.4" customHeight="1">
      <c r="A589" s="384"/>
      <c r="B589" s="390"/>
      <c r="C589" s="384"/>
      <c r="E589" s="384"/>
      <c r="F589" s="384"/>
      <c r="G589" s="396"/>
      <c r="J589" s="384"/>
    </row>
    <row r="590" spans="1:10" s="264" customFormat="1" ht="26.4" customHeight="1">
      <c r="A590" s="384"/>
      <c r="B590" s="390"/>
      <c r="C590" s="384"/>
      <c r="E590" s="384"/>
      <c r="F590" s="384"/>
      <c r="G590" s="396"/>
      <c r="J590" s="384"/>
    </row>
    <row r="591" spans="1:10" s="264" customFormat="1" ht="26.4" customHeight="1">
      <c r="A591" s="384"/>
      <c r="B591" s="390"/>
      <c r="C591" s="384"/>
      <c r="E591" s="384"/>
      <c r="F591" s="384"/>
      <c r="G591" s="396"/>
      <c r="J591" s="384"/>
    </row>
    <row r="592" spans="1:10" s="264" customFormat="1" ht="26.4" customHeight="1">
      <c r="A592" s="384"/>
      <c r="B592" s="390"/>
      <c r="C592" s="384"/>
      <c r="E592" s="384"/>
      <c r="F592" s="384"/>
      <c r="G592" s="396"/>
      <c r="J592" s="384"/>
    </row>
    <row r="593" spans="1:10" s="264" customFormat="1" ht="26.4" customHeight="1">
      <c r="A593" s="384"/>
      <c r="B593" s="390"/>
      <c r="C593" s="384"/>
      <c r="E593" s="384"/>
      <c r="F593" s="384"/>
      <c r="G593" s="396"/>
      <c r="J593" s="384"/>
    </row>
    <row r="594" spans="1:10" s="264" customFormat="1" ht="26.4" customHeight="1">
      <c r="A594" s="384"/>
      <c r="B594" s="390"/>
      <c r="C594" s="384"/>
      <c r="E594" s="384"/>
      <c r="F594" s="384"/>
      <c r="G594" s="396"/>
      <c r="J594" s="384"/>
    </row>
    <row r="595" spans="1:10" s="264" customFormat="1" ht="26.4" customHeight="1">
      <c r="A595" s="384"/>
      <c r="B595" s="390"/>
      <c r="C595" s="384"/>
      <c r="E595" s="384"/>
      <c r="F595" s="384"/>
      <c r="G595" s="396"/>
      <c r="J595" s="384"/>
    </row>
    <row r="596" spans="1:10" s="264" customFormat="1" ht="26.4" customHeight="1">
      <c r="A596" s="384"/>
      <c r="B596" s="390"/>
      <c r="C596" s="384"/>
      <c r="E596" s="384"/>
      <c r="F596" s="384"/>
      <c r="G596" s="396"/>
      <c r="J596" s="384"/>
    </row>
    <row r="597" spans="1:10" s="264" customFormat="1" ht="26.4" customHeight="1">
      <c r="A597" s="384"/>
      <c r="B597" s="390"/>
      <c r="C597" s="384"/>
      <c r="E597" s="384"/>
      <c r="F597" s="384"/>
      <c r="G597" s="396"/>
      <c r="J597" s="384"/>
    </row>
    <row r="598" spans="1:10" s="264" customFormat="1" ht="26.4" customHeight="1">
      <c r="A598" s="384"/>
      <c r="B598" s="390"/>
      <c r="C598" s="384"/>
      <c r="E598" s="384"/>
      <c r="F598" s="384"/>
      <c r="G598" s="396"/>
      <c r="J598" s="384"/>
    </row>
    <row r="599" spans="1:10" s="264" customFormat="1" ht="26.4" customHeight="1">
      <c r="A599" s="384"/>
      <c r="B599" s="390"/>
      <c r="C599" s="384"/>
      <c r="E599" s="384"/>
      <c r="F599" s="384"/>
      <c r="G599" s="396"/>
      <c r="J599" s="384"/>
    </row>
    <row r="600" spans="1:10" s="264" customFormat="1" ht="26.4" customHeight="1">
      <c r="A600" s="384"/>
      <c r="B600" s="390"/>
      <c r="C600" s="384"/>
      <c r="E600" s="384"/>
      <c r="F600" s="384"/>
      <c r="G600" s="396"/>
      <c r="J600" s="384"/>
    </row>
    <row r="601" spans="1:10" s="264" customFormat="1" ht="26.4" customHeight="1">
      <c r="A601" s="384"/>
      <c r="B601" s="390"/>
      <c r="C601" s="384"/>
      <c r="E601" s="384"/>
      <c r="F601" s="384"/>
      <c r="G601" s="396"/>
      <c r="J601" s="384"/>
    </row>
    <row r="602" spans="1:10" s="264" customFormat="1" ht="26.4" customHeight="1">
      <c r="A602" s="384"/>
      <c r="B602" s="390"/>
      <c r="C602" s="384"/>
      <c r="E602" s="384"/>
      <c r="F602" s="384"/>
      <c r="G602" s="396"/>
      <c r="J602" s="384"/>
    </row>
    <row r="603" spans="1:10" s="264" customFormat="1" ht="26.4" customHeight="1">
      <c r="A603" s="384"/>
      <c r="B603" s="390"/>
      <c r="C603" s="384"/>
      <c r="E603" s="384"/>
      <c r="F603" s="384"/>
      <c r="G603" s="396"/>
      <c r="J603" s="384"/>
    </row>
    <row r="604" spans="1:10" s="264" customFormat="1" ht="26.4" customHeight="1">
      <c r="A604" s="384"/>
      <c r="B604" s="390"/>
      <c r="C604" s="384"/>
      <c r="E604" s="384"/>
      <c r="F604" s="384"/>
      <c r="G604" s="396"/>
      <c r="J604" s="384"/>
    </row>
    <row r="605" spans="1:10" s="264" customFormat="1" ht="26.4" customHeight="1">
      <c r="A605" s="384"/>
      <c r="B605" s="390"/>
      <c r="C605" s="384"/>
      <c r="E605" s="384"/>
      <c r="F605" s="384"/>
      <c r="G605" s="396"/>
      <c r="J605" s="384"/>
    </row>
    <row r="606" spans="1:10" s="264" customFormat="1" ht="26.4" customHeight="1">
      <c r="A606" s="384"/>
      <c r="B606" s="390"/>
      <c r="C606" s="384"/>
      <c r="E606" s="384"/>
      <c r="F606" s="384"/>
      <c r="G606" s="396"/>
      <c r="J606" s="384"/>
    </row>
    <row r="607" spans="1:10" s="264" customFormat="1" ht="26.4" customHeight="1">
      <c r="A607" s="384"/>
      <c r="B607" s="390"/>
      <c r="C607" s="384"/>
      <c r="E607" s="384"/>
      <c r="F607" s="384"/>
      <c r="G607" s="396"/>
      <c r="J607" s="384"/>
    </row>
    <row r="608" spans="1:10" s="264" customFormat="1" ht="26.4" customHeight="1">
      <c r="A608" s="384"/>
      <c r="B608" s="390"/>
      <c r="C608" s="384"/>
      <c r="E608" s="384"/>
      <c r="F608" s="384"/>
      <c r="G608" s="396"/>
      <c r="J608" s="384"/>
    </row>
    <row r="609" spans="1:10" s="264" customFormat="1" ht="26.4" customHeight="1">
      <c r="A609" s="384"/>
      <c r="B609" s="390"/>
      <c r="C609" s="384"/>
      <c r="E609" s="384"/>
      <c r="F609" s="384"/>
      <c r="G609" s="396"/>
      <c r="J609" s="384"/>
    </row>
    <row r="610" spans="1:10" s="264" customFormat="1" ht="26.4" customHeight="1">
      <c r="A610" s="384"/>
      <c r="B610" s="390"/>
      <c r="C610" s="384"/>
      <c r="E610" s="384"/>
      <c r="F610" s="384"/>
      <c r="G610" s="396"/>
      <c r="J610" s="384"/>
    </row>
    <row r="611" spans="1:10" s="264" customFormat="1" ht="26.4" customHeight="1">
      <c r="A611" s="384"/>
      <c r="B611" s="390"/>
      <c r="C611" s="384"/>
      <c r="E611" s="384"/>
      <c r="F611" s="384"/>
      <c r="G611" s="396"/>
      <c r="J611" s="384"/>
    </row>
    <row r="612" spans="1:10" s="264" customFormat="1" ht="26.4" customHeight="1">
      <c r="A612" s="384"/>
      <c r="B612" s="390"/>
      <c r="C612" s="384"/>
      <c r="E612" s="384"/>
      <c r="F612" s="384"/>
      <c r="G612" s="396"/>
      <c r="J612" s="384"/>
    </row>
    <row r="613" spans="1:10" s="264" customFormat="1" ht="26.4" customHeight="1">
      <c r="A613" s="384"/>
      <c r="B613" s="390"/>
      <c r="C613" s="384"/>
      <c r="E613" s="384"/>
      <c r="F613" s="384"/>
      <c r="G613" s="396"/>
      <c r="J613" s="384"/>
    </row>
    <row r="614" spans="1:10" s="264" customFormat="1" ht="26.4" customHeight="1">
      <c r="A614" s="384"/>
      <c r="B614" s="390"/>
      <c r="C614" s="384"/>
      <c r="E614" s="384"/>
      <c r="F614" s="384"/>
      <c r="G614" s="396"/>
      <c r="J614" s="384"/>
    </row>
    <row r="615" spans="1:10" s="264" customFormat="1" ht="26.4" customHeight="1">
      <c r="A615" s="384"/>
      <c r="B615" s="390"/>
      <c r="C615" s="384"/>
      <c r="E615" s="384"/>
      <c r="F615" s="384"/>
      <c r="G615" s="396"/>
      <c r="J615" s="384"/>
    </row>
    <row r="616" spans="1:10" s="264" customFormat="1" ht="26.4" customHeight="1">
      <c r="A616" s="384"/>
      <c r="B616" s="390"/>
      <c r="C616" s="384"/>
      <c r="E616" s="384"/>
      <c r="F616" s="384"/>
      <c r="G616" s="396"/>
      <c r="J616" s="384"/>
    </row>
    <row r="617" spans="1:10" s="264" customFormat="1" ht="26.4" customHeight="1">
      <c r="A617" s="384"/>
      <c r="B617" s="390"/>
      <c r="C617" s="384"/>
      <c r="E617" s="384"/>
      <c r="F617" s="384"/>
      <c r="G617" s="396"/>
      <c r="J617" s="384"/>
    </row>
    <row r="618" spans="1:10" s="264" customFormat="1" ht="26.4" customHeight="1">
      <c r="A618" s="384"/>
      <c r="B618" s="390"/>
      <c r="C618" s="384"/>
      <c r="E618" s="384"/>
      <c r="F618" s="384"/>
      <c r="G618" s="396"/>
      <c r="J618" s="384"/>
    </row>
    <row r="619" spans="1:10" s="264" customFormat="1" ht="26.4" customHeight="1">
      <c r="A619" s="384"/>
      <c r="B619" s="390"/>
      <c r="C619" s="384"/>
      <c r="E619" s="384"/>
      <c r="F619" s="384"/>
      <c r="G619" s="396"/>
      <c r="J619" s="384"/>
    </row>
    <row r="620" spans="1:10" s="264" customFormat="1" ht="26.4" customHeight="1">
      <c r="A620" s="384"/>
      <c r="B620" s="390"/>
      <c r="C620" s="384"/>
      <c r="E620" s="384"/>
      <c r="F620" s="384"/>
      <c r="G620" s="396"/>
      <c r="J620" s="384"/>
    </row>
    <row r="621" spans="1:10" s="264" customFormat="1" ht="26.4" customHeight="1">
      <c r="A621" s="384"/>
      <c r="B621" s="390"/>
      <c r="C621" s="384"/>
      <c r="E621" s="384"/>
      <c r="F621" s="384"/>
      <c r="G621" s="396"/>
      <c r="J621" s="384"/>
    </row>
    <row r="622" spans="1:10" s="264" customFormat="1" ht="26.4" customHeight="1">
      <c r="A622" s="384"/>
      <c r="B622" s="390"/>
      <c r="C622" s="384"/>
      <c r="E622" s="384"/>
      <c r="F622" s="384"/>
      <c r="G622" s="396"/>
      <c r="J622" s="384"/>
    </row>
    <row r="623" spans="1:10" s="264" customFormat="1" ht="26.4" customHeight="1">
      <c r="A623" s="384"/>
      <c r="B623" s="390"/>
      <c r="C623" s="384"/>
      <c r="E623" s="384"/>
      <c r="F623" s="384"/>
      <c r="G623" s="396"/>
      <c r="J623" s="384"/>
    </row>
    <row r="624" spans="1:10" s="264" customFormat="1" ht="26.4" customHeight="1">
      <c r="A624" s="384"/>
      <c r="B624" s="390"/>
      <c r="C624" s="384"/>
      <c r="E624" s="384"/>
      <c r="F624" s="384"/>
      <c r="G624" s="396"/>
      <c r="J624" s="384"/>
    </row>
    <row r="625" spans="1:10" s="264" customFormat="1" ht="26.4" customHeight="1">
      <c r="A625" s="384"/>
      <c r="B625" s="390"/>
      <c r="C625" s="384"/>
      <c r="E625" s="384"/>
      <c r="F625" s="384"/>
      <c r="G625" s="396"/>
      <c r="J625" s="384"/>
    </row>
    <row r="626" spans="1:10" s="264" customFormat="1" ht="26.4" customHeight="1">
      <c r="A626" s="384"/>
      <c r="B626" s="390"/>
      <c r="C626" s="384"/>
      <c r="E626" s="384"/>
      <c r="F626" s="384"/>
      <c r="G626" s="396"/>
      <c r="J626" s="384"/>
    </row>
    <row r="627" spans="1:10" s="264" customFormat="1" ht="26.4" customHeight="1">
      <c r="A627" s="384"/>
      <c r="B627" s="390"/>
      <c r="C627" s="384"/>
      <c r="E627" s="384"/>
      <c r="F627" s="384"/>
      <c r="G627" s="396"/>
      <c r="J627" s="384"/>
    </row>
    <row r="628" spans="1:10" s="264" customFormat="1" ht="26.4" customHeight="1">
      <c r="A628" s="384"/>
      <c r="B628" s="390"/>
      <c r="C628" s="384"/>
      <c r="E628" s="384"/>
      <c r="F628" s="384"/>
      <c r="G628" s="396"/>
      <c r="J628" s="384"/>
    </row>
    <row r="629" spans="1:10" s="264" customFormat="1" ht="26.4" customHeight="1">
      <c r="A629" s="384"/>
      <c r="B629" s="390"/>
      <c r="C629" s="384"/>
      <c r="E629" s="384"/>
      <c r="F629" s="384"/>
      <c r="G629" s="396"/>
      <c r="J629" s="384"/>
    </row>
    <row r="630" spans="1:10" s="264" customFormat="1" ht="26.4" customHeight="1">
      <c r="A630" s="384"/>
      <c r="B630" s="390"/>
      <c r="C630" s="384"/>
      <c r="E630" s="384"/>
      <c r="F630" s="384"/>
      <c r="G630" s="396"/>
      <c r="J630" s="384"/>
    </row>
    <row r="631" spans="1:10" s="264" customFormat="1" ht="26.4" customHeight="1">
      <c r="A631" s="384"/>
      <c r="B631" s="390"/>
      <c r="C631" s="384"/>
      <c r="E631" s="384"/>
      <c r="F631" s="384"/>
      <c r="G631" s="396"/>
      <c r="J631" s="384"/>
    </row>
    <row r="632" spans="1:10" s="264" customFormat="1" ht="26.4" customHeight="1">
      <c r="A632" s="384"/>
      <c r="B632" s="390"/>
      <c r="C632" s="384"/>
      <c r="E632" s="384"/>
      <c r="F632" s="384"/>
      <c r="G632" s="396"/>
      <c r="J632" s="384"/>
    </row>
    <row r="633" spans="1:10" s="264" customFormat="1" ht="26.4" customHeight="1">
      <c r="A633" s="384"/>
      <c r="B633" s="390"/>
      <c r="C633" s="384"/>
      <c r="E633" s="384"/>
      <c r="F633" s="384"/>
      <c r="G633" s="396"/>
      <c r="J633" s="384"/>
    </row>
    <row r="634" spans="1:10" s="264" customFormat="1" ht="26.4" customHeight="1">
      <c r="A634" s="384"/>
      <c r="B634" s="390"/>
      <c r="C634" s="384"/>
      <c r="E634" s="384"/>
      <c r="F634" s="384"/>
      <c r="G634" s="396"/>
      <c r="J634" s="384"/>
    </row>
    <row r="635" spans="1:10" s="264" customFormat="1" ht="26.4" customHeight="1">
      <c r="A635" s="384"/>
      <c r="B635" s="390"/>
      <c r="C635" s="384"/>
      <c r="E635" s="384"/>
      <c r="F635" s="384"/>
      <c r="G635" s="396"/>
      <c r="J635" s="384"/>
    </row>
    <row r="636" spans="1:10" s="264" customFormat="1" ht="26.4" customHeight="1">
      <c r="A636" s="384"/>
      <c r="B636" s="390"/>
      <c r="C636" s="384"/>
      <c r="E636" s="384"/>
      <c r="F636" s="384"/>
      <c r="G636" s="396"/>
      <c r="J636" s="384"/>
    </row>
    <row r="637" spans="1:10" s="264" customFormat="1" ht="26.4" customHeight="1">
      <c r="A637" s="384"/>
      <c r="B637" s="390"/>
      <c r="C637" s="384"/>
      <c r="E637" s="384"/>
      <c r="F637" s="384"/>
      <c r="G637" s="396"/>
      <c r="J637" s="384"/>
    </row>
    <row r="638" spans="1:10" s="264" customFormat="1" ht="26.4" customHeight="1">
      <c r="A638" s="384"/>
      <c r="B638" s="390"/>
      <c r="C638" s="384"/>
      <c r="E638" s="384"/>
      <c r="F638" s="384"/>
      <c r="G638" s="396"/>
      <c r="J638" s="384"/>
    </row>
    <row r="639" spans="1:10" s="264" customFormat="1" ht="26.4" customHeight="1">
      <c r="A639" s="384"/>
      <c r="B639" s="390"/>
      <c r="C639" s="384"/>
      <c r="E639" s="384"/>
      <c r="F639" s="384"/>
      <c r="G639" s="396"/>
      <c r="J639" s="384"/>
    </row>
    <row r="640" spans="1:10" s="264" customFormat="1" ht="26.4" customHeight="1">
      <c r="A640" s="384"/>
      <c r="B640" s="390"/>
      <c r="C640" s="384"/>
      <c r="E640" s="384"/>
      <c r="F640" s="384"/>
      <c r="G640" s="396"/>
      <c r="J640" s="384"/>
    </row>
    <row r="641" spans="1:10" s="264" customFormat="1" ht="26.4" customHeight="1">
      <c r="A641" s="384"/>
      <c r="B641" s="390"/>
      <c r="C641" s="384"/>
      <c r="E641" s="384"/>
      <c r="F641" s="384"/>
      <c r="G641" s="396"/>
      <c r="J641" s="384"/>
    </row>
    <row r="642" spans="1:10" s="264" customFormat="1" ht="26.4" customHeight="1">
      <c r="A642" s="384"/>
      <c r="B642" s="390"/>
      <c r="C642" s="384"/>
      <c r="E642" s="384"/>
      <c r="F642" s="384"/>
      <c r="G642" s="396"/>
      <c r="J642" s="384"/>
    </row>
    <row r="643" spans="1:10" s="264" customFormat="1" ht="26.4" customHeight="1">
      <c r="A643" s="384"/>
      <c r="B643" s="390"/>
      <c r="C643" s="384"/>
      <c r="E643" s="384"/>
      <c r="F643" s="384"/>
      <c r="G643" s="396"/>
      <c r="J643" s="384"/>
    </row>
    <row r="644" spans="1:10" s="264" customFormat="1" ht="26.4" customHeight="1">
      <c r="A644" s="384"/>
      <c r="B644" s="390"/>
      <c r="C644" s="384"/>
      <c r="E644" s="384"/>
      <c r="F644" s="384"/>
      <c r="G644" s="396"/>
      <c r="J644" s="384"/>
    </row>
    <row r="645" spans="1:10" s="264" customFormat="1" ht="26.4" customHeight="1">
      <c r="A645" s="384"/>
      <c r="B645" s="390"/>
      <c r="C645" s="384"/>
      <c r="E645" s="384"/>
      <c r="F645" s="384"/>
      <c r="G645" s="396"/>
      <c r="J645" s="384"/>
    </row>
    <row r="646" spans="1:10" s="264" customFormat="1" ht="26.4" customHeight="1">
      <c r="A646" s="384"/>
      <c r="B646" s="390"/>
      <c r="C646" s="384"/>
      <c r="E646" s="384"/>
      <c r="F646" s="384"/>
      <c r="G646" s="396"/>
      <c r="J646" s="384"/>
    </row>
    <row r="647" spans="1:10" s="264" customFormat="1" ht="26.4" customHeight="1">
      <c r="A647" s="384"/>
      <c r="B647" s="390"/>
      <c r="C647" s="384"/>
      <c r="E647" s="384"/>
      <c r="F647" s="384"/>
      <c r="G647" s="396"/>
      <c r="J647" s="384"/>
    </row>
    <row r="648" spans="1:10" s="264" customFormat="1" ht="26.4" customHeight="1">
      <c r="A648" s="384"/>
      <c r="B648" s="390"/>
      <c r="C648" s="384"/>
      <c r="E648" s="384"/>
      <c r="F648" s="384"/>
      <c r="G648" s="396"/>
      <c r="J648" s="384"/>
    </row>
    <row r="649" spans="1:10" s="264" customFormat="1" ht="26.4" customHeight="1">
      <c r="A649" s="384"/>
      <c r="B649" s="390"/>
      <c r="C649" s="384"/>
      <c r="E649" s="384"/>
      <c r="F649" s="384"/>
      <c r="G649" s="396"/>
      <c r="J649" s="384"/>
    </row>
    <row r="650" spans="1:10" s="264" customFormat="1" ht="26.4" customHeight="1">
      <c r="A650" s="384"/>
      <c r="B650" s="390"/>
      <c r="C650" s="384"/>
      <c r="E650" s="384"/>
      <c r="F650" s="384"/>
      <c r="G650" s="396"/>
      <c r="J650" s="384"/>
    </row>
    <row r="651" spans="1:10" s="264" customFormat="1" ht="26.4" customHeight="1">
      <c r="A651" s="384"/>
      <c r="B651" s="390"/>
      <c r="C651" s="384"/>
      <c r="E651" s="384"/>
      <c r="F651" s="384"/>
      <c r="G651" s="396"/>
      <c r="J651" s="384"/>
    </row>
    <row r="652" spans="1:10" s="264" customFormat="1" ht="26.4" customHeight="1">
      <c r="A652" s="384"/>
      <c r="B652" s="390"/>
      <c r="C652" s="384"/>
      <c r="E652" s="384"/>
      <c r="F652" s="384"/>
      <c r="G652" s="396"/>
      <c r="J652" s="384"/>
    </row>
    <row r="653" spans="1:10" s="264" customFormat="1" ht="26.4" customHeight="1">
      <c r="A653" s="384"/>
      <c r="B653" s="390"/>
      <c r="C653" s="384"/>
      <c r="E653" s="384"/>
      <c r="F653" s="384"/>
      <c r="G653" s="396"/>
      <c r="J653" s="384"/>
    </row>
    <row r="654" spans="1:10" s="264" customFormat="1" ht="26.4" customHeight="1">
      <c r="A654" s="384"/>
      <c r="B654" s="390"/>
      <c r="C654" s="384"/>
      <c r="E654" s="384"/>
      <c r="F654" s="384"/>
      <c r="G654" s="396"/>
      <c r="J654" s="384"/>
    </row>
    <row r="655" spans="1:10" s="264" customFormat="1" ht="26.4" customHeight="1">
      <c r="A655" s="384"/>
      <c r="B655" s="390"/>
      <c r="C655" s="384"/>
      <c r="E655" s="384"/>
      <c r="F655" s="384"/>
      <c r="G655" s="396"/>
      <c r="J655" s="384"/>
    </row>
    <row r="656" spans="1:10" s="264" customFormat="1" ht="26.4" customHeight="1">
      <c r="A656" s="384"/>
      <c r="B656" s="390"/>
      <c r="C656" s="384"/>
      <c r="E656" s="384"/>
      <c r="F656" s="384"/>
      <c r="G656" s="396"/>
      <c r="J656" s="384"/>
    </row>
    <row r="657" spans="1:10" s="264" customFormat="1" ht="26.4" customHeight="1">
      <c r="A657" s="384"/>
      <c r="B657" s="390"/>
      <c r="C657" s="384"/>
      <c r="E657" s="384"/>
      <c r="F657" s="384"/>
      <c r="G657" s="396"/>
      <c r="J657" s="384"/>
    </row>
    <row r="658" spans="1:10" s="264" customFormat="1" ht="26.4" customHeight="1">
      <c r="A658" s="384"/>
      <c r="B658" s="390"/>
      <c r="C658" s="384"/>
      <c r="E658" s="384"/>
      <c r="F658" s="384"/>
      <c r="G658" s="396"/>
      <c r="J658" s="384"/>
    </row>
    <row r="659" spans="1:10" s="264" customFormat="1" ht="26.4" customHeight="1">
      <c r="A659" s="384"/>
      <c r="B659" s="390"/>
      <c r="C659" s="384"/>
      <c r="E659" s="384"/>
      <c r="F659" s="384"/>
      <c r="G659" s="396"/>
      <c r="J659" s="384"/>
    </row>
    <row r="660" spans="1:10" s="264" customFormat="1" ht="26.4" customHeight="1">
      <c r="A660" s="384"/>
      <c r="B660" s="390"/>
      <c r="C660" s="384"/>
      <c r="E660" s="384"/>
      <c r="F660" s="384"/>
      <c r="G660" s="396"/>
      <c r="J660" s="384"/>
    </row>
    <row r="661" spans="1:10" s="264" customFormat="1" ht="26.4" customHeight="1">
      <c r="A661" s="384"/>
      <c r="B661" s="390"/>
      <c r="C661" s="384"/>
      <c r="E661" s="384"/>
      <c r="F661" s="384"/>
      <c r="G661" s="396"/>
      <c r="J661" s="384"/>
    </row>
    <row r="662" spans="1:10" s="264" customFormat="1" ht="26.4" customHeight="1">
      <c r="A662" s="384"/>
      <c r="B662" s="390"/>
      <c r="C662" s="384"/>
      <c r="E662" s="384"/>
      <c r="F662" s="384"/>
      <c r="G662" s="396"/>
      <c r="J662" s="384"/>
    </row>
    <row r="663" spans="1:10" s="264" customFormat="1" ht="26.4" customHeight="1">
      <c r="A663" s="384"/>
      <c r="B663" s="390"/>
      <c r="C663" s="384"/>
      <c r="E663" s="384"/>
      <c r="F663" s="384"/>
      <c r="G663" s="396"/>
      <c r="J663" s="384"/>
    </row>
    <row r="664" spans="1:10" s="264" customFormat="1" ht="26.4" customHeight="1">
      <c r="A664" s="384"/>
      <c r="B664" s="390"/>
      <c r="C664" s="384"/>
      <c r="E664" s="384"/>
      <c r="F664" s="384"/>
      <c r="G664" s="396"/>
      <c r="J664" s="384"/>
    </row>
    <row r="665" spans="1:10" s="264" customFormat="1" ht="26.4" customHeight="1">
      <c r="A665" s="384"/>
      <c r="B665" s="390"/>
      <c r="C665" s="384"/>
      <c r="E665" s="384"/>
      <c r="F665" s="384"/>
      <c r="G665" s="396"/>
      <c r="J665" s="384"/>
    </row>
    <row r="666" spans="1:10" s="264" customFormat="1" ht="26.4" customHeight="1">
      <c r="A666" s="384"/>
      <c r="B666" s="390"/>
      <c r="C666" s="384"/>
      <c r="E666" s="384"/>
      <c r="F666" s="384"/>
      <c r="G666" s="396"/>
      <c r="J666" s="384"/>
    </row>
    <row r="667" spans="1:10" s="264" customFormat="1" ht="26.4" customHeight="1">
      <c r="A667" s="384"/>
      <c r="B667" s="390"/>
      <c r="C667" s="384"/>
      <c r="E667" s="384"/>
      <c r="F667" s="384"/>
      <c r="G667" s="396"/>
      <c r="J667" s="384"/>
    </row>
    <row r="668" spans="1:10" s="264" customFormat="1" ht="26.4" customHeight="1">
      <c r="A668" s="384"/>
      <c r="B668" s="390"/>
      <c r="C668" s="384"/>
      <c r="E668" s="384"/>
      <c r="F668" s="384"/>
      <c r="G668" s="396"/>
      <c r="J668" s="384"/>
    </row>
    <row r="669" spans="1:10" s="264" customFormat="1" ht="26.4" customHeight="1">
      <c r="A669" s="384"/>
      <c r="B669" s="390"/>
      <c r="C669" s="384"/>
      <c r="E669" s="384"/>
      <c r="F669" s="384"/>
      <c r="G669" s="396"/>
      <c r="J669" s="384"/>
    </row>
    <row r="670" spans="1:10" s="264" customFormat="1" ht="26.4" customHeight="1">
      <c r="A670" s="384"/>
      <c r="B670" s="390"/>
      <c r="C670" s="384"/>
      <c r="E670" s="384"/>
      <c r="F670" s="384"/>
      <c r="G670" s="396"/>
      <c r="J670" s="384"/>
    </row>
    <row r="671" spans="1:10" s="264" customFormat="1" ht="26.4" customHeight="1">
      <c r="A671" s="384"/>
      <c r="B671" s="390"/>
      <c r="C671" s="384"/>
      <c r="E671" s="384"/>
      <c r="F671" s="384"/>
      <c r="G671" s="396"/>
      <c r="J671" s="384"/>
    </row>
    <row r="672" spans="1:10" s="264" customFormat="1" ht="26.4" customHeight="1">
      <c r="A672" s="384"/>
      <c r="B672" s="390"/>
      <c r="C672" s="384"/>
      <c r="E672" s="384"/>
      <c r="F672" s="384"/>
      <c r="G672" s="396"/>
      <c r="J672" s="384"/>
    </row>
    <row r="673" spans="1:10" s="264" customFormat="1" ht="26.4" customHeight="1">
      <c r="A673" s="384"/>
      <c r="B673" s="390"/>
      <c r="C673" s="384"/>
      <c r="E673" s="384"/>
      <c r="F673" s="384"/>
      <c r="G673" s="396"/>
      <c r="J673" s="384"/>
    </row>
    <row r="674" spans="1:10" s="264" customFormat="1" ht="26.4" customHeight="1">
      <c r="A674" s="384"/>
      <c r="B674" s="390"/>
      <c r="C674" s="384"/>
      <c r="E674" s="384"/>
      <c r="F674" s="384"/>
      <c r="G674" s="396"/>
      <c r="J674" s="384"/>
    </row>
    <row r="675" spans="1:10" s="264" customFormat="1" ht="26.4" customHeight="1">
      <c r="A675" s="384"/>
      <c r="B675" s="390"/>
      <c r="C675" s="384"/>
      <c r="E675" s="384"/>
      <c r="F675" s="384"/>
      <c r="G675" s="396"/>
      <c r="J675" s="384"/>
    </row>
    <row r="676" spans="1:10" s="264" customFormat="1" ht="26.4" customHeight="1">
      <c r="A676" s="384"/>
      <c r="B676" s="390"/>
      <c r="C676" s="384"/>
      <c r="E676" s="384"/>
      <c r="F676" s="384"/>
      <c r="G676" s="396"/>
      <c r="J676" s="384"/>
    </row>
    <row r="677" spans="1:10" s="264" customFormat="1" ht="26.4" customHeight="1">
      <c r="A677" s="384"/>
      <c r="B677" s="390"/>
      <c r="C677" s="384"/>
      <c r="E677" s="384"/>
      <c r="F677" s="384"/>
      <c r="G677" s="396"/>
      <c r="J677" s="384"/>
    </row>
    <row r="678" spans="1:10" s="264" customFormat="1" ht="26.4" customHeight="1">
      <c r="A678" s="384"/>
      <c r="B678" s="390"/>
      <c r="C678" s="384"/>
      <c r="E678" s="384"/>
      <c r="F678" s="384"/>
      <c r="G678" s="396"/>
      <c r="J678" s="384"/>
    </row>
    <row r="679" spans="1:10" s="264" customFormat="1" ht="26.4" customHeight="1">
      <c r="A679" s="384"/>
      <c r="B679" s="390"/>
      <c r="C679" s="384"/>
      <c r="E679" s="384"/>
      <c r="F679" s="384"/>
      <c r="G679" s="396"/>
      <c r="J679" s="384"/>
    </row>
    <row r="680" spans="1:10" s="264" customFormat="1" ht="26.4" customHeight="1">
      <c r="A680" s="384"/>
      <c r="B680" s="390"/>
      <c r="C680" s="384"/>
      <c r="E680" s="384"/>
      <c r="F680" s="384"/>
      <c r="G680" s="396"/>
      <c r="J680" s="384"/>
    </row>
    <row r="681" spans="1:10" s="264" customFormat="1" ht="26.4" customHeight="1">
      <c r="A681" s="384"/>
      <c r="B681" s="390"/>
      <c r="C681" s="384"/>
      <c r="E681" s="384"/>
      <c r="F681" s="384"/>
      <c r="G681" s="396"/>
      <c r="J681" s="384"/>
    </row>
    <row r="682" spans="1:10" s="264" customFormat="1" ht="26.4" customHeight="1">
      <c r="A682" s="384"/>
      <c r="B682" s="390"/>
      <c r="C682" s="384"/>
      <c r="E682" s="384"/>
      <c r="F682" s="384"/>
      <c r="G682" s="396"/>
      <c r="J682" s="384"/>
    </row>
    <row r="683" spans="1:10" s="264" customFormat="1" ht="26.4" customHeight="1">
      <c r="A683" s="384"/>
      <c r="B683" s="390"/>
      <c r="C683" s="384"/>
      <c r="E683" s="384"/>
      <c r="F683" s="384"/>
      <c r="G683" s="396"/>
      <c r="J683" s="384"/>
    </row>
    <row r="684" spans="1:10" s="264" customFormat="1" ht="26.4" customHeight="1">
      <c r="A684" s="384"/>
      <c r="B684" s="390"/>
      <c r="C684" s="384"/>
      <c r="E684" s="384"/>
      <c r="F684" s="384"/>
      <c r="G684" s="396"/>
      <c r="J684" s="384"/>
    </row>
    <row r="685" spans="1:10" s="264" customFormat="1" ht="26.4" customHeight="1">
      <c r="A685" s="384"/>
      <c r="B685" s="390"/>
      <c r="C685" s="384"/>
      <c r="E685" s="384"/>
      <c r="F685" s="384"/>
      <c r="G685" s="396"/>
      <c r="J685" s="384"/>
    </row>
    <row r="686" spans="1:10" s="264" customFormat="1" ht="26.4" customHeight="1">
      <c r="A686" s="384"/>
      <c r="B686" s="390"/>
      <c r="C686" s="384"/>
      <c r="E686" s="384"/>
      <c r="F686" s="384"/>
      <c r="G686" s="396"/>
      <c r="J686" s="384"/>
    </row>
    <row r="687" spans="1:10" s="264" customFormat="1" ht="26.4" customHeight="1">
      <c r="A687" s="384"/>
      <c r="B687" s="390"/>
      <c r="C687" s="384"/>
      <c r="E687" s="384"/>
      <c r="F687" s="384"/>
      <c r="G687" s="396"/>
      <c r="J687" s="384"/>
    </row>
    <row r="688" spans="1:10" s="264" customFormat="1" ht="26.4" customHeight="1">
      <c r="A688" s="384"/>
      <c r="B688" s="390"/>
      <c r="C688" s="384"/>
      <c r="E688" s="384"/>
      <c r="F688" s="384"/>
      <c r="G688" s="396"/>
      <c r="J688" s="384"/>
    </row>
    <row r="689" spans="1:10" s="264" customFormat="1" ht="26.4" customHeight="1">
      <c r="A689" s="384"/>
      <c r="B689" s="390"/>
      <c r="C689" s="384"/>
      <c r="E689" s="384"/>
      <c r="F689" s="384"/>
      <c r="G689" s="396"/>
      <c r="J689" s="384"/>
    </row>
    <row r="690" spans="1:10" s="264" customFormat="1" ht="26.4" customHeight="1">
      <c r="A690" s="384"/>
      <c r="B690" s="390"/>
      <c r="C690" s="384"/>
      <c r="E690" s="384"/>
      <c r="F690" s="384"/>
      <c r="G690" s="396"/>
      <c r="J690" s="384"/>
    </row>
    <row r="691" spans="1:10" s="264" customFormat="1" ht="26.4" customHeight="1">
      <c r="A691" s="384"/>
      <c r="B691" s="390"/>
      <c r="C691" s="384"/>
      <c r="E691" s="384"/>
      <c r="F691" s="384"/>
      <c r="G691" s="396"/>
      <c r="J691" s="384"/>
    </row>
    <row r="692" spans="1:10" s="264" customFormat="1" ht="26.4" customHeight="1">
      <c r="A692" s="384"/>
      <c r="B692" s="390"/>
      <c r="C692" s="384"/>
      <c r="E692" s="384"/>
      <c r="F692" s="384"/>
      <c r="G692" s="396"/>
      <c r="J692" s="384"/>
    </row>
    <row r="693" spans="1:10" s="264" customFormat="1" ht="26.4" customHeight="1">
      <c r="A693" s="384"/>
      <c r="B693" s="390"/>
      <c r="C693" s="384"/>
      <c r="E693" s="384"/>
      <c r="F693" s="384"/>
      <c r="G693" s="396"/>
      <c r="J693" s="384"/>
    </row>
    <row r="694" spans="1:10" s="264" customFormat="1" ht="26.4" customHeight="1">
      <c r="A694" s="384"/>
      <c r="B694" s="390"/>
      <c r="C694" s="384"/>
      <c r="E694" s="384"/>
      <c r="F694" s="384"/>
      <c r="G694" s="396"/>
      <c r="J694" s="384"/>
    </row>
    <row r="695" spans="1:10" s="264" customFormat="1" ht="26.4" customHeight="1">
      <c r="A695" s="384"/>
      <c r="B695" s="390"/>
      <c r="C695" s="384"/>
      <c r="E695" s="384"/>
      <c r="F695" s="384"/>
      <c r="G695" s="396"/>
      <c r="J695" s="384"/>
    </row>
    <row r="696" spans="1:10" s="264" customFormat="1" ht="26.4" customHeight="1">
      <c r="A696" s="384"/>
      <c r="B696" s="390"/>
      <c r="C696" s="384"/>
      <c r="E696" s="384"/>
      <c r="F696" s="384"/>
      <c r="G696" s="396"/>
      <c r="J696" s="384"/>
    </row>
    <row r="697" spans="1:10" s="264" customFormat="1" ht="26.4" customHeight="1">
      <c r="A697" s="384"/>
      <c r="B697" s="390"/>
      <c r="C697" s="384"/>
      <c r="E697" s="384"/>
      <c r="F697" s="384"/>
      <c r="G697" s="396"/>
      <c r="J697" s="384"/>
    </row>
    <row r="698" spans="1:10" s="264" customFormat="1" ht="26.4" customHeight="1">
      <c r="A698" s="384"/>
      <c r="B698" s="390"/>
      <c r="C698" s="384"/>
      <c r="E698" s="384"/>
      <c r="F698" s="384"/>
      <c r="G698" s="396"/>
      <c r="J698" s="384"/>
    </row>
    <row r="699" spans="1:10" s="264" customFormat="1" ht="26.4" customHeight="1">
      <c r="A699" s="384"/>
      <c r="B699" s="390"/>
      <c r="C699" s="384"/>
      <c r="E699" s="384"/>
      <c r="F699" s="384"/>
      <c r="G699" s="396"/>
      <c r="J699" s="384"/>
    </row>
    <row r="700" spans="1:10" s="264" customFormat="1" ht="26.4" customHeight="1">
      <c r="A700" s="384"/>
      <c r="B700" s="390"/>
      <c r="C700" s="384"/>
      <c r="E700" s="384"/>
      <c r="F700" s="384"/>
      <c r="G700" s="396"/>
      <c r="J700" s="384"/>
    </row>
    <row r="701" spans="1:10" s="264" customFormat="1" ht="26.4" customHeight="1">
      <c r="A701" s="384"/>
      <c r="B701" s="390"/>
      <c r="C701" s="384"/>
      <c r="E701" s="384"/>
      <c r="F701" s="384"/>
      <c r="G701" s="396"/>
      <c r="J701" s="384"/>
    </row>
    <row r="702" spans="1:10" s="264" customFormat="1" ht="26.4" customHeight="1">
      <c r="A702" s="384"/>
      <c r="B702" s="390"/>
      <c r="C702" s="384"/>
      <c r="E702" s="384"/>
      <c r="F702" s="384"/>
      <c r="G702" s="396"/>
      <c r="J702" s="384"/>
    </row>
    <row r="703" spans="1:10" s="264" customFormat="1" ht="26.4" customHeight="1">
      <c r="A703" s="384"/>
      <c r="B703" s="390"/>
      <c r="C703" s="384"/>
      <c r="E703" s="384"/>
      <c r="F703" s="384"/>
      <c r="G703" s="396"/>
      <c r="J703" s="384"/>
    </row>
    <row r="704" spans="1:10" s="264" customFormat="1" ht="26.4" customHeight="1">
      <c r="A704" s="384"/>
      <c r="B704" s="390"/>
      <c r="C704" s="384"/>
      <c r="E704" s="384"/>
      <c r="F704" s="384"/>
      <c r="G704" s="396"/>
      <c r="J704" s="384"/>
    </row>
    <row r="705" spans="1:10" s="264" customFormat="1" ht="26.4" customHeight="1">
      <c r="A705" s="384"/>
      <c r="B705" s="390"/>
      <c r="C705" s="384"/>
      <c r="E705" s="384"/>
      <c r="F705" s="384"/>
      <c r="G705" s="396"/>
      <c r="J705" s="384"/>
    </row>
    <row r="706" spans="1:10" s="264" customFormat="1" ht="26.4" customHeight="1">
      <c r="A706" s="384"/>
      <c r="B706" s="390"/>
      <c r="C706" s="384"/>
      <c r="E706" s="384"/>
      <c r="F706" s="384"/>
      <c r="G706" s="396"/>
      <c r="J706" s="384"/>
    </row>
    <row r="707" spans="1:10" s="264" customFormat="1" ht="26.4" customHeight="1">
      <c r="A707" s="384"/>
      <c r="B707" s="390"/>
      <c r="C707" s="384"/>
      <c r="E707" s="384"/>
      <c r="F707" s="384"/>
      <c r="G707" s="396"/>
      <c r="J707" s="384"/>
    </row>
    <row r="708" spans="1:10" s="264" customFormat="1" ht="26.4" customHeight="1">
      <c r="A708" s="384"/>
      <c r="B708" s="390"/>
      <c r="C708" s="384"/>
      <c r="E708" s="384"/>
      <c r="F708" s="384"/>
      <c r="G708" s="396"/>
      <c r="J708" s="384"/>
    </row>
    <row r="709" spans="1:10" s="264" customFormat="1" ht="26.4" customHeight="1">
      <c r="A709" s="384"/>
      <c r="B709" s="390"/>
      <c r="C709" s="384"/>
      <c r="E709" s="384"/>
      <c r="F709" s="384"/>
      <c r="G709" s="396"/>
      <c r="J709" s="384"/>
    </row>
    <row r="710" spans="1:10" s="264" customFormat="1" ht="26.4" customHeight="1">
      <c r="A710" s="384"/>
      <c r="B710" s="390"/>
      <c r="C710" s="384"/>
      <c r="E710" s="384"/>
      <c r="F710" s="384"/>
      <c r="G710" s="396"/>
      <c r="J710" s="384"/>
    </row>
    <row r="711" spans="1:10" s="264" customFormat="1" ht="26.4" customHeight="1">
      <c r="A711" s="384"/>
      <c r="B711" s="390"/>
      <c r="C711" s="384"/>
      <c r="E711" s="384"/>
      <c r="F711" s="384"/>
      <c r="G711" s="396"/>
      <c r="J711" s="384"/>
    </row>
    <row r="712" spans="1:10" s="264" customFormat="1" ht="26.25" customHeight="1">
      <c r="A712" s="384"/>
      <c r="B712" s="390"/>
      <c r="C712" s="384"/>
      <c r="E712" s="384"/>
      <c r="F712" s="384"/>
      <c r="G712" s="396"/>
      <c r="J712" s="384"/>
    </row>
    <row r="713" spans="1:10" s="264" customFormat="1" ht="26.25" customHeight="1">
      <c r="A713" s="384"/>
      <c r="B713" s="390"/>
      <c r="C713" s="384"/>
      <c r="E713" s="384"/>
      <c r="F713" s="384"/>
      <c r="G713" s="396"/>
      <c r="J713" s="384"/>
    </row>
    <row r="714" spans="1:10" s="264" customFormat="1" ht="26.25" customHeight="1">
      <c r="A714" s="384"/>
      <c r="B714" s="390"/>
      <c r="C714" s="384"/>
      <c r="E714" s="384"/>
      <c r="F714" s="384"/>
      <c r="G714" s="396"/>
      <c r="J714" s="384"/>
    </row>
    <row r="715" spans="1:10" s="264" customFormat="1" ht="26.25" customHeight="1">
      <c r="A715" s="384"/>
      <c r="B715" s="390"/>
      <c r="C715" s="384"/>
      <c r="E715" s="384"/>
      <c r="F715" s="384"/>
      <c r="G715" s="396"/>
      <c r="J715" s="384"/>
    </row>
    <row r="716" spans="1:10" s="264" customFormat="1" ht="26.25" customHeight="1">
      <c r="A716" s="384"/>
      <c r="B716" s="390"/>
      <c r="C716" s="384"/>
      <c r="E716" s="384"/>
      <c r="F716" s="384"/>
      <c r="G716" s="396"/>
      <c r="J716" s="384"/>
    </row>
    <row r="717" spans="1:10" s="264" customFormat="1" ht="26.25" customHeight="1">
      <c r="A717" s="384"/>
      <c r="B717" s="390"/>
      <c r="C717" s="384"/>
      <c r="E717" s="384"/>
      <c r="F717" s="384"/>
      <c r="G717" s="396"/>
      <c r="J717" s="384"/>
    </row>
    <row r="718" spans="1:10" s="264" customFormat="1" ht="26.25" customHeight="1">
      <c r="A718" s="384"/>
      <c r="B718" s="390"/>
      <c r="C718" s="384"/>
      <c r="E718" s="384"/>
      <c r="F718" s="384"/>
      <c r="G718" s="396"/>
      <c r="J718" s="384"/>
    </row>
    <row r="719" spans="1:10" s="264" customFormat="1" ht="26.25" customHeight="1">
      <c r="A719" s="384"/>
      <c r="B719" s="390"/>
      <c r="C719" s="384"/>
      <c r="E719" s="384"/>
      <c r="F719" s="384"/>
      <c r="G719" s="396"/>
      <c r="J719" s="384"/>
    </row>
    <row r="720" spans="1:10" s="264" customFormat="1" ht="26.25" customHeight="1">
      <c r="A720" s="384"/>
      <c r="B720" s="390"/>
      <c r="C720" s="384"/>
      <c r="E720" s="384"/>
      <c r="F720" s="384"/>
      <c r="G720" s="396"/>
      <c r="J720" s="384"/>
    </row>
    <row r="721" spans="1:10" s="264" customFormat="1" ht="26.25" customHeight="1">
      <c r="A721" s="384"/>
      <c r="B721" s="390"/>
      <c r="C721" s="384"/>
      <c r="E721" s="384"/>
      <c r="F721" s="384"/>
      <c r="G721" s="396"/>
      <c r="J721" s="384"/>
    </row>
    <row r="722" spans="1:10" s="264" customFormat="1" ht="26.25" customHeight="1">
      <c r="A722" s="384"/>
      <c r="B722" s="390"/>
      <c r="C722" s="384"/>
      <c r="E722" s="384"/>
      <c r="F722" s="384"/>
      <c r="G722" s="396"/>
      <c r="J722" s="384"/>
    </row>
    <row r="723" spans="1:10" s="264" customFormat="1" ht="26.25" customHeight="1">
      <c r="A723" s="384"/>
      <c r="B723" s="390"/>
      <c r="C723" s="384"/>
      <c r="E723" s="384"/>
      <c r="F723" s="384"/>
      <c r="G723" s="396"/>
      <c r="J723" s="384"/>
    </row>
    <row r="724" spans="1:10" s="264" customFormat="1" ht="26.25" customHeight="1">
      <c r="A724" s="384"/>
      <c r="B724" s="390"/>
      <c r="C724" s="384"/>
      <c r="E724" s="384"/>
      <c r="F724" s="384"/>
      <c r="G724" s="396"/>
      <c r="J724" s="384"/>
    </row>
    <row r="725" spans="1:10" s="264" customFormat="1" ht="26.25" customHeight="1">
      <c r="A725" s="384"/>
      <c r="B725" s="390"/>
      <c r="C725" s="384"/>
      <c r="E725" s="384"/>
      <c r="F725" s="384"/>
      <c r="G725" s="396"/>
      <c r="J725" s="384"/>
    </row>
    <row r="726" spans="1:10" s="264" customFormat="1" ht="26.25" customHeight="1">
      <c r="A726" s="384"/>
      <c r="B726" s="390"/>
      <c r="C726" s="384"/>
      <c r="E726" s="384"/>
      <c r="F726" s="384"/>
      <c r="G726" s="396"/>
      <c r="J726" s="384"/>
    </row>
    <row r="727" spans="1:10" s="264" customFormat="1" ht="26.25" customHeight="1">
      <c r="A727" s="384"/>
      <c r="B727" s="390"/>
      <c r="C727" s="384"/>
      <c r="E727" s="384"/>
      <c r="F727" s="384"/>
      <c r="G727" s="396"/>
      <c r="J727" s="384"/>
    </row>
    <row r="728" spans="1:10" s="264" customFormat="1" ht="26.25" customHeight="1">
      <c r="A728" s="384"/>
      <c r="B728" s="390"/>
      <c r="C728" s="384"/>
      <c r="E728" s="384"/>
      <c r="F728" s="384"/>
      <c r="G728" s="396"/>
      <c r="J728" s="384"/>
    </row>
    <row r="729" spans="1:10" s="264" customFormat="1" ht="26.25" customHeight="1">
      <c r="A729" s="384"/>
      <c r="B729" s="390"/>
      <c r="C729" s="384"/>
      <c r="E729" s="384"/>
      <c r="F729" s="384"/>
      <c r="G729" s="396"/>
      <c r="J729" s="384"/>
    </row>
    <row r="730" spans="1:10" s="264" customFormat="1" ht="26.25" customHeight="1">
      <c r="A730" s="384"/>
      <c r="B730" s="390"/>
      <c r="C730" s="384"/>
      <c r="E730" s="384"/>
      <c r="F730" s="384"/>
      <c r="G730" s="396"/>
      <c r="J730" s="384"/>
    </row>
    <row r="731" spans="1:10" s="264" customFormat="1" ht="26.25" customHeight="1">
      <c r="A731" s="384"/>
      <c r="B731" s="390"/>
      <c r="C731" s="384"/>
      <c r="E731" s="384"/>
      <c r="F731" s="384"/>
      <c r="G731" s="396"/>
      <c r="J731" s="384"/>
    </row>
    <row r="732" spans="1:10" s="264" customFormat="1" ht="26.25" customHeight="1">
      <c r="A732" s="384"/>
      <c r="B732" s="390"/>
      <c r="C732" s="384"/>
      <c r="E732" s="384"/>
      <c r="F732" s="384"/>
      <c r="G732" s="396"/>
      <c r="J732" s="384"/>
    </row>
    <row r="733" spans="1:10" s="264" customFormat="1" ht="26.25" customHeight="1">
      <c r="A733" s="384"/>
      <c r="B733" s="390"/>
      <c r="C733" s="384"/>
      <c r="E733" s="384"/>
      <c r="F733" s="384"/>
      <c r="G733" s="396"/>
      <c r="J733" s="384"/>
    </row>
    <row r="734" spans="1:10" s="264" customFormat="1" ht="26.25" customHeight="1">
      <c r="A734" s="384"/>
      <c r="B734" s="390"/>
      <c r="C734" s="384"/>
      <c r="E734" s="384"/>
      <c r="F734" s="384"/>
      <c r="G734" s="396"/>
      <c r="J734" s="384"/>
    </row>
    <row r="735" spans="1:10" s="264" customFormat="1" ht="26.25" customHeight="1">
      <c r="A735" s="384"/>
      <c r="B735" s="390"/>
      <c r="C735" s="384"/>
      <c r="E735" s="384"/>
      <c r="F735" s="384"/>
      <c r="G735" s="396"/>
      <c r="J735" s="384"/>
    </row>
    <row r="736" spans="1:10" s="264" customFormat="1" ht="26.25" customHeight="1">
      <c r="A736" s="384"/>
      <c r="B736" s="390"/>
      <c r="C736" s="384"/>
      <c r="E736" s="384"/>
      <c r="F736" s="384"/>
      <c r="G736" s="396"/>
      <c r="J736" s="384"/>
    </row>
    <row r="737" spans="1:10" s="264" customFormat="1" ht="26.25" customHeight="1">
      <c r="A737" s="384"/>
      <c r="B737" s="390"/>
      <c r="C737" s="384"/>
      <c r="E737" s="384"/>
      <c r="F737" s="384"/>
      <c r="G737" s="396"/>
      <c r="J737" s="384"/>
    </row>
    <row r="738" spans="1:10" s="264" customFormat="1" ht="26.25" customHeight="1">
      <c r="A738" s="384"/>
      <c r="B738" s="390"/>
      <c r="C738" s="384"/>
      <c r="E738" s="384"/>
      <c r="F738" s="384"/>
      <c r="G738" s="396"/>
      <c r="J738" s="384"/>
    </row>
    <row r="739" spans="1:10" s="264" customFormat="1" ht="26.25" customHeight="1">
      <c r="A739" s="384"/>
      <c r="B739" s="390"/>
      <c r="C739" s="384"/>
      <c r="E739" s="384"/>
      <c r="F739" s="384"/>
      <c r="G739" s="396"/>
      <c r="J739" s="384"/>
    </row>
    <row r="740" spans="1:10" s="264" customFormat="1" ht="26.25" customHeight="1">
      <c r="A740" s="384"/>
      <c r="B740" s="390"/>
      <c r="C740" s="384"/>
      <c r="E740" s="384"/>
      <c r="F740" s="384"/>
      <c r="G740" s="396"/>
      <c r="J740" s="384"/>
    </row>
    <row r="741" spans="1:10" s="264" customFormat="1" ht="26.25" customHeight="1">
      <c r="A741" s="384"/>
      <c r="B741" s="390"/>
      <c r="C741" s="384"/>
      <c r="E741" s="384"/>
      <c r="F741" s="384"/>
      <c r="G741" s="396"/>
      <c r="J741" s="384"/>
    </row>
    <row r="742" spans="1:10" s="264" customFormat="1" ht="26.25" customHeight="1">
      <c r="A742" s="384"/>
      <c r="B742" s="390"/>
      <c r="C742" s="384"/>
      <c r="E742" s="384"/>
      <c r="F742" s="384"/>
      <c r="G742" s="396"/>
      <c r="J742" s="384"/>
    </row>
    <row r="743" spans="1:10" s="264" customFormat="1" ht="26.25" customHeight="1">
      <c r="A743" s="384"/>
      <c r="B743" s="390"/>
      <c r="C743" s="384"/>
      <c r="E743" s="384"/>
      <c r="F743" s="384"/>
      <c r="G743" s="396"/>
      <c r="J743" s="384"/>
    </row>
    <row r="744" spans="1:10" s="264" customFormat="1" ht="26.25" customHeight="1">
      <c r="A744" s="384"/>
      <c r="B744" s="390"/>
      <c r="C744" s="384"/>
      <c r="E744" s="384"/>
      <c r="F744" s="384"/>
      <c r="G744" s="396"/>
      <c r="J744" s="384"/>
    </row>
    <row r="745" spans="1:10" s="264" customFormat="1" ht="26.25" customHeight="1">
      <c r="A745" s="384"/>
      <c r="B745" s="390"/>
      <c r="C745" s="384"/>
      <c r="E745" s="384"/>
      <c r="F745" s="384"/>
      <c r="G745" s="396"/>
      <c r="J745" s="384"/>
    </row>
    <row r="746" spans="1:10" s="264" customFormat="1" ht="26.25" customHeight="1">
      <c r="A746" s="384"/>
      <c r="B746" s="390"/>
      <c r="C746" s="384"/>
      <c r="E746" s="384"/>
      <c r="F746" s="384"/>
      <c r="G746" s="396"/>
      <c r="J746" s="384"/>
    </row>
    <row r="747" spans="1:10" s="264" customFormat="1" ht="26.25" customHeight="1">
      <c r="A747" s="384"/>
      <c r="B747" s="390"/>
      <c r="C747" s="384"/>
      <c r="E747" s="384"/>
      <c r="F747" s="384"/>
      <c r="G747" s="396"/>
      <c r="J747" s="384"/>
    </row>
    <row r="748" spans="1:10" s="264" customFormat="1" ht="26.25" customHeight="1">
      <c r="A748" s="384"/>
      <c r="B748" s="390"/>
      <c r="C748" s="384"/>
      <c r="E748" s="384"/>
      <c r="F748" s="384"/>
      <c r="G748" s="396"/>
      <c r="J748" s="384"/>
    </row>
    <row r="749" spans="1:10" s="264" customFormat="1" ht="26.25" customHeight="1">
      <c r="A749" s="384"/>
      <c r="B749" s="390"/>
      <c r="C749" s="384"/>
      <c r="E749" s="384"/>
      <c r="F749" s="384"/>
      <c r="G749" s="396"/>
      <c r="J749" s="384"/>
    </row>
    <row r="750" spans="1:10" s="264" customFormat="1" ht="26.25" customHeight="1">
      <c r="A750" s="384"/>
      <c r="B750" s="390"/>
      <c r="C750" s="384"/>
      <c r="E750" s="384"/>
      <c r="F750" s="384"/>
      <c r="G750" s="396"/>
      <c r="J750" s="384"/>
    </row>
    <row r="751" spans="1:10" s="264" customFormat="1" ht="26.25" customHeight="1">
      <c r="A751" s="384"/>
      <c r="B751" s="390"/>
      <c r="C751" s="384"/>
      <c r="E751" s="384"/>
      <c r="F751" s="384"/>
      <c r="G751" s="396"/>
      <c r="J751" s="384"/>
    </row>
    <row r="752" spans="1:10" s="264" customFormat="1" ht="26.25" customHeight="1">
      <c r="A752" s="384"/>
      <c r="B752" s="390"/>
      <c r="C752" s="384"/>
      <c r="E752" s="384"/>
      <c r="F752" s="384"/>
      <c r="G752" s="396"/>
      <c r="J752" s="384"/>
    </row>
    <row r="753" spans="1:10" s="264" customFormat="1" ht="26.25" customHeight="1">
      <c r="A753" s="384"/>
      <c r="B753" s="390"/>
      <c r="C753" s="384"/>
      <c r="E753" s="384"/>
      <c r="F753" s="384"/>
      <c r="G753" s="396"/>
      <c r="J753" s="384"/>
    </row>
    <row r="754" spans="1:10" s="264" customFormat="1" ht="26.25" customHeight="1">
      <c r="A754" s="384"/>
      <c r="B754" s="390"/>
      <c r="C754" s="384"/>
      <c r="E754" s="384"/>
      <c r="F754" s="384"/>
      <c r="G754" s="396"/>
      <c r="J754" s="384"/>
    </row>
    <row r="755" spans="1:10" s="264" customFormat="1" ht="26.25" customHeight="1">
      <c r="A755" s="384"/>
      <c r="B755" s="390"/>
      <c r="C755" s="384"/>
      <c r="E755" s="384"/>
      <c r="F755" s="384"/>
      <c r="G755" s="396"/>
      <c r="J755" s="384"/>
    </row>
    <row r="756" spans="1:10" s="264" customFormat="1" ht="26.25" customHeight="1">
      <c r="A756" s="384"/>
      <c r="B756" s="390"/>
      <c r="C756" s="384"/>
      <c r="E756" s="384"/>
      <c r="F756" s="384"/>
      <c r="G756" s="396"/>
      <c r="J756" s="384"/>
    </row>
    <row r="757" spans="1:10" s="264" customFormat="1" ht="26.25" customHeight="1">
      <c r="A757" s="384"/>
      <c r="B757" s="390"/>
      <c r="C757" s="384"/>
      <c r="E757" s="384"/>
      <c r="F757" s="384"/>
      <c r="G757" s="396"/>
      <c r="J757" s="384"/>
    </row>
    <row r="758" spans="1:10" s="264" customFormat="1" ht="26.25" customHeight="1">
      <c r="A758" s="384"/>
      <c r="B758" s="390"/>
      <c r="C758" s="384"/>
      <c r="E758" s="384"/>
      <c r="F758" s="384"/>
      <c r="G758" s="396"/>
      <c r="J758" s="384"/>
    </row>
    <row r="759" spans="1:10" s="264" customFormat="1" ht="26.25" customHeight="1">
      <c r="A759" s="384"/>
      <c r="B759" s="390"/>
      <c r="C759" s="384"/>
      <c r="E759" s="384"/>
      <c r="F759" s="384"/>
      <c r="G759" s="396"/>
      <c r="J759" s="384"/>
    </row>
    <row r="760" spans="1:10" s="264" customFormat="1" ht="26.25" customHeight="1">
      <c r="A760" s="384"/>
      <c r="B760" s="390"/>
      <c r="C760" s="384"/>
      <c r="E760" s="384"/>
      <c r="F760" s="384"/>
      <c r="G760" s="396"/>
      <c r="J760" s="384"/>
    </row>
    <row r="761" spans="1:10" s="264" customFormat="1" ht="26.25" customHeight="1">
      <c r="A761" s="384"/>
      <c r="B761" s="390"/>
      <c r="C761" s="384"/>
      <c r="E761" s="384"/>
      <c r="F761" s="384"/>
      <c r="G761" s="396"/>
      <c r="J761" s="384"/>
    </row>
    <row r="762" spans="1:10" s="264" customFormat="1" ht="26.25" customHeight="1">
      <c r="A762" s="384"/>
      <c r="B762" s="390"/>
      <c r="C762" s="384"/>
      <c r="E762" s="384"/>
      <c r="F762" s="384"/>
      <c r="G762" s="396"/>
      <c r="J762" s="384"/>
    </row>
    <row r="763" spans="1:10" s="264" customFormat="1" ht="26.25" customHeight="1">
      <c r="A763" s="384"/>
      <c r="B763" s="390"/>
      <c r="C763" s="384"/>
      <c r="E763" s="384"/>
      <c r="F763" s="384"/>
      <c r="G763" s="396"/>
      <c r="J763" s="384"/>
    </row>
    <row r="764" spans="1:10" s="264" customFormat="1" ht="26.25" customHeight="1">
      <c r="A764" s="384"/>
      <c r="B764" s="390"/>
      <c r="C764" s="384"/>
      <c r="E764" s="384"/>
      <c r="F764" s="384"/>
      <c r="G764" s="396"/>
      <c r="J764" s="384"/>
    </row>
    <row r="765" spans="1:10" s="264" customFormat="1" ht="26.25" customHeight="1">
      <c r="A765" s="384"/>
      <c r="B765" s="390"/>
      <c r="C765" s="384"/>
      <c r="E765" s="384"/>
      <c r="F765" s="384"/>
      <c r="G765" s="396"/>
      <c r="J765" s="384"/>
    </row>
    <row r="766" spans="1:10" s="264" customFormat="1" ht="26.25" customHeight="1">
      <c r="A766" s="384"/>
      <c r="B766" s="390"/>
      <c r="C766" s="384"/>
      <c r="E766" s="384"/>
      <c r="F766" s="384"/>
      <c r="G766" s="396"/>
      <c r="J766" s="384"/>
    </row>
    <row r="767" spans="1:10" s="264" customFormat="1" ht="26.25" customHeight="1">
      <c r="A767" s="384"/>
      <c r="B767" s="390"/>
      <c r="C767" s="384"/>
      <c r="E767" s="384"/>
      <c r="F767" s="384"/>
      <c r="G767" s="396"/>
      <c r="J767" s="384"/>
    </row>
    <row r="768" spans="1:10" s="264" customFormat="1" ht="26.25" customHeight="1">
      <c r="A768" s="384"/>
      <c r="B768" s="390"/>
      <c r="C768" s="384"/>
      <c r="E768" s="384"/>
      <c r="F768" s="384"/>
      <c r="G768" s="396"/>
      <c r="J768" s="384"/>
    </row>
    <row r="769" spans="1:10" s="264" customFormat="1" ht="26.25" customHeight="1">
      <c r="A769" s="384"/>
      <c r="B769" s="390"/>
      <c r="C769" s="384"/>
      <c r="E769" s="384"/>
      <c r="F769" s="384"/>
      <c r="G769" s="396"/>
      <c r="J769" s="384"/>
    </row>
    <row r="770" spans="1:10" s="264" customFormat="1" ht="26.25" customHeight="1">
      <c r="A770" s="384"/>
      <c r="B770" s="390"/>
      <c r="C770" s="384"/>
      <c r="E770" s="384"/>
      <c r="F770" s="384"/>
      <c r="G770" s="396"/>
      <c r="J770" s="384"/>
    </row>
    <row r="771" spans="1:10" s="264" customFormat="1" ht="26.25" customHeight="1">
      <c r="A771" s="384"/>
      <c r="B771" s="390"/>
      <c r="C771" s="384"/>
      <c r="E771" s="384"/>
      <c r="F771" s="384"/>
      <c r="G771" s="396"/>
      <c r="J771" s="384"/>
    </row>
    <row r="772" spans="1:10" s="264" customFormat="1" ht="26.25" customHeight="1">
      <c r="A772" s="384"/>
      <c r="B772" s="390"/>
      <c r="C772" s="384"/>
      <c r="E772" s="384"/>
      <c r="F772" s="384"/>
      <c r="G772" s="396"/>
      <c r="J772" s="384"/>
    </row>
    <row r="773" spans="1:10" s="264" customFormat="1" ht="26.25" customHeight="1">
      <c r="A773" s="384"/>
      <c r="B773" s="390"/>
      <c r="C773" s="384"/>
      <c r="E773" s="384"/>
      <c r="F773" s="384"/>
      <c r="G773" s="396"/>
      <c r="J773" s="384"/>
    </row>
    <row r="774" spans="1:10" s="264" customFormat="1" ht="26.25" customHeight="1">
      <c r="A774" s="384"/>
      <c r="B774" s="390"/>
      <c r="C774" s="384"/>
      <c r="E774" s="384"/>
      <c r="F774" s="384"/>
      <c r="G774" s="396"/>
      <c r="J774" s="384"/>
    </row>
    <row r="775" spans="1:10" s="264" customFormat="1" ht="12">
      <c r="A775" s="384"/>
      <c r="B775" s="390"/>
      <c r="C775" s="384"/>
      <c r="E775" s="384"/>
      <c r="F775" s="384"/>
      <c r="G775" s="396"/>
      <c r="J775" s="384"/>
    </row>
    <row r="776" spans="1:10" s="264" customFormat="1" ht="12">
      <c r="A776" s="384"/>
      <c r="B776" s="390"/>
      <c r="C776" s="384"/>
      <c r="E776" s="384"/>
      <c r="F776" s="384"/>
      <c r="G776" s="396"/>
      <c r="J776" s="384"/>
    </row>
    <row r="777" spans="1:10" s="264" customFormat="1" ht="12">
      <c r="A777" s="384"/>
      <c r="B777" s="390"/>
      <c r="C777" s="384"/>
      <c r="E777" s="384"/>
      <c r="F777" s="384"/>
      <c r="G777" s="396"/>
      <c r="J777" s="384"/>
    </row>
    <row r="778" spans="1:10" s="264" customFormat="1" ht="12">
      <c r="A778" s="384"/>
      <c r="B778" s="390"/>
      <c r="C778" s="384"/>
      <c r="E778" s="384"/>
      <c r="F778" s="384"/>
      <c r="G778" s="396"/>
      <c r="J778" s="384"/>
    </row>
    <row r="779" spans="1:10" s="264" customFormat="1" ht="12">
      <c r="A779" s="384"/>
      <c r="B779" s="390"/>
      <c r="C779" s="384"/>
      <c r="E779" s="384"/>
      <c r="F779" s="384"/>
      <c r="G779" s="396"/>
      <c r="J779" s="384"/>
    </row>
    <row r="780" spans="1:10" s="264" customFormat="1" ht="12">
      <c r="A780" s="384"/>
      <c r="B780" s="390"/>
      <c r="C780" s="384"/>
      <c r="E780" s="384"/>
      <c r="F780" s="384"/>
      <c r="G780" s="396"/>
      <c r="J780" s="384"/>
    </row>
    <row r="781" spans="1:10" s="264" customFormat="1" ht="12">
      <c r="A781" s="384"/>
      <c r="B781" s="390"/>
      <c r="C781" s="384"/>
      <c r="E781" s="384"/>
      <c r="F781" s="384"/>
      <c r="G781" s="396"/>
      <c r="J781" s="384"/>
    </row>
    <row r="782" spans="1:10" s="264" customFormat="1" ht="12">
      <c r="A782" s="384"/>
      <c r="B782" s="390"/>
      <c r="C782" s="384"/>
      <c r="E782" s="384"/>
      <c r="F782" s="384"/>
      <c r="G782" s="396"/>
      <c r="J782" s="384"/>
    </row>
    <row r="783" spans="1:10" s="264" customFormat="1" ht="12">
      <c r="A783" s="384"/>
      <c r="B783" s="390"/>
      <c r="C783" s="384"/>
      <c r="E783" s="384"/>
      <c r="F783" s="384"/>
      <c r="G783" s="396"/>
      <c r="J783" s="384"/>
    </row>
    <row r="784" spans="1:10" s="264" customFormat="1" ht="12">
      <c r="A784" s="384"/>
      <c r="B784" s="390"/>
      <c r="C784" s="384"/>
      <c r="E784" s="384"/>
      <c r="F784" s="384"/>
      <c r="G784" s="396"/>
      <c r="J784" s="384"/>
    </row>
    <row r="785" spans="1:10" s="264" customFormat="1" ht="12">
      <c r="A785" s="384"/>
      <c r="B785" s="390"/>
      <c r="C785" s="384"/>
      <c r="E785" s="384"/>
      <c r="F785" s="384"/>
      <c r="G785" s="396"/>
      <c r="J785" s="384"/>
    </row>
    <row r="786" spans="1:10" s="264" customFormat="1" ht="12">
      <c r="A786" s="384"/>
      <c r="B786" s="390"/>
      <c r="C786" s="384"/>
      <c r="E786" s="384"/>
      <c r="F786" s="384"/>
      <c r="G786" s="396"/>
      <c r="J786" s="384"/>
    </row>
    <row r="787" spans="1:10" s="264" customFormat="1" ht="12">
      <c r="A787" s="384"/>
      <c r="B787" s="390"/>
      <c r="C787" s="384"/>
      <c r="E787" s="384"/>
      <c r="F787" s="384"/>
      <c r="G787" s="396"/>
      <c r="J787" s="384"/>
    </row>
    <row r="788" spans="1:10" s="264" customFormat="1" ht="12">
      <c r="A788" s="384"/>
      <c r="B788" s="390"/>
      <c r="C788" s="384"/>
      <c r="E788" s="384"/>
      <c r="F788" s="384"/>
      <c r="G788" s="396"/>
      <c r="J788" s="384"/>
    </row>
    <row r="789" spans="1:10" s="264" customFormat="1" ht="12">
      <c r="A789" s="384"/>
      <c r="B789" s="390"/>
      <c r="C789" s="384"/>
      <c r="E789" s="384"/>
      <c r="F789" s="384"/>
      <c r="G789" s="396"/>
      <c r="J789" s="384"/>
    </row>
    <row r="790" spans="1:10" s="264" customFormat="1" ht="12">
      <c r="A790" s="384"/>
      <c r="B790" s="390"/>
      <c r="C790" s="384"/>
      <c r="E790" s="384"/>
      <c r="F790" s="384"/>
      <c r="G790" s="396"/>
      <c r="J790" s="384"/>
    </row>
    <row r="791" spans="1:10" s="264" customFormat="1" ht="12">
      <c r="A791" s="384"/>
      <c r="B791" s="390"/>
      <c r="C791" s="384"/>
      <c r="E791" s="384"/>
      <c r="F791" s="384"/>
      <c r="G791" s="396"/>
      <c r="J791" s="384"/>
    </row>
    <row r="792" spans="1:10" s="264" customFormat="1" ht="12">
      <c r="A792" s="384"/>
      <c r="B792" s="390"/>
      <c r="C792" s="384"/>
      <c r="E792" s="384"/>
      <c r="F792" s="384"/>
      <c r="G792" s="396"/>
      <c r="J792" s="384"/>
    </row>
    <row r="793" spans="1:10" s="264" customFormat="1" ht="12">
      <c r="A793" s="384"/>
      <c r="B793" s="390"/>
      <c r="C793" s="384"/>
      <c r="E793" s="384"/>
      <c r="F793" s="384"/>
      <c r="G793" s="396"/>
      <c r="J793" s="384"/>
    </row>
    <row r="794" spans="1:10" s="264" customFormat="1" ht="12">
      <c r="A794" s="384"/>
      <c r="B794" s="390"/>
      <c r="C794" s="384"/>
      <c r="E794" s="384"/>
      <c r="F794" s="384"/>
      <c r="G794" s="396"/>
      <c r="J794" s="384"/>
    </row>
    <row r="795" spans="1:10" s="264" customFormat="1" ht="12">
      <c r="A795" s="384"/>
      <c r="B795" s="390"/>
      <c r="C795" s="384"/>
      <c r="E795" s="384"/>
      <c r="F795" s="384"/>
      <c r="G795" s="396"/>
      <c r="J795" s="384"/>
    </row>
    <row r="796" spans="1:10" s="264" customFormat="1" ht="12">
      <c r="A796" s="384"/>
      <c r="B796" s="390"/>
      <c r="C796" s="384"/>
      <c r="E796" s="384"/>
      <c r="F796" s="384"/>
      <c r="G796" s="396"/>
      <c r="J796" s="384"/>
    </row>
    <row r="797" spans="1:10" s="264" customFormat="1" ht="12">
      <c r="A797" s="384"/>
      <c r="B797" s="390"/>
      <c r="C797" s="384"/>
      <c r="E797" s="384"/>
      <c r="F797" s="384"/>
      <c r="G797" s="396"/>
      <c r="J797" s="384"/>
    </row>
    <row r="798" spans="1:10" s="264" customFormat="1" ht="12">
      <c r="A798" s="384"/>
      <c r="B798" s="390"/>
      <c r="C798" s="384"/>
      <c r="E798" s="384"/>
      <c r="F798" s="384"/>
      <c r="G798" s="396"/>
      <c r="J798" s="384"/>
    </row>
    <row r="799" spans="1:10" s="264" customFormat="1" ht="12">
      <c r="A799" s="384"/>
      <c r="B799" s="390"/>
      <c r="C799" s="384"/>
      <c r="E799" s="384"/>
      <c r="F799" s="384"/>
      <c r="G799" s="396"/>
      <c r="J799" s="384"/>
    </row>
    <row r="800" spans="1:10" s="264" customFormat="1" ht="12">
      <c r="A800" s="384"/>
      <c r="B800" s="390"/>
      <c r="C800" s="384"/>
      <c r="E800" s="384"/>
      <c r="F800" s="384"/>
      <c r="G800" s="396"/>
      <c r="J800" s="384"/>
    </row>
    <row r="801" spans="1:10" s="264" customFormat="1" ht="12">
      <c r="A801" s="384"/>
      <c r="B801" s="390"/>
      <c r="C801" s="384"/>
      <c r="E801" s="384"/>
      <c r="F801" s="384"/>
      <c r="G801" s="396"/>
      <c r="J801" s="384"/>
    </row>
    <row r="802" spans="1:10" s="264" customFormat="1" ht="12">
      <c r="A802" s="384"/>
      <c r="B802" s="390"/>
      <c r="C802" s="384"/>
      <c r="E802" s="384"/>
      <c r="F802" s="384"/>
      <c r="G802" s="396"/>
      <c r="J802" s="384"/>
    </row>
    <row r="803" spans="1:10" s="264" customFormat="1" ht="12">
      <c r="A803" s="384"/>
      <c r="B803" s="390"/>
      <c r="C803" s="384"/>
      <c r="E803" s="384"/>
      <c r="F803" s="384"/>
      <c r="G803" s="396"/>
      <c r="J803" s="384"/>
    </row>
    <row r="804" spans="1:10" s="264" customFormat="1" ht="12">
      <c r="A804" s="384"/>
      <c r="B804" s="390"/>
      <c r="C804" s="384"/>
      <c r="E804" s="384"/>
      <c r="F804" s="384"/>
      <c r="G804" s="396"/>
      <c r="J804" s="384"/>
    </row>
    <row r="805" spans="1:10" s="264" customFormat="1" ht="12">
      <c r="A805" s="384"/>
      <c r="B805" s="390"/>
      <c r="C805" s="384"/>
      <c r="E805" s="384"/>
      <c r="F805" s="384"/>
      <c r="G805" s="396"/>
      <c r="J805" s="384"/>
    </row>
    <row r="806" spans="1:10" s="264" customFormat="1" ht="12">
      <c r="A806" s="384"/>
      <c r="B806" s="390"/>
      <c r="C806" s="384"/>
      <c r="E806" s="384"/>
      <c r="F806" s="384"/>
      <c r="G806" s="396"/>
      <c r="J806" s="384"/>
    </row>
    <row r="807" spans="1:10" s="264" customFormat="1" ht="12">
      <c r="A807" s="384"/>
      <c r="B807" s="390"/>
      <c r="C807" s="384"/>
      <c r="E807" s="384"/>
      <c r="F807" s="384"/>
      <c r="G807" s="396"/>
      <c r="J807" s="384"/>
    </row>
    <row r="808" spans="1:10" s="264" customFormat="1" ht="12">
      <c r="A808" s="384"/>
      <c r="B808" s="390"/>
      <c r="C808" s="384"/>
      <c r="E808" s="384"/>
      <c r="F808" s="384"/>
      <c r="G808" s="396"/>
      <c r="J808" s="384"/>
    </row>
    <row r="809" spans="1:10" s="264" customFormat="1" ht="12">
      <c r="A809" s="384"/>
      <c r="B809" s="390"/>
      <c r="C809" s="384"/>
      <c r="E809" s="384"/>
      <c r="F809" s="384"/>
      <c r="G809" s="396"/>
      <c r="J809" s="384"/>
    </row>
    <row r="810" spans="1:10" s="264" customFormat="1" ht="12">
      <c r="A810" s="384"/>
      <c r="B810" s="390"/>
      <c r="C810" s="384"/>
      <c r="E810" s="384"/>
      <c r="F810" s="384"/>
      <c r="G810" s="396"/>
      <c r="J810" s="384"/>
    </row>
    <row r="811" spans="1:10" s="264" customFormat="1" ht="12">
      <c r="A811" s="384"/>
      <c r="B811" s="390"/>
      <c r="C811" s="384"/>
      <c r="E811" s="384"/>
      <c r="F811" s="384"/>
      <c r="G811" s="396"/>
      <c r="J811" s="384"/>
    </row>
    <row r="812" spans="1:10" s="264" customFormat="1" ht="12">
      <c r="A812" s="384"/>
      <c r="B812" s="390"/>
      <c r="C812" s="384"/>
      <c r="E812" s="384"/>
      <c r="F812" s="384"/>
      <c r="G812" s="396"/>
      <c r="J812" s="384"/>
    </row>
    <row r="813" spans="1:10" s="264" customFormat="1" ht="12">
      <c r="A813" s="384"/>
      <c r="B813" s="390"/>
      <c r="C813" s="384"/>
      <c r="E813" s="384"/>
      <c r="F813" s="384"/>
      <c r="G813" s="396"/>
      <c r="J813" s="384"/>
    </row>
    <row r="814" spans="1:10" s="264" customFormat="1" ht="12">
      <c r="A814" s="384"/>
      <c r="B814" s="390"/>
      <c r="C814" s="384"/>
      <c r="E814" s="384"/>
      <c r="F814" s="384"/>
      <c r="G814" s="396"/>
      <c r="J814" s="384"/>
    </row>
    <row r="815" spans="1:10" s="264" customFormat="1" ht="12">
      <c r="A815" s="384"/>
      <c r="B815" s="390"/>
      <c r="C815" s="384"/>
      <c r="E815" s="384"/>
      <c r="F815" s="384"/>
      <c r="G815" s="396"/>
      <c r="J815" s="384"/>
    </row>
    <row r="816" spans="1:10" s="264" customFormat="1" ht="12">
      <c r="A816" s="384"/>
      <c r="B816" s="390"/>
      <c r="C816" s="384"/>
      <c r="E816" s="384"/>
      <c r="F816" s="384"/>
      <c r="G816" s="396"/>
      <c r="J816" s="384"/>
    </row>
    <row r="817" spans="1:10" s="264" customFormat="1" ht="12">
      <c r="A817" s="384"/>
      <c r="B817" s="390"/>
      <c r="C817" s="384"/>
      <c r="E817" s="384"/>
      <c r="F817" s="384"/>
      <c r="G817" s="396"/>
      <c r="J817" s="384"/>
    </row>
    <row r="818" spans="1:10" s="264" customFormat="1" ht="12">
      <c r="A818" s="384"/>
      <c r="B818" s="390"/>
      <c r="C818" s="384"/>
      <c r="E818" s="384"/>
      <c r="F818" s="384"/>
      <c r="G818" s="396"/>
      <c r="J818" s="384"/>
    </row>
    <row r="819" spans="1:10" s="264" customFormat="1" ht="12">
      <c r="A819" s="384"/>
      <c r="B819" s="390"/>
      <c r="C819" s="384"/>
      <c r="E819" s="384"/>
      <c r="F819" s="384"/>
      <c r="G819" s="396"/>
      <c r="J819" s="384"/>
    </row>
    <row r="820" spans="1:10" s="264" customFormat="1" ht="12">
      <c r="A820" s="384"/>
      <c r="B820" s="390"/>
      <c r="C820" s="384"/>
      <c r="E820" s="384"/>
      <c r="F820" s="384"/>
      <c r="G820" s="396"/>
      <c r="J820" s="384"/>
    </row>
    <row r="821" spans="1:10" s="264" customFormat="1" ht="12">
      <c r="A821" s="384"/>
      <c r="B821" s="390"/>
      <c r="C821" s="384"/>
      <c r="E821" s="384"/>
      <c r="F821" s="384"/>
      <c r="G821" s="396"/>
      <c r="J821" s="384"/>
    </row>
    <row r="822" spans="1:10" s="264" customFormat="1" ht="12">
      <c r="A822" s="384"/>
      <c r="B822" s="390"/>
      <c r="C822" s="384"/>
      <c r="E822" s="384"/>
      <c r="F822" s="384"/>
      <c r="G822" s="396"/>
      <c r="J822" s="384"/>
    </row>
    <row r="823" spans="1:10" s="264" customFormat="1" ht="12">
      <c r="A823" s="384"/>
      <c r="B823" s="390"/>
      <c r="C823" s="384"/>
      <c r="E823" s="384"/>
      <c r="F823" s="384"/>
      <c r="G823" s="396"/>
      <c r="J823" s="384"/>
    </row>
    <row r="824" spans="1:10" s="264" customFormat="1" ht="12">
      <c r="A824" s="384"/>
      <c r="B824" s="390"/>
      <c r="C824" s="384"/>
      <c r="E824" s="384"/>
      <c r="F824" s="384"/>
      <c r="G824" s="396"/>
      <c r="J824" s="384"/>
    </row>
    <row r="825" spans="1:10" s="264" customFormat="1" ht="12">
      <c r="A825" s="384"/>
      <c r="B825" s="390"/>
      <c r="C825" s="384"/>
      <c r="E825" s="384"/>
      <c r="F825" s="384"/>
      <c r="G825" s="396"/>
      <c r="J825" s="384"/>
    </row>
    <row r="826" spans="1:10" s="264" customFormat="1" ht="12">
      <c r="A826" s="384"/>
      <c r="B826" s="390"/>
      <c r="C826" s="384"/>
      <c r="E826" s="384"/>
      <c r="F826" s="384"/>
      <c r="G826" s="396"/>
      <c r="J826" s="384"/>
    </row>
    <row r="827" spans="1:10" s="264" customFormat="1" ht="12">
      <c r="A827" s="384"/>
      <c r="B827" s="390"/>
      <c r="C827" s="384"/>
      <c r="E827" s="384"/>
      <c r="F827" s="384"/>
      <c r="G827" s="396"/>
      <c r="J827" s="384"/>
    </row>
    <row r="828" spans="1:10" s="264" customFormat="1" ht="12">
      <c r="A828" s="384"/>
      <c r="B828" s="390"/>
      <c r="C828" s="384"/>
      <c r="E828" s="384"/>
      <c r="F828" s="384"/>
      <c r="G828" s="396"/>
      <c r="J828" s="384"/>
    </row>
    <row r="829" spans="1:10" s="264" customFormat="1" ht="12">
      <c r="A829" s="384"/>
      <c r="B829" s="390"/>
      <c r="C829" s="384"/>
      <c r="E829" s="384"/>
      <c r="F829" s="384"/>
      <c r="G829" s="396"/>
      <c r="J829" s="384"/>
    </row>
    <row r="830" spans="1:10" s="264" customFormat="1" ht="12">
      <c r="A830" s="384"/>
      <c r="B830" s="390"/>
      <c r="C830" s="384"/>
      <c r="E830" s="384"/>
      <c r="F830" s="384"/>
      <c r="G830" s="396"/>
      <c r="J830" s="384"/>
    </row>
    <row r="831" spans="1:10" s="264" customFormat="1" ht="12">
      <c r="A831" s="384"/>
      <c r="B831" s="390"/>
      <c r="C831" s="384"/>
      <c r="E831" s="384"/>
      <c r="F831" s="384"/>
      <c r="G831" s="396"/>
      <c r="J831" s="384"/>
    </row>
    <row r="832" spans="1:10" s="264" customFormat="1" ht="12">
      <c r="A832" s="384"/>
      <c r="B832" s="390"/>
      <c r="C832" s="384"/>
      <c r="E832" s="384"/>
      <c r="F832" s="384"/>
      <c r="G832" s="396"/>
      <c r="J832" s="384"/>
    </row>
    <row r="833" spans="1:10" s="264" customFormat="1" ht="12">
      <c r="A833" s="384"/>
      <c r="B833" s="390"/>
      <c r="C833" s="384"/>
      <c r="E833" s="384"/>
      <c r="F833" s="384"/>
      <c r="G833" s="396"/>
      <c r="J833" s="384"/>
    </row>
    <row r="834" spans="1:10" s="264" customFormat="1" ht="12">
      <c r="A834" s="384"/>
      <c r="B834" s="390"/>
      <c r="C834" s="384"/>
      <c r="E834" s="384"/>
      <c r="F834" s="384"/>
      <c r="G834" s="396"/>
      <c r="J834" s="384"/>
    </row>
    <row r="835" spans="1:10" s="264" customFormat="1" ht="12">
      <c r="A835" s="384"/>
      <c r="B835" s="390"/>
      <c r="C835" s="384"/>
      <c r="E835" s="384"/>
      <c r="F835" s="384"/>
      <c r="G835" s="396"/>
      <c r="J835" s="384"/>
    </row>
    <row r="836" spans="1:10" s="264" customFormat="1" ht="12">
      <c r="A836" s="384"/>
      <c r="B836" s="390"/>
      <c r="C836" s="384"/>
      <c r="E836" s="384"/>
      <c r="F836" s="384"/>
      <c r="G836" s="396"/>
      <c r="J836" s="384"/>
    </row>
    <row r="837" spans="1:10" s="264" customFormat="1" ht="12">
      <c r="A837" s="384"/>
      <c r="B837" s="390"/>
      <c r="C837" s="384"/>
      <c r="E837" s="384"/>
      <c r="F837" s="384"/>
      <c r="G837" s="396"/>
      <c r="J837" s="384"/>
    </row>
    <row r="838" spans="1:10" s="264" customFormat="1" ht="12">
      <c r="A838" s="384"/>
      <c r="B838" s="390"/>
      <c r="C838" s="384"/>
      <c r="E838" s="384"/>
      <c r="F838" s="384"/>
      <c r="G838" s="396"/>
      <c r="J838" s="384"/>
    </row>
    <row r="839" spans="1:10" s="264" customFormat="1" ht="12">
      <c r="A839" s="384"/>
      <c r="B839" s="390"/>
      <c r="C839" s="384"/>
      <c r="E839" s="384"/>
      <c r="F839" s="384"/>
      <c r="G839" s="396"/>
      <c r="J839" s="384"/>
    </row>
    <row r="840" spans="1:10" s="264" customFormat="1" ht="12">
      <c r="A840" s="384"/>
      <c r="B840" s="390"/>
      <c r="C840" s="384"/>
      <c r="E840" s="384"/>
      <c r="F840" s="384"/>
      <c r="G840" s="396"/>
      <c r="J840" s="384"/>
    </row>
    <row r="841" spans="1:10" s="264" customFormat="1" ht="12">
      <c r="A841" s="384"/>
      <c r="B841" s="390"/>
      <c r="C841" s="384"/>
      <c r="E841" s="384"/>
      <c r="F841" s="384"/>
      <c r="G841" s="396"/>
      <c r="J841" s="384"/>
    </row>
    <row r="842" spans="1:10" s="264" customFormat="1" ht="12">
      <c r="A842" s="384"/>
      <c r="B842" s="390"/>
      <c r="C842" s="384"/>
      <c r="E842" s="384"/>
      <c r="F842" s="384"/>
      <c r="G842" s="396"/>
      <c r="J842" s="384"/>
    </row>
    <row r="843" spans="1:10" s="264" customFormat="1" ht="12">
      <c r="A843" s="384"/>
      <c r="B843" s="390"/>
      <c r="C843" s="384"/>
      <c r="E843" s="384"/>
      <c r="F843" s="384"/>
      <c r="G843" s="396"/>
      <c r="J843" s="384"/>
    </row>
    <row r="844" spans="1:10" s="264" customFormat="1" ht="12">
      <c r="A844" s="384"/>
      <c r="B844" s="390"/>
      <c r="C844" s="384"/>
      <c r="E844" s="384"/>
      <c r="F844" s="384"/>
      <c r="G844" s="396"/>
      <c r="J844" s="384"/>
    </row>
    <row r="845" spans="1:10" s="264" customFormat="1" ht="12">
      <c r="A845" s="384"/>
      <c r="B845" s="390"/>
      <c r="C845" s="384"/>
      <c r="E845" s="384"/>
      <c r="F845" s="384"/>
      <c r="G845" s="396"/>
      <c r="J845" s="384"/>
    </row>
    <row r="846" spans="1:10" s="264" customFormat="1" ht="12">
      <c r="A846" s="384"/>
      <c r="B846" s="390"/>
      <c r="C846" s="384"/>
      <c r="E846" s="384"/>
      <c r="F846" s="384"/>
      <c r="G846" s="396"/>
      <c r="J846" s="384"/>
    </row>
    <row r="847" spans="1:10" s="264" customFormat="1" ht="12">
      <c r="A847" s="384"/>
      <c r="B847" s="390"/>
      <c r="C847" s="384"/>
      <c r="E847" s="384"/>
      <c r="F847" s="384"/>
      <c r="G847" s="396"/>
      <c r="J847" s="384"/>
    </row>
    <row r="848" spans="1:10" s="264" customFormat="1" ht="12">
      <c r="A848" s="384"/>
      <c r="B848" s="390"/>
      <c r="C848" s="384"/>
      <c r="E848" s="384"/>
      <c r="F848" s="384"/>
      <c r="G848" s="396"/>
      <c r="J848" s="384"/>
    </row>
    <row r="849" spans="1:10" s="264" customFormat="1" ht="12">
      <c r="A849" s="384"/>
      <c r="B849" s="390"/>
      <c r="C849" s="384"/>
      <c r="E849" s="384"/>
      <c r="F849" s="384"/>
      <c r="G849" s="396"/>
      <c r="J849" s="384"/>
    </row>
    <row r="850" spans="1:10" s="264" customFormat="1" ht="12">
      <c r="A850" s="384"/>
      <c r="B850" s="390"/>
      <c r="C850" s="384"/>
      <c r="E850" s="384"/>
      <c r="F850" s="384"/>
      <c r="G850" s="396"/>
      <c r="J850" s="384"/>
    </row>
    <row r="851" spans="1:10" s="264" customFormat="1" ht="12">
      <c r="A851" s="384"/>
      <c r="B851" s="390"/>
      <c r="C851" s="384"/>
      <c r="E851" s="384"/>
      <c r="F851" s="384"/>
      <c r="G851" s="396"/>
      <c r="J851" s="384"/>
    </row>
    <row r="852" spans="1:10" s="264" customFormat="1" ht="12">
      <c r="A852" s="384"/>
      <c r="B852" s="390"/>
      <c r="C852" s="384"/>
      <c r="E852" s="384"/>
      <c r="F852" s="384"/>
      <c r="G852" s="396"/>
      <c r="J852" s="384"/>
    </row>
    <row r="853" spans="1:10" s="264" customFormat="1" ht="12">
      <c r="A853" s="384"/>
      <c r="B853" s="390"/>
      <c r="C853" s="384"/>
      <c r="E853" s="384"/>
      <c r="F853" s="384"/>
      <c r="G853" s="396"/>
      <c r="J853" s="384"/>
    </row>
    <row r="854" spans="1:10" s="264" customFormat="1" ht="12">
      <c r="A854" s="384"/>
      <c r="B854" s="390"/>
      <c r="C854" s="384"/>
      <c r="E854" s="384"/>
      <c r="F854" s="384"/>
      <c r="G854" s="396"/>
      <c r="J854" s="384"/>
    </row>
    <row r="855" spans="1:10" s="264" customFormat="1" ht="12">
      <c r="A855" s="384"/>
      <c r="B855" s="390"/>
      <c r="C855" s="384"/>
      <c r="E855" s="384"/>
      <c r="F855" s="384"/>
      <c r="G855" s="396"/>
      <c r="J855" s="384"/>
    </row>
    <row r="856" spans="1:10" s="264" customFormat="1" ht="12">
      <c r="A856" s="384"/>
      <c r="B856" s="390"/>
      <c r="C856" s="384"/>
      <c r="E856" s="384"/>
      <c r="F856" s="384"/>
      <c r="G856" s="396"/>
      <c r="J856" s="384"/>
    </row>
    <row r="857" spans="1:10" s="264" customFormat="1" ht="12">
      <c r="A857" s="384"/>
      <c r="B857" s="390"/>
      <c r="C857" s="384"/>
      <c r="E857" s="384"/>
      <c r="F857" s="384"/>
      <c r="G857" s="396"/>
      <c r="J857" s="384"/>
    </row>
    <row r="858" spans="1:10" s="264" customFormat="1" ht="12">
      <c r="A858" s="384"/>
      <c r="B858" s="390"/>
      <c r="C858" s="384"/>
      <c r="E858" s="384"/>
      <c r="F858" s="384"/>
      <c r="G858" s="396"/>
      <c r="J858" s="384"/>
    </row>
    <row r="859" spans="1:10" s="264" customFormat="1" ht="12">
      <c r="A859" s="384"/>
      <c r="B859" s="390"/>
      <c r="C859" s="384"/>
      <c r="E859" s="384"/>
      <c r="F859" s="384"/>
      <c r="G859" s="396"/>
      <c r="J859" s="384"/>
    </row>
    <row r="860" spans="1:10" s="264" customFormat="1" ht="12">
      <c r="A860" s="384"/>
      <c r="B860" s="390"/>
      <c r="C860" s="384"/>
      <c r="E860" s="384"/>
      <c r="F860" s="384"/>
      <c r="G860" s="396"/>
      <c r="J860" s="384"/>
    </row>
    <row r="861" spans="1:10" s="264" customFormat="1" ht="12">
      <c r="A861" s="384"/>
      <c r="B861" s="390"/>
      <c r="C861" s="384"/>
      <c r="E861" s="384"/>
      <c r="F861" s="384"/>
      <c r="G861" s="396"/>
      <c r="J861" s="384"/>
    </row>
    <row r="862" spans="1:10" s="264" customFormat="1" ht="12">
      <c r="A862" s="384"/>
      <c r="B862" s="390"/>
      <c r="C862" s="384"/>
      <c r="E862" s="384"/>
      <c r="F862" s="384"/>
      <c r="G862" s="396"/>
      <c r="J862" s="384"/>
    </row>
    <row r="863" spans="1:10" s="264" customFormat="1" ht="12">
      <c r="A863" s="384"/>
      <c r="B863" s="390"/>
      <c r="C863" s="384"/>
      <c r="E863" s="384"/>
      <c r="F863" s="384"/>
      <c r="G863" s="396"/>
      <c r="J863" s="384"/>
    </row>
    <row r="864" spans="1:10" s="264" customFormat="1" ht="12">
      <c r="A864" s="384"/>
      <c r="B864" s="390"/>
      <c r="C864" s="384"/>
      <c r="E864" s="384"/>
      <c r="F864" s="384"/>
      <c r="G864" s="396"/>
      <c r="J864" s="384"/>
    </row>
    <row r="865" spans="1:10" s="264" customFormat="1" ht="12">
      <c r="A865" s="384"/>
      <c r="B865" s="390"/>
      <c r="C865" s="384"/>
      <c r="E865" s="384"/>
      <c r="F865" s="384"/>
      <c r="G865" s="396"/>
      <c r="J865" s="384"/>
    </row>
    <row r="866" spans="1:10" s="264" customFormat="1" ht="12">
      <c r="A866" s="384"/>
      <c r="B866" s="390"/>
      <c r="C866" s="384"/>
      <c r="E866" s="384"/>
      <c r="F866" s="384"/>
      <c r="G866" s="396"/>
      <c r="J866" s="384"/>
    </row>
    <row r="867" spans="1:10" s="264" customFormat="1" ht="12">
      <c r="A867" s="384"/>
      <c r="B867" s="390"/>
      <c r="C867" s="384"/>
      <c r="E867" s="384"/>
      <c r="F867" s="384"/>
      <c r="G867" s="396"/>
      <c r="J867" s="384"/>
    </row>
    <row r="868" spans="1:10" s="264" customFormat="1" ht="12">
      <c r="A868" s="384"/>
      <c r="B868" s="390"/>
      <c r="C868" s="384"/>
      <c r="E868" s="384"/>
      <c r="F868" s="384"/>
      <c r="G868" s="396"/>
      <c r="J868" s="384"/>
    </row>
    <row r="869" spans="1:10" s="264" customFormat="1" ht="12">
      <c r="A869" s="384"/>
      <c r="B869" s="390"/>
      <c r="C869" s="384"/>
      <c r="E869" s="384"/>
      <c r="F869" s="384"/>
      <c r="G869" s="396"/>
      <c r="J869" s="384"/>
    </row>
    <row r="870" spans="1:10" s="264" customFormat="1" ht="12">
      <c r="A870" s="384"/>
      <c r="B870" s="390"/>
      <c r="C870" s="384"/>
      <c r="E870" s="384"/>
      <c r="F870" s="384"/>
      <c r="G870" s="396"/>
      <c r="J870" s="384"/>
    </row>
    <row r="871" spans="1:10" s="264" customFormat="1" ht="12">
      <c r="A871" s="384"/>
      <c r="B871" s="390"/>
      <c r="C871" s="384"/>
      <c r="E871" s="384"/>
      <c r="F871" s="384"/>
      <c r="G871" s="396"/>
      <c r="J871" s="384"/>
    </row>
    <row r="872" spans="1:10" s="264" customFormat="1" ht="12">
      <c r="A872" s="384"/>
      <c r="B872" s="390"/>
      <c r="C872" s="384"/>
      <c r="E872" s="384"/>
      <c r="F872" s="384"/>
      <c r="G872" s="396"/>
      <c r="J872" s="384"/>
    </row>
    <row r="873" spans="1:10" s="264" customFormat="1" ht="12">
      <c r="A873" s="384"/>
      <c r="B873" s="390"/>
      <c r="C873" s="384"/>
      <c r="E873" s="384"/>
      <c r="F873" s="384"/>
      <c r="G873" s="396"/>
      <c r="J873" s="384"/>
    </row>
    <row r="874" spans="1:10" s="264" customFormat="1" ht="12">
      <c r="A874" s="384"/>
      <c r="B874" s="390"/>
      <c r="C874" s="384"/>
      <c r="E874" s="384"/>
      <c r="F874" s="384"/>
      <c r="G874" s="396"/>
      <c r="J874" s="384"/>
    </row>
    <row r="875" spans="1:10" s="264" customFormat="1" ht="12">
      <c r="A875" s="384"/>
      <c r="B875" s="390"/>
      <c r="C875" s="384"/>
      <c r="E875" s="384"/>
      <c r="F875" s="384"/>
      <c r="G875" s="396"/>
      <c r="J875" s="384"/>
    </row>
  </sheetData>
  <sheetProtection algorithmName="SHA-512" hashValue="ZTakClDtntvbmR5mMqb74NwXT0eognoM63LxTB2k5luYLBEYhWny7qqSPYUUeQ0ct4ZWiWFBalcXMIRMUPZqlQ==" saltValue="ozTRHfSJl6fOyzMX1eU7/g==" spinCount="100000" sheet="1" objects="1" scenarios="1" selectLockedCells="1"/>
  <mergeCells count="19">
    <mergeCell ref="D140:E140"/>
    <mergeCell ref="D139:E139"/>
    <mergeCell ref="D147:E147"/>
    <mergeCell ref="D148:E148"/>
    <mergeCell ref="D149:E149"/>
    <mergeCell ref="D141:E141"/>
    <mergeCell ref="D142:E142"/>
    <mergeCell ref="D143:E143"/>
    <mergeCell ref="D144:E144"/>
    <mergeCell ref="D145:E145"/>
    <mergeCell ref="D146:E146"/>
    <mergeCell ref="K1:N1"/>
    <mergeCell ref="O1:O2"/>
    <mergeCell ref="A1:A2"/>
    <mergeCell ref="B1:B2"/>
    <mergeCell ref="D1:E2"/>
    <mergeCell ref="F1:F2"/>
    <mergeCell ref="G1:I1"/>
    <mergeCell ref="C1:C2"/>
  </mergeCells>
  <phoneticPr fontId="4"/>
  <dataValidations count="1">
    <dataValidation allowBlank="1" showInputMessage="1" showErrorMessage="1" sqref="B13:C13" xr:uid="{475BA2FA-6D2B-4433-9E42-2C11DF8C42D6}"/>
  </dataValidations>
  <printOptions horizontalCentered="1" gridLines="1"/>
  <pageMargins left="0.31496062992125984" right="0.31496062992125984" top="0.94488188976377963" bottom="0.51181102362204722" header="0.31496062992125984" footer="0.31496062992125984"/>
  <pageSetup paperSize="9" scale="77" firstPageNumber="27" orientation="landscape" blackAndWhite="1" useFirstPageNumber="1" r:id="rId1"/>
  <headerFooter>
    <oddFooter>&amp;C株式会社　川島隆太郎建築事務所&amp;RNo.&amp;P</oddFooter>
  </headerFooter>
  <rowBreaks count="3" manualBreakCount="3">
    <brk id="28" max="16383" man="1"/>
    <brk id="54" max="16383" man="1"/>
    <brk id="8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446140-BDDA-40AF-BA37-E25376D562D6}">
  <sheetPr>
    <tabColor theme="7" tint="0.59999389629810485"/>
  </sheetPr>
  <dimension ref="A1:T210"/>
  <sheetViews>
    <sheetView view="pageBreakPreview" topLeftCell="A11" zoomScaleNormal="70" zoomScaleSheetLayoutView="100" workbookViewId="0">
      <pane xSplit="49092" topLeftCell="H1"/>
      <selection activeCell="I10" sqref="I10"/>
      <selection pane="topRight" activeCell="I10" sqref="I10"/>
    </sheetView>
  </sheetViews>
  <sheetFormatPr defaultRowHeight="12"/>
  <cols>
    <col min="1" max="1" width="5.88671875" style="699" customWidth="1"/>
    <col min="2" max="2" width="34.44140625" style="699" customWidth="1"/>
    <col min="3" max="3" width="34.33203125" style="699" customWidth="1"/>
    <col min="4" max="4" width="7" style="699" customWidth="1"/>
    <col min="5" max="5" width="12.109375" style="699" customWidth="1"/>
    <col min="6" max="6" width="15" style="699" customWidth="1"/>
    <col min="7" max="7" width="16.109375" style="699" customWidth="1"/>
    <col min="8" max="9" width="12.109375" style="699" customWidth="1"/>
    <col min="10" max="10" width="13.33203125" style="699" customWidth="1"/>
    <col min="11" max="11" width="15.5546875" style="699" customWidth="1"/>
    <col min="12" max="12" width="12.109375" style="699" customWidth="1"/>
    <col min="13" max="13" width="12.33203125" style="699" customWidth="1"/>
    <col min="14" max="14" width="13.33203125" style="699" customWidth="1"/>
    <col min="15" max="15" width="16.88671875" style="699" customWidth="1"/>
    <col min="16" max="16" width="20.6640625" style="699" customWidth="1"/>
    <col min="17" max="17" width="14.6640625" style="699" bestFit="1" customWidth="1"/>
    <col min="18" max="258" width="9.109375" style="699"/>
    <col min="259" max="259" width="5.88671875" style="699" customWidth="1"/>
    <col min="260" max="260" width="34.44140625" style="699" customWidth="1"/>
    <col min="261" max="261" width="34.33203125" style="699" customWidth="1"/>
    <col min="262" max="262" width="7" style="699" customWidth="1"/>
    <col min="263" max="263" width="12.109375" style="699" customWidth="1"/>
    <col min="264" max="264" width="13.33203125" style="699" customWidth="1"/>
    <col min="265" max="265" width="16.109375" style="699" customWidth="1"/>
    <col min="266" max="267" width="12.109375" style="699" customWidth="1"/>
    <col min="268" max="268" width="13.33203125" style="699" customWidth="1"/>
    <col min="269" max="269" width="16.109375" style="699" customWidth="1"/>
    <col min="270" max="270" width="12.109375" style="699" customWidth="1"/>
    <col min="271" max="271" width="13.33203125" style="699" customWidth="1"/>
    <col min="272" max="272" width="9.109375" style="699"/>
    <col min="273" max="273" width="14.6640625" style="699" bestFit="1" customWidth="1"/>
    <col min="274" max="514" width="9.109375" style="699"/>
    <col min="515" max="515" width="5.88671875" style="699" customWidth="1"/>
    <col min="516" max="516" width="34.44140625" style="699" customWidth="1"/>
    <col min="517" max="517" width="34.33203125" style="699" customWidth="1"/>
    <col min="518" max="518" width="7" style="699" customWidth="1"/>
    <col min="519" max="519" width="12.109375" style="699" customWidth="1"/>
    <col min="520" max="520" width="13.33203125" style="699" customWidth="1"/>
    <col min="521" max="521" width="16.109375" style="699" customWidth="1"/>
    <col min="522" max="523" width="12.109375" style="699" customWidth="1"/>
    <col min="524" max="524" width="13.33203125" style="699" customWidth="1"/>
    <col min="525" max="525" width="16.109375" style="699" customWidth="1"/>
    <col min="526" max="526" width="12.109375" style="699" customWidth="1"/>
    <col min="527" max="527" width="13.33203125" style="699" customWidth="1"/>
    <col min="528" max="528" width="9.109375" style="699"/>
    <col min="529" max="529" width="14.6640625" style="699" bestFit="1" customWidth="1"/>
    <col min="530" max="770" width="9.109375" style="699"/>
    <col min="771" max="771" width="5.88671875" style="699" customWidth="1"/>
    <col min="772" max="772" width="34.44140625" style="699" customWidth="1"/>
    <col min="773" max="773" width="34.33203125" style="699" customWidth="1"/>
    <col min="774" max="774" width="7" style="699" customWidth="1"/>
    <col min="775" max="775" width="12.109375" style="699" customWidth="1"/>
    <col min="776" max="776" width="13.33203125" style="699" customWidth="1"/>
    <col min="777" max="777" width="16.109375" style="699" customWidth="1"/>
    <col min="778" max="779" width="12.109375" style="699" customWidth="1"/>
    <col min="780" max="780" width="13.33203125" style="699" customWidth="1"/>
    <col min="781" max="781" width="16.109375" style="699" customWidth="1"/>
    <col min="782" max="782" width="12.109375" style="699" customWidth="1"/>
    <col min="783" max="783" width="13.33203125" style="699" customWidth="1"/>
    <col min="784" max="784" width="9.109375" style="699"/>
    <col min="785" max="785" width="14.6640625" style="699" bestFit="1" customWidth="1"/>
    <col min="786" max="1026" width="9.109375" style="699"/>
    <col min="1027" max="1027" width="5.88671875" style="699" customWidth="1"/>
    <col min="1028" max="1028" width="34.44140625" style="699" customWidth="1"/>
    <col min="1029" max="1029" width="34.33203125" style="699" customWidth="1"/>
    <col min="1030" max="1030" width="7" style="699" customWidth="1"/>
    <col min="1031" max="1031" width="12.109375" style="699" customWidth="1"/>
    <col min="1032" max="1032" width="13.33203125" style="699" customWidth="1"/>
    <col min="1033" max="1033" width="16.109375" style="699" customWidth="1"/>
    <col min="1034" max="1035" width="12.109375" style="699" customWidth="1"/>
    <col min="1036" max="1036" width="13.33203125" style="699" customWidth="1"/>
    <col min="1037" max="1037" width="16.109375" style="699" customWidth="1"/>
    <col min="1038" max="1038" width="12.109375" style="699" customWidth="1"/>
    <col min="1039" max="1039" width="13.33203125" style="699" customWidth="1"/>
    <col min="1040" max="1040" width="9.109375" style="699"/>
    <col min="1041" max="1041" width="14.6640625" style="699" bestFit="1" customWidth="1"/>
    <col min="1042" max="1282" width="9.109375" style="699"/>
    <col min="1283" max="1283" width="5.88671875" style="699" customWidth="1"/>
    <col min="1284" max="1284" width="34.44140625" style="699" customWidth="1"/>
    <col min="1285" max="1285" width="34.33203125" style="699" customWidth="1"/>
    <col min="1286" max="1286" width="7" style="699" customWidth="1"/>
    <col min="1287" max="1287" width="12.109375" style="699" customWidth="1"/>
    <col min="1288" max="1288" width="13.33203125" style="699" customWidth="1"/>
    <col min="1289" max="1289" width="16.109375" style="699" customWidth="1"/>
    <col min="1290" max="1291" width="12.109375" style="699" customWidth="1"/>
    <col min="1292" max="1292" width="13.33203125" style="699" customWidth="1"/>
    <col min="1293" max="1293" width="16.109375" style="699" customWidth="1"/>
    <col min="1294" max="1294" width="12.109375" style="699" customWidth="1"/>
    <col min="1295" max="1295" width="13.33203125" style="699" customWidth="1"/>
    <col min="1296" max="1296" width="9.109375" style="699"/>
    <col min="1297" max="1297" width="14.6640625" style="699" bestFit="1" customWidth="1"/>
    <col min="1298" max="1538" width="9.109375" style="699"/>
    <col min="1539" max="1539" width="5.88671875" style="699" customWidth="1"/>
    <col min="1540" max="1540" width="34.44140625" style="699" customWidth="1"/>
    <col min="1541" max="1541" width="34.33203125" style="699" customWidth="1"/>
    <col min="1542" max="1542" width="7" style="699" customWidth="1"/>
    <col min="1543" max="1543" width="12.109375" style="699" customWidth="1"/>
    <col min="1544" max="1544" width="13.33203125" style="699" customWidth="1"/>
    <col min="1545" max="1545" width="16.109375" style="699" customWidth="1"/>
    <col min="1546" max="1547" width="12.109375" style="699" customWidth="1"/>
    <col min="1548" max="1548" width="13.33203125" style="699" customWidth="1"/>
    <col min="1549" max="1549" width="16.109375" style="699" customWidth="1"/>
    <col min="1550" max="1550" width="12.109375" style="699" customWidth="1"/>
    <col min="1551" max="1551" width="13.33203125" style="699" customWidth="1"/>
    <col min="1552" max="1552" width="9.109375" style="699"/>
    <col min="1553" max="1553" width="14.6640625" style="699" bestFit="1" customWidth="1"/>
    <col min="1554" max="1794" width="9.109375" style="699"/>
    <col min="1795" max="1795" width="5.88671875" style="699" customWidth="1"/>
    <col min="1796" max="1796" width="34.44140625" style="699" customWidth="1"/>
    <col min="1797" max="1797" width="34.33203125" style="699" customWidth="1"/>
    <col min="1798" max="1798" width="7" style="699" customWidth="1"/>
    <col min="1799" max="1799" width="12.109375" style="699" customWidth="1"/>
    <col min="1800" max="1800" width="13.33203125" style="699" customWidth="1"/>
    <col min="1801" max="1801" width="16.109375" style="699" customWidth="1"/>
    <col min="1802" max="1803" width="12.109375" style="699" customWidth="1"/>
    <col min="1804" max="1804" width="13.33203125" style="699" customWidth="1"/>
    <col min="1805" max="1805" width="16.109375" style="699" customWidth="1"/>
    <col min="1806" max="1806" width="12.109375" style="699" customWidth="1"/>
    <col min="1807" max="1807" width="13.33203125" style="699" customWidth="1"/>
    <col min="1808" max="1808" width="9.109375" style="699"/>
    <col min="1809" max="1809" width="14.6640625" style="699" bestFit="1" customWidth="1"/>
    <col min="1810" max="2050" width="9.109375" style="699"/>
    <col min="2051" max="2051" width="5.88671875" style="699" customWidth="1"/>
    <col min="2052" max="2052" width="34.44140625" style="699" customWidth="1"/>
    <col min="2053" max="2053" width="34.33203125" style="699" customWidth="1"/>
    <col min="2054" max="2054" width="7" style="699" customWidth="1"/>
    <col min="2055" max="2055" width="12.109375" style="699" customWidth="1"/>
    <col min="2056" max="2056" width="13.33203125" style="699" customWidth="1"/>
    <col min="2057" max="2057" width="16.109375" style="699" customWidth="1"/>
    <col min="2058" max="2059" width="12.109375" style="699" customWidth="1"/>
    <col min="2060" max="2060" width="13.33203125" style="699" customWidth="1"/>
    <col min="2061" max="2061" width="16.109375" style="699" customWidth="1"/>
    <col min="2062" max="2062" width="12.109375" style="699" customWidth="1"/>
    <col min="2063" max="2063" width="13.33203125" style="699" customWidth="1"/>
    <col min="2064" max="2064" width="9.109375" style="699"/>
    <col min="2065" max="2065" width="14.6640625" style="699" bestFit="1" customWidth="1"/>
    <col min="2066" max="2306" width="9.109375" style="699"/>
    <col min="2307" max="2307" width="5.88671875" style="699" customWidth="1"/>
    <col min="2308" max="2308" width="34.44140625" style="699" customWidth="1"/>
    <col min="2309" max="2309" width="34.33203125" style="699" customWidth="1"/>
    <col min="2310" max="2310" width="7" style="699" customWidth="1"/>
    <col min="2311" max="2311" width="12.109375" style="699" customWidth="1"/>
    <col min="2312" max="2312" width="13.33203125" style="699" customWidth="1"/>
    <col min="2313" max="2313" width="16.109375" style="699" customWidth="1"/>
    <col min="2314" max="2315" width="12.109375" style="699" customWidth="1"/>
    <col min="2316" max="2316" width="13.33203125" style="699" customWidth="1"/>
    <col min="2317" max="2317" width="16.109375" style="699" customWidth="1"/>
    <col min="2318" max="2318" width="12.109375" style="699" customWidth="1"/>
    <col min="2319" max="2319" width="13.33203125" style="699" customWidth="1"/>
    <col min="2320" max="2320" width="9.109375" style="699"/>
    <col min="2321" max="2321" width="14.6640625" style="699" bestFit="1" customWidth="1"/>
    <col min="2322" max="2562" width="9.109375" style="699"/>
    <col min="2563" max="2563" width="5.88671875" style="699" customWidth="1"/>
    <col min="2564" max="2564" width="34.44140625" style="699" customWidth="1"/>
    <col min="2565" max="2565" width="34.33203125" style="699" customWidth="1"/>
    <col min="2566" max="2566" width="7" style="699" customWidth="1"/>
    <col min="2567" max="2567" width="12.109375" style="699" customWidth="1"/>
    <col min="2568" max="2568" width="13.33203125" style="699" customWidth="1"/>
    <col min="2569" max="2569" width="16.109375" style="699" customWidth="1"/>
    <col min="2570" max="2571" width="12.109375" style="699" customWidth="1"/>
    <col min="2572" max="2572" width="13.33203125" style="699" customWidth="1"/>
    <col min="2573" max="2573" width="16.109375" style="699" customWidth="1"/>
    <col min="2574" max="2574" width="12.109375" style="699" customWidth="1"/>
    <col min="2575" max="2575" width="13.33203125" style="699" customWidth="1"/>
    <col min="2576" max="2576" width="9.109375" style="699"/>
    <col min="2577" max="2577" width="14.6640625" style="699" bestFit="1" customWidth="1"/>
    <col min="2578" max="2818" width="9.109375" style="699"/>
    <col min="2819" max="2819" width="5.88671875" style="699" customWidth="1"/>
    <col min="2820" max="2820" width="34.44140625" style="699" customWidth="1"/>
    <col min="2821" max="2821" width="34.33203125" style="699" customWidth="1"/>
    <col min="2822" max="2822" width="7" style="699" customWidth="1"/>
    <col min="2823" max="2823" width="12.109375" style="699" customWidth="1"/>
    <col min="2824" max="2824" width="13.33203125" style="699" customWidth="1"/>
    <col min="2825" max="2825" width="16.109375" style="699" customWidth="1"/>
    <col min="2826" max="2827" width="12.109375" style="699" customWidth="1"/>
    <col min="2828" max="2828" width="13.33203125" style="699" customWidth="1"/>
    <col min="2829" max="2829" width="16.109375" style="699" customWidth="1"/>
    <col min="2830" max="2830" width="12.109375" style="699" customWidth="1"/>
    <col min="2831" max="2831" width="13.33203125" style="699" customWidth="1"/>
    <col min="2832" max="2832" width="9.109375" style="699"/>
    <col min="2833" max="2833" width="14.6640625" style="699" bestFit="1" customWidth="1"/>
    <col min="2834" max="3074" width="9.109375" style="699"/>
    <col min="3075" max="3075" width="5.88671875" style="699" customWidth="1"/>
    <col min="3076" max="3076" width="34.44140625" style="699" customWidth="1"/>
    <col min="3077" max="3077" width="34.33203125" style="699" customWidth="1"/>
    <col min="3078" max="3078" width="7" style="699" customWidth="1"/>
    <col min="3079" max="3079" width="12.109375" style="699" customWidth="1"/>
    <col min="3080" max="3080" width="13.33203125" style="699" customWidth="1"/>
    <col min="3081" max="3081" width="16.109375" style="699" customWidth="1"/>
    <col min="3082" max="3083" width="12.109375" style="699" customWidth="1"/>
    <col min="3084" max="3084" width="13.33203125" style="699" customWidth="1"/>
    <col min="3085" max="3085" width="16.109375" style="699" customWidth="1"/>
    <col min="3086" max="3086" width="12.109375" style="699" customWidth="1"/>
    <col min="3087" max="3087" width="13.33203125" style="699" customWidth="1"/>
    <col min="3088" max="3088" width="9.109375" style="699"/>
    <col min="3089" max="3089" width="14.6640625" style="699" bestFit="1" customWidth="1"/>
    <col min="3090" max="3330" width="9.109375" style="699"/>
    <col min="3331" max="3331" width="5.88671875" style="699" customWidth="1"/>
    <col min="3332" max="3332" width="34.44140625" style="699" customWidth="1"/>
    <col min="3333" max="3333" width="34.33203125" style="699" customWidth="1"/>
    <col min="3334" max="3334" width="7" style="699" customWidth="1"/>
    <col min="3335" max="3335" width="12.109375" style="699" customWidth="1"/>
    <col min="3336" max="3336" width="13.33203125" style="699" customWidth="1"/>
    <col min="3337" max="3337" width="16.109375" style="699" customWidth="1"/>
    <col min="3338" max="3339" width="12.109375" style="699" customWidth="1"/>
    <col min="3340" max="3340" width="13.33203125" style="699" customWidth="1"/>
    <col min="3341" max="3341" width="16.109375" style="699" customWidth="1"/>
    <col min="3342" max="3342" width="12.109375" style="699" customWidth="1"/>
    <col min="3343" max="3343" width="13.33203125" style="699" customWidth="1"/>
    <col min="3344" max="3344" width="9.109375" style="699"/>
    <col min="3345" max="3345" width="14.6640625" style="699" bestFit="1" customWidth="1"/>
    <col min="3346" max="3586" width="9.109375" style="699"/>
    <col min="3587" max="3587" width="5.88671875" style="699" customWidth="1"/>
    <col min="3588" max="3588" width="34.44140625" style="699" customWidth="1"/>
    <col min="3589" max="3589" width="34.33203125" style="699" customWidth="1"/>
    <col min="3590" max="3590" width="7" style="699" customWidth="1"/>
    <col min="3591" max="3591" width="12.109375" style="699" customWidth="1"/>
    <col min="3592" max="3592" width="13.33203125" style="699" customWidth="1"/>
    <col min="3593" max="3593" width="16.109375" style="699" customWidth="1"/>
    <col min="3594" max="3595" width="12.109375" style="699" customWidth="1"/>
    <col min="3596" max="3596" width="13.33203125" style="699" customWidth="1"/>
    <col min="3597" max="3597" width="16.109375" style="699" customWidth="1"/>
    <col min="3598" max="3598" width="12.109375" style="699" customWidth="1"/>
    <col min="3599" max="3599" width="13.33203125" style="699" customWidth="1"/>
    <col min="3600" max="3600" width="9.109375" style="699"/>
    <col min="3601" max="3601" width="14.6640625" style="699" bestFit="1" customWidth="1"/>
    <col min="3602" max="3842" width="9.109375" style="699"/>
    <col min="3843" max="3843" width="5.88671875" style="699" customWidth="1"/>
    <col min="3844" max="3844" width="34.44140625" style="699" customWidth="1"/>
    <col min="3845" max="3845" width="34.33203125" style="699" customWidth="1"/>
    <col min="3846" max="3846" width="7" style="699" customWidth="1"/>
    <col min="3847" max="3847" width="12.109375" style="699" customWidth="1"/>
    <col min="3848" max="3848" width="13.33203125" style="699" customWidth="1"/>
    <col min="3849" max="3849" width="16.109375" style="699" customWidth="1"/>
    <col min="3850" max="3851" width="12.109375" style="699" customWidth="1"/>
    <col min="3852" max="3852" width="13.33203125" style="699" customWidth="1"/>
    <col min="3853" max="3853" width="16.109375" style="699" customWidth="1"/>
    <col min="3854" max="3854" width="12.109375" style="699" customWidth="1"/>
    <col min="3855" max="3855" width="13.33203125" style="699" customWidth="1"/>
    <col min="3856" max="3856" width="9.109375" style="699"/>
    <col min="3857" max="3857" width="14.6640625" style="699" bestFit="1" customWidth="1"/>
    <col min="3858" max="4098" width="9.109375" style="699"/>
    <col min="4099" max="4099" width="5.88671875" style="699" customWidth="1"/>
    <col min="4100" max="4100" width="34.44140625" style="699" customWidth="1"/>
    <col min="4101" max="4101" width="34.33203125" style="699" customWidth="1"/>
    <col min="4102" max="4102" width="7" style="699" customWidth="1"/>
    <col min="4103" max="4103" width="12.109375" style="699" customWidth="1"/>
    <col min="4104" max="4104" width="13.33203125" style="699" customWidth="1"/>
    <col min="4105" max="4105" width="16.109375" style="699" customWidth="1"/>
    <col min="4106" max="4107" width="12.109375" style="699" customWidth="1"/>
    <col min="4108" max="4108" width="13.33203125" style="699" customWidth="1"/>
    <col min="4109" max="4109" width="16.109375" style="699" customWidth="1"/>
    <col min="4110" max="4110" width="12.109375" style="699" customWidth="1"/>
    <col min="4111" max="4111" width="13.33203125" style="699" customWidth="1"/>
    <col min="4112" max="4112" width="9.109375" style="699"/>
    <col min="4113" max="4113" width="14.6640625" style="699" bestFit="1" customWidth="1"/>
    <col min="4114" max="4354" width="9.109375" style="699"/>
    <col min="4355" max="4355" width="5.88671875" style="699" customWidth="1"/>
    <col min="4356" max="4356" width="34.44140625" style="699" customWidth="1"/>
    <col min="4357" max="4357" width="34.33203125" style="699" customWidth="1"/>
    <col min="4358" max="4358" width="7" style="699" customWidth="1"/>
    <col min="4359" max="4359" width="12.109375" style="699" customWidth="1"/>
    <col min="4360" max="4360" width="13.33203125" style="699" customWidth="1"/>
    <col min="4361" max="4361" width="16.109375" style="699" customWidth="1"/>
    <col min="4362" max="4363" width="12.109375" style="699" customWidth="1"/>
    <col min="4364" max="4364" width="13.33203125" style="699" customWidth="1"/>
    <col min="4365" max="4365" width="16.109375" style="699" customWidth="1"/>
    <col min="4366" max="4366" width="12.109375" style="699" customWidth="1"/>
    <col min="4367" max="4367" width="13.33203125" style="699" customWidth="1"/>
    <col min="4368" max="4368" width="9.109375" style="699"/>
    <col min="4369" max="4369" width="14.6640625" style="699" bestFit="1" customWidth="1"/>
    <col min="4370" max="4610" width="9.109375" style="699"/>
    <col min="4611" max="4611" width="5.88671875" style="699" customWidth="1"/>
    <col min="4612" max="4612" width="34.44140625" style="699" customWidth="1"/>
    <col min="4613" max="4613" width="34.33203125" style="699" customWidth="1"/>
    <col min="4614" max="4614" width="7" style="699" customWidth="1"/>
    <col min="4615" max="4615" width="12.109375" style="699" customWidth="1"/>
    <col min="4616" max="4616" width="13.33203125" style="699" customWidth="1"/>
    <col min="4617" max="4617" width="16.109375" style="699" customWidth="1"/>
    <col min="4618" max="4619" width="12.109375" style="699" customWidth="1"/>
    <col min="4620" max="4620" width="13.33203125" style="699" customWidth="1"/>
    <col min="4621" max="4621" width="16.109375" style="699" customWidth="1"/>
    <col min="4622" max="4622" width="12.109375" style="699" customWidth="1"/>
    <col min="4623" max="4623" width="13.33203125" style="699" customWidth="1"/>
    <col min="4624" max="4624" width="9.109375" style="699"/>
    <col min="4625" max="4625" width="14.6640625" style="699" bestFit="1" customWidth="1"/>
    <col min="4626" max="4866" width="9.109375" style="699"/>
    <col min="4867" max="4867" width="5.88671875" style="699" customWidth="1"/>
    <col min="4868" max="4868" width="34.44140625" style="699" customWidth="1"/>
    <col min="4869" max="4869" width="34.33203125" style="699" customWidth="1"/>
    <col min="4870" max="4870" width="7" style="699" customWidth="1"/>
    <col min="4871" max="4871" width="12.109375" style="699" customWidth="1"/>
    <col min="4872" max="4872" width="13.33203125" style="699" customWidth="1"/>
    <col min="4873" max="4873" width="16.109375" style="699" customWidth="1"/>
    <col min="4874" max="4875" width="12.109375" style="699" customWidth="1"/>
    <col min="4876" max="4876" width="13.33203125" style="699" customWidth="1"/>
    <col min="4877" max="4877" width="16.109375" style="699" customWidth="1"/>
    <col min="4878" max="4878" width="12.109375" style="699" customWidth="1"/>
    <col min="4879" max="4879" width="13.33203125" style="699" customWidth="1"/>
    <col min="4880" max="4880" width="9.109375" style="699"/>
    <col min="4881" max="4881" width="14.6640625" style="699" bestFit="1" customWidth="1"/>
    <col min="4882" max="5122" width="9.109375" style="699"/>
    <col min="5123" max="5123" width="5.88671875" style="699" customWidth="1"/>
    <col min="5124" max="5124" width="34.44140625" style="699" customWidth="1"/>
    <col min="5125" max="5125" width="34.33203125" style="699" customWidth="1"/>
    <col min="5126" max="5126" width="7" style="699" customWidth="1"/>
    <col min="5127" max="5127" width="12.109375" style="699" customWidth="1"/>
    <col min="5128" max="5128" width="13.33203125" style="699" customWidth="1"/>
    <col min="5129" max="5129" width="16.109375" style="699" customWidth="1"/>
    <col min="5130" max="5131" width="12.109375" style="699" customWidth="1"/>
    <col min="5132" max="5132" width="13.33203125" style="699" customWidth="1"/>
    <col min="5133" max="5133" width="16.109375" style="699" customWidth="1"/>
    <col min="5134" max="5134" width="12.109375" style="699" customWidth="1"/>
    <col min="5135" max="5135" width="13.33203125" style="699" customWidth="1"/>
    <col min="5136" max="5136" width="9.109375" style="699"/>
    <col min="5137" max="5137" width="14.6640625" style="699" bestFit="1" customWidth="1"/>
    <col min="5138" max="5378" width="9.109375" style="699"/>
    <col min="5379" max="5379" width="5.88671875" style="699" customWidth="1"/>
    <col min="5380" max="5380" width="34.44140625" style="699" customWidth="1"/>
    <col min="5381" max="5381" width="34.33203125" style="699" customWidth="1"/>
    <col min="5382" max="5382" width="7" style="699" customWidth="1"/>
    <col min="5383" max="5383" width="12.109375" style="699" customWidth="1"/>
    <col min="5384" max="5384" width="13.33203125" style="699" customWidth="1"/>
    <col min="5385" max="5385" width="16.109375" style="699" customWidth="1"/>
    <col min="5386" max="5387" width="12.109375" style="699" customWidth="1"/>
    <col min="5388" max="5388" width="13.33203125" style="699" customWidth="1"/>
    <col min="5389" max="5389" width="16.109375" style="699" customWidth="1"/>
    <col min="5390" max="5390" width="12.109375" style="699" customWidth="1"/>
    <col min="5391" max="5391" width="13.33203125" style="699" customWidth="1"/>
    <col min="5392" max="5392" width="9.109375" style="699"/>
    <col min="5393" max="5393" width="14.6640625" style="699" bestFit="1" customWidth="1"/>
    <col min="5394" max="5634" width="9.109375" style="699"/>
    <col min="5635" max="5635" width="5.88671875" style="699" customWidth="1"/>
    <col min="5636" max="5636" width="34.44140625" style="699" customWidth="1"/>
    <col min="5637" max="5637" width="34.33203125" style="699" customWidth="1"/>
    <col min="5638" max="5638" width="7" style="699" customWidth="1"/>
    <col min="5639" max="5639" width="12.109375" style="699" customWidth="1"/>
    <col min="5640" max="5640" width="13.33203125" style="699" customWidth="1"/>
    <col min="5641" max="5641" width="16.109375" style="699" customWidth="1"/>
    <col min="5642" max="5643" width="12.109375" style="699" customWidth="1"/>
    <col min="5644" max="5644" width="13.33203125" style="699" customWidth="1"/>
    <col min="5645" max="5645" width="16.109375" style="699" customWidth="1"/>
    <col min="5646" max="5646" width="12.109375" style="699" customWidth="1"/>
    <col min="5647" max="5647" width="13.33203125" style="699" customWidth="1"/>
    <col min="5648" max="5648" width="9.109375" style="699"/>
    <col min="5649" max="5649" width="14.6640625" style="699" bestFit="1" customWidth="1"/>
    <col min="5650" max="5890" width="9.109375" style="699"/>
    <col min="5891" max="5891" width="5.88671875" style="699" customWidth="1"/>
    <col min="5892" max="5892" width="34.44140625" style="699" customWidth="1"/>
    <col min="5893" max="5893" width="34.33203125" style="699" customWidth="1"/>
    <col min="5894" max="5894" width="7" style="699" customWidth="1"/>
    <col min="5895" max="5895" width="12.109375" style="699" customWidth="1"/>
    <col min="5896" max="5896" width="13.33203125" style="699" customWidth="1"/>
    <col min="5897" max="5897" width="16.109375" style="699" customWidth="1"/>
    <col min="5898" max="5899" width="12.109375" style="699" customWidth="1"/>
    <col min="5900" max="5900" width="13.33203125" style="699" customWidth="1"/>
    <col min="5901" max="5901" width="16.109375" style="699" customWidth="1"/>
    <col min="5902" max="5902" width="12.109375" style="699" customWidth="1"/>
    <col min="5903" max="5903" width="13.33203125" style="699" customWidth="1"/>
    <col min="5904" max="5904" width="9.109375" style="699"/>
    <col min="5905" max="5905" width="14.6640625" style="699" bestFit="1" customWidth="1"/>
    <col min="5906" max="6146" width="9.109375" style="699"/>
    <col min="6147" max="6147" width="5.88671875" style="699" customWidth="1"/>
    <col min="6148" max="6148" width="34.44140625" style="699" customWidth="1"/>
    <col min="6149" max="6149" width="34.33203125" style="699" customWidth="1"/>
    <col min="6150" max="6150" width="7" style="699" customWidth="1"/>
    <col min="6151" max="6151" width="12.109375" style="699" customWidth="1"/>
    <col min="6152" max="6152" width="13.33203125" style="699" customWidth="1"/>
    <col min="6153" max="6153" width="16.109375" style="699" customWidth="1"/>
    <col min="6154" max="6155" width="12.109375" style="699" customWidth="1"/>
    <col min="6156" max="6156" width="13.33203125" style="699" customWidth="1"/>
    <col min="6157" max="6157" width="16.109375" style="699" customWidth="1"/>
    <col min="6158" max="6158" width="12.109375" style="699" customWidth="1"/>
    <col min="6159" max="6159" width="13.33203125" style="699" customWidth="1"/>
    <col min="6160" max="6160" width="9.109375" style="699"/>
    <col min="6161" max="6161" width="14.6640625" style="699" bestFit="1" customWidth="1"/>
    <col min="6162" max="6402" width="9.109375" style="699"/>
    <col min="6403" max="6403" width="5.88671875" style="699" customWidth="1"/>
    <col min="6404" max="6404" width="34.44140625" style="699" customWidth="1"/>
    <col min="6405" max="6405" width="34.33203125" style="699" customWidth="1"/>
    <col min="6406" max="6406" width="7" style="699" customWidth="1"/>
    <col min="6407" max="6407" width="12.109375" style="699" customWidth="1"/>
    <col min="6408" max="6408" width="13.33203125" style="699" customWidth="1"/>
    <col min="6409" max="6409" width="16.109375" style="699" customWidth="1"/>
    <col min="6410" max="6411" width="12.109375" style="699" customWidth="1"/>
    <col min="6412" max="6412" width="13.33203125" style="699" customWidth="1"/>
    <col min="6413" max="6413" width="16.109375" style="699" customWidth="1"/>
    <col min="6414" max="6414" width="12.109375" style="699" customWidth="1"/>
    <col min="6415" max="6415" width="13.33203125" style="699" customWidth="1"/>
    <col min="6416" max="6416" width="9.109375" style="699"/>
    <col min="6417" max="6417" width="14.6640625" style="699" bestFit="1" customWidth="1"/>
    <col min="6418" max="6658" width="9.109375" style="699"/>
    <col min="6659" max="6659" width="5.88671875" style="699" customWidth="1"/>
    <col min="6660" max="6660" width="34.44140625" style="699" customWidth="1"/>
    <col min="6661" max="6661" width="34.33203125" style="699" customWidth="1"/>
    <col min="6662" max="6662" width="7" style="699" customWidth="1"/>
    <col min="6663" max="6663" width="12.109375" style="699" customWidth="1"/>
    <col min="6664" max="6664" width="13.33203125" style="699" customWidth="1"/>
    <col min="6665" max="6665" width="16.109375" style="699" customWidth="1"/>
    <col min="6666" max="6667" width="12.109375" style="699" customWidth="1"/>
    <col min="6668" max="6668" width="13.33203125" style="699" customWidth="1"/>
    <col min="6669" max="6669" width="16.109375" style="699" customWidth="1"/>
    <col min="6670" max="6670" width="12.109375" style="699" customWidth="1"/>
    <col min="6671" max="6671" width="13.33203125" style="699" customWidth="1"/>
    <col min="6672" max="6672" width="9.109375" style="699"/>
    <col min="6673" max="6673" width="14.6640625" style="699" bestFit="1" customWidth="1"/>
    <col min="6674" max="6914" width="9.109375" style="699"/>
    <col min="6915" max="6915" width="5.88671875" style="699" customWidth="1"/>
    <col min="6916" max="6916" width="34.44140625" style="699" customWidth="1"/>
    <col min="6917" max="6917" width="34.33203125" style="699" customWidth="1"/>
    <col min="6918" max="6918" width="7" style="699" customWidth="1"/>
    <col min="6919" max="6919" width="12.109375" style="699" customWidth="1"/>
    <col min="6920" max="6920" width="13.33203125" style="699" customWidth="1"/>
    <col min="6921" max="6921" width="16.109375" style="699" customWidth="1"/>
    <col min="6922" max="6923" width="12.109375" style="699" customWidth="1"/>
    <col min="6924" max="6924" width="13.33203125" style="699" customWidth="1"/>
    <col min="6925" max="6925" width="16.109375" style="699" customWidth="1"/>
    <col min="6926" max="6926" width="12.109375" style="699" customWidth="1"/>
    <col min="6927" max="6927" width="13.33203125" style="699" customWidth="1"/>
    <col min="6928" max="6928" width="9.109375" style="699"/>
    <col min="6929" max="6929" width="14.6640625" style="699" bestFit="1" customWidth="1"/>
    <col min="6930" max="7170" width="9.109375" style="699"/>
    <col min="7171" max="7171" width="5.88671875" style="699" customWidth="1"/>
    <col min="7172" max="7172" width="34.44140625" style="699" customWidth="1"/>
    <col min="7173" max="7173" width="34.33203125" style="699" customWidth="1"/>
    <col min="7174" max="7174" width="7" style="699" customWidth="1"/>
    <col min="7175" max="7175" width="12.109375" style="699" customWidth="1"/>
    <col min="7176" max="7176" width="13.33203125" style="699" customWidth="1"/>
    <col min="7177" max="7177" width="16.109375" style="699" customWidth="1"/>
    <col min="7178" max="7179" width="12.109375" style="699" customWidth="1"/>
    <col min="7180" max="7180" width="13.33203125" style="699" customWidth="1"/>
    <col min="7181" max="7181" width="16.109375" style="699" customWidth="1"/>
    <col min="7182" max="7182" width="12.109375" style="699" customWidth="1"/>
    <col min="7183" max="7183" width="13.33203125" style="699" customWidth="1"/>
    <col min="7184" max="7184" width="9.109375" style="699"/>
    <col min="7185" max="7185" width="14.6640625" style="699" bestFit="1" customWidth="1"/>
    <col min="7186" max="7426" width="9.109375" style="699"/>
    <col min="7427" max="7427" width="5.88671875" style="699" customWidth="1"/>
    <col min="7428" max="7428" width="34.44140625" style="699" customWidth="1"/>
    <col min="7429" max="7429" width="34.33203125" style="699" customWidth="1"/>
    <col min="7430" max="7430" width="7" style="699" customWidth="1"/>
    <col min="7431" max="7431" width="12.109375" style="699" customWidth="1"/>
    <col min="7432" max="7432" width="13.33203125" style="699" customWidth="1"/>
    <col min="7433" max="7433" width="16.109375" style="699" customWidth="1"/>
    <col min="7434" max="7435" width="12.109375" style="699" customWidth="1"/>
    <col min="7436" max="7436" width="13.33203125" style="699" customWidth="1"/>
    <col min="7437" max="7437" width="16.109375" style="699" customWidth="1"/>
    <col min="7438" max="7438" width="12.109375" style="699" customWidth="1"/>
    <col min="7439" max="7439" width="13.33203125" style="699" customWidth="1"/>
    <col min="7440" max="7440" width="9.109375" style="699"/>
    <col min="7441" max="7441" width="14.6640625" style="699" bestFit="1" customWidth="1"/>
    <col min="7442" max="7682" width="9.109375" style="699"/>
    <col min="7683" max="7683" width="5.88671875" style="699" customWidth="1"/>
    <col min="7684" max="7684" width="34.44140625" style="699" customWidth="1"/>
    <col min="7685" max="7685" width="34.33203125" style="699" customWidth="1"/>
    <col min="7686" max="7686" width="7" style="699" customWidth="1"/>
    <col min="7687" max="7687" width="12.109375" style="699" customWidth="1"/>
    <col min="7688" max="7688" width="13.33203125" style="699" customWidth="1"/>
    <col min="7689" max="7689" width="16.109375" style="699" customWidth="1"/>
    <col min="7690" max="7691" width="12.109375" style="699" customWidth="1"/>
    <col min="7692" max="7692" width="13.33203125" style="699" customWidth="1"/>
    <col min="7693" max="7693" width="16.109375" style="699" customWidth="1"/>
    <col min="7694" max="7694" width="12.109375" style="699" customWidth="1"/>
    <col min="7695" max="7695" width="13.33203125" style="699" customWidth="1"/>
    <col min="7696" max="7696" width="9.109375" style="699"/>
    <col min="7697" max="7697" width="14.6640625" style="699" bestFit="1" customWidth="1"/>
    <col min="7698" max="7938" width="9.109375" style="699"/>
    <col min="7939" max="7939" width="5.88671875" style="699" customWidth="1"/>
    <col min="7940" max="7940" width="34.44140625" style="699" customWidth="1"/>
    <col min="7941" max="7941" width="34.33203125" style="699" customWidth="1"/>
    <col min="7942" max="7942" width="7" style="699" customWidth="1"/>
    <col min="7943" max="7943" width="12.109375" style="699" customWidth="1"/>
    <col min="7944" max="7944" width="13.33203125" style="699" customWidth="1"/>
    <col min="7945" max="7945" width="16.109375" style="699" customWidth="1"/>
    <col min="7946" max="7947" width="12.109375" style="699" customWidth="1"/>
    <col min="7948" max="7948" width="13.33203125" style="699" customWidth="1"/>
    <col min="7949" max="7949" width="16.109375" style="699" customWidth="1"/>
    <col min="7950" max="7950" width="12.109375" style="699" customWidth="1"/>
    <col min="7951" max="7951" width="13.33203125" style="699" customWidth="1"/>
    <col min="7952" max="7952" width="9.109375" style="699"/>
    <col min="7953" max="7953" width="14.6640625" style="699" bestFit="1" customWidth="1"/>
    <col min="7954" max="8194" width="9.109375" style="699"/>
    <col min="8195" max="8195" width="5.88671875" style="699" customWidth="1"/>
    <col min="8196" max="8196" width="34.44140625" style="699" customWidth="1"/>
    <col min="8197" max="8197" width="34.33203125" style="699" customWidth="1"/>
    <col min="8198" max="8198" width="7" style="699" customWidth="1"/>
    <col min="8199" max="8199" width="12.109375" style="699" customWidth="1"/>
    <col min="8200" max="8200" width="13.33203125" style="699" customWidth="1"/>
    <col min="8201" max="8201" width="16.109375" style="699" customWidth="1"/>
    <col min="8202" max="8203" width="12.109375" style="699" customWidth="1"/>
    <col min="8204" max="8204" width="13.33203125" style="699" customWidth="1"/>
    <col min="8205" max="8205" width="16.109375" style="699" customWidth="1"/>
    <col min="8206" max="8206" width="12.109375" style="699" customWidth="1"/>
    <col min="8207" max="8207" width="13.33203125" style="699" customWidth="1"/>
    <col min="8208" max="8208" width="9.109375" style="699"/>
    <col min="8209" max="8209" width="14.6640625" style="699" bestFit="1" customWidth="1"/>
    <col min="8210" max="8450" width="9.109375" style="699"/>
    <col min="8451" max="8451" width="5.88671875" style="699" customWidth="1"/>
    <col min="8452" max="8452" width="34.44140625" style="699" customWidth="1"/>
    <col min="8453" max="8453" width="34.33203125" style="699" customWidth="1"/>
    <col min="8454" max="8454" width="7" style="699" customWidth="1"/>
    <col min="8455" max="8455" width="12.109375" style="699" customWidth="1"/>
    <col min="8456" max="8456" width="13.33203125" style="699" customWidth="1"/>
    <col min="8457" max="8457" width="16.109375" style="699" customWidth="1"/>
    <col min="8458" max="8459" width="12.109375" style="699" customWidth="1"/>
    <col min="8460" max="8460" width="13.33203125" style="699" customWidth="1"/>
    <col min="8461" max="8461" width="16.109375" style="699" customWidth="1"/>
    <col min="8462" max="8462" width="12.109375" style="699" customWidth="1"/>
    <col min="8463" max="8463" width="13.33203125" style="699" customWidth="1"/>
    <col min="8464" max="8464" width="9.109375" style="699"/>
    <col min="8465" max="8465" width="14.6640625" style="699" bestFit="1" customWidth="1"/>
    <col min="8466" max="8706" width="9.109375" style="699"/>
    <col min="8707" max="8707" width="5.88671875" style="699" customWidth="1"/>
    <col min="8708" max="8708" width="34.44140625" style="699" customWidth="1"/>
    <col min="8709" max="8709" width="34.33203125" style="699" customWidth="1"/>
    <col min="8710" max="8710" width="7" style="699" customWidth="1"/>
    <col min="8711" max="8711" width="12.109375" style="699" customWidth="1"/>
    <col min="8712" max="8712" width="13.33203125" style="699" customWidth="1"/>
    <col min="8713" max="8713" width="16.109375" style="699" customWidth="1"/>
    <col min="8714" max="8715" width="12.109375" style="699" customWidth="1"/>
    <col min="8716" max="8716" width="13.33203125" style="699" customWidth="1"/>
    <col min="8717" max="8717" width="16.109375" style="699" customWidth="1"/>
    <col min="8718" max="8718" width="12.109375" style="699" customWidth="1"/>
    <col min="8719" max="8719" width="13.33203125" style="699" customWidth="1"/>
    <col min="8720" max="8720" width="9.109375" style="699"/>
    <col min="8721" max="8721" width="14.6640625" style="699" bestFit="1" customWidth="1"/>
    <col min="8722" max="8962" width="9.109375" style="699"/>
    <col min="8963" max="8963" width="5.88671875" style="699" customWidth="1"/>
    <col min="8964" max="8964" width="34.44140625" style="699" customWidth="1"/>
    <col min="8965" max="8965" width="34.33203125" style="699" customWidth="1"/>
    <col min="8966" max="8966" width="7" style="699" customWidth="1"/>
    <col min="8967" max="8967" width="12.109375" style="699" customWidth="1"/>
    <col min="8968" max="8968" width="13.33203125" style="699" customWidth="1"/>
    <col min="8969" max="8969" width="16.109375" style="699" customWidth="1"/>
    <col min="8970" max="8971" width="12.109375" style="699" customWidth="1"/>
    <col min="8972" max="8972" width="13.33203125" style="699" customWidth="1"/>
    <col min="8973" max="8973" width="16.109375" style="699" customWidth="1"/>
    <col min="8974" max="8974" width="12.109375" style="699" customWidth="1"/>
    <col min="8975" max="8975" width="13.33203125" style="699" customWidth="1"/>
    <col min="8976" max="8976" width="9.109375" style="699"/>
    <col min="8977" max="8977" width="14.6640625" style="699" bestFit="1" customWidth="1"/>
    <col min="8978" max="9218" width="9.109375" style="699"/>
    <col min="9219" max="9219" width="5.88671875" style="699" customWidth="1"/>
    <col min="9220" max="9220" width="34.44140625" style="699" customWidth="1"/>
    <col min="9221" max="9221" width="34.33203125" style="699" customWidth="1"/>
    <col min="9222" max="9222" width="7" style="699" customWidth="1"/>
    <col min="9223" max="9223" width="12.109375" style="699" customWidth="1"/>
    <col min="9224" max="9224" width="13.33203125" style="699" customWidth="1"/>
    <col min="9225" max="9225" width="16.109375" style="699" customWidth="1"/>
    <col min="9226" max="9227" width="12.109375" style="699" customWidth="1"/>
    <col min="9228" max="9228" width="13.33203125" style="699" customWidth="1"/>
    <col min="9229" max="9229" width="16.109375" style="699" customWidth="1"/>
    <col min="9230" max="9230" width="12.109375" style="699" customWidth="1"/>
    <col min="9231" max="9231" width="13.33203125" style="699" customWidth="1"/>
    <col min="9232" max="9232" width="9.109375" style="699"/>
    <col min="9233" max="9233" width="14.6640625" style="699" bestFit="1" customWidth="1"/>
    <col min="9234" max="9474" width="9.109375" style="699"/>
    <col min="9475" max="9475" width="5.88671875" style="699" customWidth="1"/>
    <col min="9476" max="9476" width="34.44140625" style="699" customWidth="1"/>
    <col min="9477" max="9477" width="34.33203125" style="699" customWidth="1"/>
    <col min="9478" max="9478" width="7" style="699" customWidth="1"/>
    <col min="9479" max="9479" width="12.109375" style="699" customWidth="1"/>
    <col min="9480" max="9480" width="13.33203125" style="699" customWidth="1"/>
    <col min="9481" max="9481" width="16.109375" style="699" customWidth="1"/>
    <col min="9482" max="9483" width="12.109375" style="699" customWidth="1"/>
    <col min="9484" max="9484" width="13.33203125" style="699" customWidth="1"/>
    <col min="9485" max="9485" width="16.109375" style="699" customWidth="1"/>
    <col min="9486" max="9486" width="12.109375" style="699" customWidth="1"/>
    <col min="9487" max="9487" width="13.33203125" style="699" customWidth="1"/>
    <col min="9488" max="9488" width="9.109375" style="699"/>
    <col min="9489" max="9489" width="14.6640625" style="699" bestFit="1" customWidth="1"/>
    <col min="9490" max="9730" width="9.109375" style="699"/>
    <col min="9731" max="9731" width="5.88671875" style="699" customWidth="1"/>
    <col min="9732" max="9732" width="34.44140625" style="699" customWidth="1"/>
    <col min="9733" max="9733" width="34.33203125" style="699" customWidth="1"/>
    <col min="9734" max="9734" width="7" style="699" customWidth="1"/>
    <col min="9735" max="9735" width="12.109375" style="699" customWidth="1"/>
    <col min="9736" max="9736" width="13.33203125" style="699" customWidth="1"/>
    <col min="9737" max="9737" width="16.109375" style="699" customWidth="1"/>
    <col min="9738" max="9739" width="12.109375" style="699" customWidth="1"/>
    <col min="9740" max="9740" width="13.33203125" style="699" customWidth="1"/>
    <col min="9741" max="9741" width="16.109375" style="699" customWidth="1"/>
    <col min="9742" max="9742" width="12.109375" style="699" customWidth="1"/>
    <col min="9743" max="9743" width="13.33203125" style="699" customWidth="1"/>
    <col min="9744" max="9744" width="9.109375" style="699"/>
    <col min="9745" max="9745" width="14.6640625" style="699" bestFit="1" customWidth="1"/>
    <col min="9746" max="9986" width="9.109375" style="699"/>
    <col min="9987" max="9987" width="5.88671875" style="699" customWidth="1"/>
    <col min="9988" max="9988" width="34.44140625" style="699" customWidth="1"/>
    <col min="9989" max="9989" width="34.33203125" style="699" customWidth="1"/>
    <col min="9990" max="9990" width="7" style="699" customWidth="1"/>
    <col min="9991" max="9991" width="12.109375" style="699" customWidth="1"/>
    <col min="9992" max="9992" width="13.33203125" style="699" customWidth="1"/>
    <col min="9993" max="9993" width="16.109375" style="699" customWidth="1"/>
    <col min="9994" max="9995" width="12.109375" style="699" customWidth="1"/>
    <col min="9996" max="9996" width="13.33203125" style="699" customWidth="1"/>
    <col min="9997" max="9997" width="16.109375" style="699" customWidth="1"/>
    <col min="9998" max="9998" width="12.109375" style="699" customWidth="1"/>
    <col min="9999" max="9999" width="13.33203125" style="699" customWidth="1"/>
    <col min="10000" max="10000" width="9.109375" style="699"/>
    <col min="10001" max="10001" width="14.6640625" style="699" bestFit="1" customWidth="1"/>
    <col min="10002" max="10242" width="9.109375" style="699"/>
    <col min="10243" max="10243" width="5.88671875" style="699" customWidth="1"/>
    <col min="10244" max="10244" width="34.44140625" style="699" customWidth="1"/>
    <col min="10245" max="10245" width="34.33203125" style="699" customWidth="1"/>
    <col min="10246" max="10246" width="7" style="699" customWidth="1"/>
    <col min="10247" max="10247" width="12.109375" style="699" customWidth="1"/>
    <col min="10248" max="10248" width="13.33203125" style="699" customWidth="1"/>
    <col min="10249" max="10249" width="16.109375" style="699" customWidth="1"/>
    <col min="10250" max="10251" width="12.109375" style="699" customWidth="1"/>
    <col min="10252" max="10252" width="13.33203125" style="699" customWidth="1"/>
    <col min="10253" max="10253" width="16.109375" style="699" customWidth="1"/>
    <col min="10254" max="10254" width="12.109375" style="699" customWidth="1"/>
    <col min="10255" max="10255" width="13.33203125" style="699" customWidth="1"/>
    <col min="10256" max="10256" width="9.109375" style="699"/>
    <col min="10257" max="10257" width="14.6640625" style="699" bestFit="1" customWidth="1"/>
    <col min="10258" max="10498" width="9.109375" style="699"/>
    <col min="10499" max="10499" width="5.88671875" style="699" customWidth="1"/>
    <col min="10500" max="10500" width="34.44140625" style="699" customWidth="1"/>
    <col min="10501" max="10501" width="34.33203125" style="699" customWidth="1"/>
    <col min="10502" max="10502" width="7" style="699" customWidth="1"/>
    <col min="10503" max="10503" width="12.109375" style="699" customWidth="1"/>
    <col min="10504" max="10504" width="13.33203125" style="699" customWidth="1"/>
    <col min="10505" max="10505" width="16.109375" style="699" customWidth="1"/>
    <col min="10506" max="10507" width="12.109375" style="699" customWidth="1"/>
    <col min="10508" max="10508" width="13.33203125" style="699" customWidth="1"/>
    <col min="10509" max="10509" width="16.109375" style="699" customWidth="1"/>
    <col min="10510" max="10510" width="12.109375" style="699" customWidth="1"/>
    <col min="10511" max="10511" width="13.33203125" style="699" customWidth="1"/>
    <col min="10512" max="10512" width="9.109375" style="699"/>
    <col min="10513" max="10513" width="14.6640625" style="699" bestFit="1" customWidth="1"/>
    <col min="10514" max="10754" width="9.109375" style="699"/>
    <col min="10755" max="10755" width="5.88671875" style="699" customWidth="1"/>
    <col min="10756" max="10756" width="34.44140625" style="699" customWidth="1"/>
    <col min="10757" max="10757" width="34.33203125" style="699" customWidth="1"/>
    <col min="10758" max="10758" width="7" style="699" customWidth="1"/>
    <col min="10759" max="10759" width="12.109375" style="699" customWidth="1"/>
    <col min="10760" max="10760" width="13.33203125" style="699" customWidth="1"/>
    <col min="10761" max="10761" width="16.109375" style="699" customWidth="1"/>
    <col min="10762" max="10763" width="12.109375" style="699" customWidth="1"/>
    <col min="10764" max="10764" width="13.33203125" style="699" customWidth="1"/>
    <col min="10765" max="10765" width="16.109375" style="699" customWidth="1"/>
    <col min="10766" max="10766" width="12.109375" style="699" customWidth="1"/>
    <col min="10767" max="10767" width="13.33203125" style="699" customWidth="1"/>
    <col min="10768" max="10768" width="9.109375" style="699"/>
    <col min="10769" max="10769" width="14.6640625" style="699" bestFit="1" customWidth="1"/>
    <col min="10770" max="11010" width="9.109375" style="699"/>
    <col min="11011" max="11011" width="5.88671875" style="699" customWidth="1"/>
    <col min="11012" max="11012" width="34.44140625" style="699" customWidth="1"/>
    <col min="11013" max="11013" width="34.33203125" style="699" customWidth="1"/>
    <col min="11014" max="11014" width="7" style="699" customWidth="1"/>
    <col min="11015" max="11015" width="12.109375" style="699" customWidth="1"/>
    <col min="11016" max="11016" width="13.33203125" style="699" customWidth="1"/>
    <col min="11017" max="11017" width="16.109375" style="699" customWidth="1"/>
    <col min="11018" max="11019" width="12.109375" style="699" customWidth="1"/>
    <col min="11020" max="11020" width="13.33203125" style="699" customWidth="1"/>
    <col min="11021" max="11021" width="16.109375" style="699" customWidth="1"/>
    <col min="11022" max="11022" width="12.109375" style="699" customWidth="1"/>
    <col min="11023" max="11023" width="13.33203125" style="699" customWidth="1"/>
    <col min="11024" max="11024" width="9.109375" style="699"/>
    <col min="11025" max="11025" width="14.6640625" style="699" bestFit="1" customWidth="1"/>
    <col min="11026" max="11266" width="9.109375" style="699"/>
    <col min="11267" max="11267" width="5.88671875" style="699" customWidth="1"/>
    <col min="11268" max="11268" width="34.44140625" style="699" customWidth="1"/>
    <col min="11269" max="11269" width="34.33203125" style="699" customWidth="1"/>
    <col min="11270" max="11270" width="7" style="699" customWidth="1"/>
    <col min="11271" max="11271" width="12.109375" style="699" customWidth="1"/>
    <col min="11272" max="11272" width="13.33203125" style="699" customWidth="1"/>
    <col min="11273" max="11273" width="16.109375" style="699" customWidth="1"/>
    <col min="11274" max="11275" width="12.109375" style="699" customWidth="1"/>
    <col min="11276" max="11276" width="13.33203125" style="699" customWidth="1"/>
    <col min="11277" max="11277" width="16.109375" style="699" customWidth="1"/>
    <col min="11278" max="11278" width="12.109375" style="699" customWidth="1"/>
    <col min="11279" max="11279" width="13.33203125" style="699" customWidth="1"/>
    <col min="11280" max="11280" width="9.109375" style="699"/>
    <col min="11281" max="11281" width="14.6640625" style="699" bestFit="1" customWidth="1"/>
    <col min="11282" max="11522" width="9.109375" style="699"/>
    <col min="11523" max="11523" width="5.88671875" style="699" customWidth="1"/>
    <col min="11524" max="11524" width="34.44140625" style="699" customWidth="1"/>
    <col min="11525" max="11525" width="34.33203125" style="699" customWidth="1"/>
    <col min="11526" max="11526" width="7" style="699" customWidth="1"/>
    <col min="11527" max="11527" width="12.109375" style="699" customWidth="1"/>
    <col min="11528" max="11528" width="13.33203125" style="699" customWidth="1"/>
    <col min="11529" max="11529" width="16.109375" style="699" customWidth="1"/>
    <col min="11530" max="11531" width="12.109375" style="699" customWidth="1"/>
    <col min="11532" max="11532" width="13.33203125" style="699" customWidth="1"/>
    <col min="11533" max="11533" width="16.109375" style="699" customWidth="1"/>
    <col min="11534" max="11534" width="12.109375" style="699" customWidth="1"/>
    <col min="11535" max="11535" width="13.33203125" style="699" customWidth="1"/>
    <col min="11536" max="11536" width="9.109375" style="699"/>
    <col min="11537" max="11537" width="14.6640625" style="699" bestFit="1" customWidth="1"/>
    <col min="11538" max="11778" width="9.109375" style="699"/>
    <col min="11779" max="11779" width="5.88671875" style="699" customWidth="1"/>
    <col min="11780" max="11780" width="34.44140625" style="699" customWidth="1"/>
    <col min="11781" max="11781" width="34.33203125" style="699" customWidth="1"/>
    <col min="11782" max="11782" width="7" style="699" customWidth="1"/>
    <col min="11783" max="11783" width="12.109375" style="699" customWidth="1"/>
    <col min="11784" max="11784" width="13.33203125" style="699" customWidth="1"/>
    <col min="11785" max="11785" width="16.109375" style="699" customWidth="1"/>
    <col min="11786" max="11787" width="12.109375" style="699" customWidth="1"/>
    <col min="11788" max="11788" width="13.33203125" style="699" customWidth="1"/>
    <col min="11789" max="11789" width="16.109375" style="699" customWidth="1"/>
    <col min="11790" max="11790" width="12.109375" style="699" customWidth="1"/>
    <col min="11791" max="11791" width="13.33203125" style="699" customWidth="1"/>
    <col min="11792" max="11792" width="9.109375" style="699"/>
    <col min="11793" max="11793" width="14.6640625" style="699" bestFit="1" customWidth="1"/>
    <col min="11794" max="12034" width="9.109375" style="699"/>
    <col min="12035" max="12035" width="5.88671875" style="699" customWidth="1"/>
    <col min="12036" max="12036" width="34.44140625" style="699" customWidth="1"/>
    <col min="12037" max="12037" width="34.33203125" style="699" customWidth="1"/>
    <col min="12038" max="12038" width="7" style="699" customWidth="1"/>
    <col min="12039" max="12039" width="12.109375" style="699" customWidth="1"/>
    <col min="12040" max="12040" width="13.33203125" style="699" customWidth="1"/>
    <col min="12041" max="12041" width="16.109375" style="699" customWidth="1"/>
    <col min="12042" max="12043" width="12.109375" style="699" customWidth="1"/>
    <col min="12044" max="12044" width="13.33203125" style="699" customWidth="1"/>
    <col min="12045" max="12045" width="16.109375" style="699" customWidth="1"/>
    <col min="12046" max="12046" width="12.109375" style="699" customWidth="1"/>
    <col min="12047" max="12047" width="13.33203125" style="699" customWidth="1"/>
    <col min="12048" max="12048" width="9.109375" style="699"/>
    <col min="12049" max="12049" width="14.6640625" style="699" bestFit="1" customWidth="1"/>
    <col min="12050" max="12290" width="9.109375" style="699"/>
    <col min="12291" max="12291" width="5.88671875" style="699" customWidth="1"/>
    <col min="12292" max="12292" width="34.44140625" style="699" customWidth="1"/>
    <col min="12293" max="12293" width="34.33203125" style="699" customWidth="1"/>
    <col min="12294" max="12294" width="7" style="699" customWidth="1"/>
    <col min="12295" max="12295" width="12.109375" style="699" customWidth="1"/>
    <col min="12296" max="12296" width="13.33203125" style="699" customWidth="1"/>
    <col min="12297" max="12297" width="16.109375" style="699" customWidth="1"/>
    <col min="12298" max="12299" width="12.109375" style="699" customWidth="1"/>
    <col min="12300" max="12300" width="13.33203125" style="699" customWidth="1"/>
    <col min="12301" max="12301" width="16.109375" style="699" customWidth="1"/>
    <col min="12302" max="12302" width="12.109375" style="699" customWidth="1"/>
    <col min="12303" max="12303" width="13.33203125" style="699" customWidth="1"/>
    <col min="12304" max="12304" width="9.109375" style="699"/>
    <col min="12305" max="12305" width="14.6640625" style="699" bestFit="1" customWidth="1"/>
    <col min="12306" max="12546" width="9.109375" style="699"/>
    <col min="12547" max="12547" width="5.88671875" style="699" customWidth="1"/>
    <col min="12548" max="12548" width="34.44140625" style="699" customWidth="1"/>
    <col min="12549" max="12549" width="34.33203125" style="699" customWidth="1"/>
    <col min="12550" max="12550" width="7" style="699" customWidth="1"/>
    <col min="12551" max="12551" width="12.109375" style="699" customWidth="1"/>
    <col min="12552" max="12552" width="13.33203125" style="699" customWidth="1"/>
    <col min="12553" max="12553" width="16.109375" style="699" customWidth="1"/>
    <col min="12554" max="12555" width="12.109375" style="699" customWidth="1"/>
    <col min="12556" max="12556" width="13.33203125" style="699" customWidth="1"/>
    <col min="12557" max="12557" width="16.109375" style="699" customWidth="1"/>
    <col min="12558" max="12558" width="12.109375" style="699" customWidth="1"/>
    <col min="12559" max="12559" width="13.33203125" style="699" customWidth="1"/>
    <col min="12560" max="12560" width="9.109375" style="699"/>
    <col min="12561" max="12561" width="14.6640625" style="699" bestFit="1" customWidth="1"/>
    <col min="12562" max="12802" width="9.109375" style="699"/>
    <col min="12803" max="12803" width="5.88671875" style="699" customWidth="1"/>
    <col min="12804" max="12804" width="34.44140625" style="699" customWidth="1"/>
    <col min="12805" max="12805" width="34.33203125" style="699" customWidth="1"/>
    <col min="12806" max="12806" width="7" style="699" customWidth="1"/>
    <col min="12807" max="12807" width="12.109375" style="699" customWidth="1"/>
    <col min="12808" max="12808" width="13.33203125" style="699" customWidth="1"/>
    <col min="12809" max="12809" width="16.109375" style="699" customWidth="1"/>
    <col min="12810" max="12811" width="12.109375" style="699" customWidth="1"/>
    <col min="12812" max="12812" width="13.33203125" style="699" customWidth="1"/>
    <col min="12813" max="12813" width="16.109375" style="699" customWidth="1"/>
    <col min="12814" max="12814" width="12.109375" style="699" customWidth="1"/>
    <col min="12815" max="12815" width="13.33203125" style="699" customWidth="1"/>
    <col min="12816" max="12816" width="9.109375" style="699"/>
    <col min="12817" max="12817" width="14.6640625" style="699" bestFit="1" customWidth="1"/>
    <col min="12818" max="13058" width="9.109375" style="699"/>
    <col min="13059" max="13059" width="5.88671875" style="699" customWidth="1"/>
    <col min="13060" max="13060" width="34.44140625" style="699" customWidth="1"/>
    <col min="13061" max="13061" width="34.33203125" style="699" customWidth="1"/>
    <col min="13062" max="13062" width="7" style="699" customWidth="1"/>
    <col min="13063" max="13063" width="12.109375" style="699" customWidth="1"/>
    <col min="13064" max="13064" width="13.33203125" style="699" customWidth="1"/>
    <col min="13065" max="13065" width="16.109375" style="699" customWidth="1"/>
    <col min="13066" max="13067" width="12.109375" style="699" customWidth="1"/>
    <col min="13068" max="13068" width="13.33203125" style="699" customWidth="1"/>
    <col min="13069" max="13069" width="16.109375" style="699" customWidth="1"/>
    <col min="13070" max="13070" width="12.109375" style="699" customWidth="1"/>
    <col min="13071" max="13071" width="13.33203125" style="699" customWidth="1"/>
    <col min="13072" max="13072" width="9.109375" style="699"/>
    <col min="13073" max="13073" width="14.6640625" style="699" bestFit="1" customWidth="1"/>
    <col min="13074" max="13314" width="9.109375" style="699"/>
    <col min="13315" max="13315" width="5.88671875" style="699" customWidth="1"/>
    <col min="13316" max="13316" width="34.44140625" style="699" customWidth="1"/>
    <col min="13317" max="13317" width="34.33203125" style="699" customWidth="1"/>
    <col min="13318" max="13318" width="7" style="699" customWidth="1"/>
    <col min="13319" max="13319" width="12.109375" style="699" customWidth="1"/>
    <col min="13320" max="13320" width="13.33203125" style="699" customWidth="1"/>
    <col min="13321" max="13321" width="16.109375" style="699" customWidth="1"/>
    <col min="13322" max="13323" width="12.109375" style="699" customWidth="1"/>
    <col min="13324" max="13324" width="13.33203125" style="699" customWidth="1"/>
    <col min="13325" max="13325" width="16.109375" style="699" customWidth="1"/>
    <col min="13326" max="13326" width="12.109375" style="699" customWidth="1"/>
    <col min="13327" max="13327" width="13.33203125" style="699" customWidth="1"/>
    <col min="13328" max="13328" width="9.109375" style="699"/>
    <col min="13329" max="13329" width="14.6640625" style="699" bestFit="1" customWidth="1"/>
    <col min="13330" max="13570" width="9.109375" style="699"/>
    <col min="13571" max="13571" width="5.88671875" style="699" customWidth="1"/>
    <col min="13572" max="13572" width="34.44140625" style="699" customWidth="1"/>
    <col min="13573" max="13573" width="34.33203125" style="699" customWidth="1"/>
    <col min="13574" max="13574" width="7" style="699" customWidth="1"/>
    <col min="13575" max="13575" width="12.109375" style="699" customWidth="1"/>
    <col min="13576" max="13576" width="13.33203125" style="699" customWidth="1"/>
    <col min="13577" max="13577" width="16.109375" style="699" customWidth="1"/>
    <col min="13578" max="13579" width="12.109375" style="699" customWidth="1"/>
    <col min="13580" max="13580" width="13.33203125" style="699" customWidth="1"/>
    <col min="13581" max="13581" width="16.109375" style="699" customWidth="1"/>
    <col min="13582" max="13582" width="12.109375" style="699" customWidth="1"/>
    <col min="13583" max="13583" width="13.33203125" style="699" customWidth="1"/>
    <col min="13584" max="13584" width="9.109375" style="699"/>
    <col min="13585" max="13585" width="14.6640625" style="699" bestFit="1" customWidth="1"/>
    <col min="13586" max="13826" width="9.109375" style="699"/>
    <col min="13827" max="13827" width="5.88671875" style="699" customWidth="1"/>
    <col min="13828" max="13828" width="34.44140625" style="699" customWidth="1"/>
    <col min="13829" max="13829" width="34.33203125" style="699" customWidth="1"/>
    <col min="13830" max="13830" width="7" style="699" customWidth="1"/>
    <col min="13831" max="13831" width="12.109375" style="699" customWidth="1"/>
    <col min="13832" max="13832" width="13.33203125" style="699" customWidth="1"/>
    <col min="13833" max="13833" width="16.109375" style="699" customWidth="1"/>
    <col min="13834" max="13835" width="12.109375" style="699" customWidth="1"/>
    <col min="13836" max="13836" width="13.33203125" style="699" customWidth="1"/>
    <col min="13837" max="13837" width="16.109375" style="699" customWidth="1"/>
    <col min="13838" max="13838" width="12.109375" style="699" customWidth="1"/>
    <col min="13839" max="13839" width="13.33203125" style="699" customWidth="1"/>
    <col min="13840" max="13840" width="9.109375" style="699"/>
    <col min="13841" max="13841" width="14.6640625" style="699" bestFit="1" customWidth="1"/>
    <col min="13842" max="14082" width="9.109375" style="699"/>
    <col min="14083" max="14083" width="5.88671875" style="699" customWidth="1"/>
    <col min="14084" max="14084" width="34.44140625" style="699" customWidth="1"/>
    <col min="14085" max="14085" width="34.33203125" style="699" customWidth="1"/>
    <col min="14086" max="14086" width="7" style="699" customWidth="1"/>
    <col min="14087" max="14087" width="12.109375" style="699" customWidth="1"/>
    <col min="14088" max="14088" width="13.33203125" style="699" customWidth="1"/>
    <col min="14089" max="14089" width="16.109375" style="699" customWidth="1"/>
    <col min="14090" max="14091" width="12.109375" style="699" customWidth="1"/>
    <col min="14092" max="14092" width="13.33203125" style="699" customWidth="1"/>
    <col min="14093" max="14093" width="16.109375" style="699" customWidth="1"/>
    <col min="14094" max="14094" width="12.109375" style="699" customWidth="1"/>
    <col min="14095" max="14095" width="13.33203125" style="699" customWidth="1"/>
    <col min="14096" max="14096" width="9.109375" style="699"/>
    <col min="14097" max="14097" width="14.6640625" style="699" bestFit="1" customWidth="1"/>
    <col min="14098" max="14338" width="9.109375" style="699"/>
    <col min="14339" max="14339" width="5.88671875" style="699" customWidth="1"/>
    <col min="14340" max="14340" width="34.44140625" style="699" customWidth="1"/>
    <col min="14341" max="14341" width="34.33203125" style="699" customWidth="1"/>
    <col min="14342" max="14342" width="7" style="699" customWidth="1"/>
    <col min="14343" max="14343" width="12.109375" style="699" customWidth="1"/>
    <col min="14344" max="14344" width="13.33203125" style="699" customWidth="1"/>
    <col min="14345" max="14345" width="16.109375" style="699" customWidth="1"/>
    <col min="14346" max="14347" width="12.109375" style="699" customWidth="1"/>
    <col min="14348" max="14348" width="13.33203125" style="699" customWidth="1"/>
    <col min="14349" max="14349" width="16.109375" style="699" customWidth="1"/>
    <col min="14350" max="14350" width="12.109375" style="699" customWidth="1"/>
    <col min="14351" max="14351" width="13.33203125" style="699" customWidth="1"/>
    <col min="14352" max="14352" width="9.109375" style="699"/>
    <col min="14353" max="14353" width="14.6640625" style="699" bestFit="1" customWidth="1"/>
    <col min="14354" max="14594" width="9.109375" style="699"/>
    <col min="14595" max="14595" width="5.88671875" style="699" customWidth="1"/>
    <col min="14596" max="14596" width="34.44140625" style="699" customWidth="1"/>
    <col min="14597" max="14597" width="34.33203125" style="699" customWidth="1"/>
    <col min="14598" max="14598" width="7" style="699" customWidth="1"/>
    <col min="14599" max="14599" width="12.109375" style="699" customWidth="1"/>
    <col min="14600" max="14600" width="13.33203125" style="699" customWidth="1"/>
    <col min="14601" max="14601" width="16.109375" style="699" customWidth="1"/>
    <col min="14602" max="14603" width="12.109375" style="699" customWidth="1"/>
    <col min="14604" max="14604" width="13.33203125" style="699" customWidth="1"/>
    <col min="14605" max="14605" width="16.109375" style="699" customWidth="1"/>
    <col min="14606" max="14606" width="12.109375" style="699" customWidth="1"/>
    <col min="14607" max="14607" width="13.33203125" style="699" customWidth="1"/>
    <col min="14608" max="14608" width="9.109375" style="699"/>
    <col min="14609" max="14609" width="14.6640625" style="699" bestFit="1" customWidth="1"/>
    <col min="14610" max="14850" width="9.109375" style="699"/>
    <col min="14851" max="14851" width="5.88671875" style="699" customWidth="1"/>
    <col min="14852" max="14852" width="34.44140625" style="699" customWidth="1"/>
    <col min="14853" max="14853" width="34.33203125" style="699" customWidth="1"/>
    <col min="14854" max="14854" width="7" style="699" customWidth="1"/>
    <col min="14855" max="14855" width="12.109375" style="699" customWidth="1"/>
    <col min="14856" max="14856" width="13.33203125" style="699" customWidth="1"/>
    <col min="14857" max="14857" width="16.109375" style="699" customWidth="1"/>
    <col min="14858" max="14859" width="12.109375" style="699" customWidth="1"/>
    <col min="14860" max="14860" width="13.33203125" style="699" customWidth="1"/>
    <col min="14861" max="14861" width="16.109375" style="699" customWidth="1"/>
    <col min="14862" max="14862" width="12.109375" style="699" customWidth="1"/>
    <col min="14863" max="14863" width="13.33203125" style="699" customWidth="1"/>
    <col min="14864" max="14864" width="9.109375" style="699"/>
    <col min="14865" max="14865" width="14.6640625" style="699" bestFit="1" customWidth="1"/>
    <col min="14866" max="15106" width="9.109375" style="699"/>
    <col min="15107" max="15107" width="5.88671875" style="699" customWidth="1"/>
    <col min="15108" max="15108" width="34.44140625" style="699" customWidth="1"/>
    <col min="15109" max="15109" width="34.33203125" style="699" customWidth="1"/>
    <col min="15110" max="15110" width="7" style="699" customWidth="1"/>
    <col min="15111" max="15111" width="12.109375" style="699" customWidth="1"/>
    <col min="15112" max="15112" width="13.33203125" style="699" customWidth="1"/>
    <col min="15113" max="15113" width="16.109375" style="699" customWidth="1"/>
    <col min="15114" max="15115" width="12.109375" style="699" customWidth="1"/>
    <col min="15116" max="15116" width="13.33203125" style="699" customWidth="1"/>
    <col min="15117" max="15117" width="16.109375" style="699" customWidth="1"/>
    <col min="15118" max="15118" width="12.109375" style="699" customWidth="1"/>
    <col min="15119" max="15119" width="13.33203125" style="699" customWidth="1"/>
    <col min="15120" max="15120" width="9.109375" style="699"/>
    <col min="15121" max="15121" width="14.6640625" style="699" bestFit="1" customWidth="1"/>
    <col min="15122" max="15362" width="9.109375" style="699"/>
    <col min="15363" max="15363" width="5.88671875" style="699" customWidth="1"/>
    <col min="15364" max="15364" width="34.44140625" style="699" customWidth="1"/>
    <col min="15365" max="15365" width="34.33203125" style="699" customWidth="1"/>
    <col min="15366" max="15366" width="7" style="699" customWidth="1"/>
    <col min="15367" max="15367" width="12.109375" style="699" customWidth="1"/>
    <col min="15368" max="15368" width="13.33203125" style="699" customWidth="1"/>
    <col min="15369" max="15369" width="16.109375" style="699" customWidth="1"/>
    <col min="15370" max="15371" width="12.109375" style="699" customWidth="1"/>
    <col min="15372" max="15372" width="13.33203125" style="699" customWidth="1"/>
    <col min="15373" max="15373" width="16.109375" style="699" customWidth="1"/>
    <col min="15374" max="15374" width="12.109375" style="699" customWidth="1"/>
    <col min="15375" max="15375" width="13.33203125" style="699" customWidth="1"/>
    <col min="15376" max="15376" width="9.109375" style="699"/>
    <col min="15377" max="15377" width="14.6640625" style="699" bestFit="1" customWidth="1"/>
    <col min="15378" max="15618" width="9.109375" style="699"/>
    <col min="15619" max="15619" width="5.88671875" style="699" customWidth="1"/>
    <col min="15620" max="15620" width="34.44140625" style="699" customWidth="1"/>
    <col min="15621" max="15621" width="34.33203125" style="699" customWidth="1"/>
    <col min="15622" max="15622" width="7" style="699" customWidth="1"/>
    <col min="15623" max="15623" width="12.109375" style="699" customWidth="1"/>
    <col min="15624" max="15624" width="13.33203125" style="699" customWidth="1"/>
    <col min="15625" max="15625" width="16.109375" style="699" customWidth="1"/>
    <col min="15626" max="15627" width="12.109375" style="699" customWidth="1"/>
    <col min="15628" max="15628" width="13.33203125" style="699" customWidth="1"/>
    <col min="15629" max="15629" width="16.109375" style="699" customWidth="1"/>
    <col min="15630" max="15630" width="12.109375" style="699" customWidth="1"/>
    <col min="15631" max="15631" width="13.33203125" style="699" customWidth="1"/>
    <col min="15632" max="15632" width="9.109375" style="699"/>
    <col min="15633" max="15633" width="14.6640625" style="699" bestFit="1" customWidth="1"/>
    <col min="15634" max="15874" width="9.109375" style="699"/>
    <col min="15875" max="15875" width="5.88671875" style="699" customWidth="1"/>
    <col min="15876" max="15876" width="34.44140625" style="699" customWidth="1"/>
    <col min="15877" max="15877" width="34.33203125" style="699" customWidth="1"/>
    <col min="15878" max="15878" width="7" style="699" customWidth="1"/>
    <col min="15879" max="15879" width="12.109375" style="699" customWidth="1"/>
    <col min="15880" max="15880" width="13.33203125" style="699" customWidth="1"/>
    <col min="15881" max="15881" width="16.109375" style="699" customWidth="1"/>
    <col min="15882" max="15883" width="12.109375" style="699" customWidth="1"/>
    <col min="15884" max="15884" width="13.33203125" style="699" customWidth="1"/>
    <col min="15885" max="15885" width="16.109375" style="699" customWidth="1"/>
    <col min="15886" max="15886" width="12.109375" style="699" customWidth="1"/>
    <col min="15887" max="15887" width="13.33203125" style="699" customWidth="1"/>
    <col min="15888" max="15888" width="9.109375" style="699"/>
    <col min="15889" max="15889" width="14.6640625" style="699" bestFit="1" customWidth="1"/>
    <col min="15890" max="16130" width="9.109375" style="699"/>
    <col min="16131" max="16131" width="5.88671875" style="699" customWidth="1"/>
    <col min="16132" max="16132" width="34.44140625" style="699" customWidth="1"/>
    <col min="16133" max="16133" width="34.33203125" style="699" customWidth="1"/>
    <col min="16134" max="16134" width="7" style="699" customWidth="1"/>
    <col min="16135" max="16135" width="12.109375" style="699" customWidth="1"/>
    <col min="16136" max="16136" width="13.33203125" style="699" customWidth="1"/>
    <col min="16137" max="16137" width="16.109375" style="699" customWidth="1"/>
    <col min="16138" max="16139" width="12.109375" style="699" customWidth="1"/>
    <col min="16140" max="16140" width="13.33203125" style="699" customWidth="1"/>
    <col min="16141" max="16141" width="16.109375" style="699" customWidth="1"/>
    <col min="16142" max="16142" width="12.109375" style="699" customWidth="1"/>
    <col min="16143" max="16143" width="13.33203125" style="699" customWidth="1"/>
    <col min="16144" max="16144" width="9.109375" style="699"/>
    <col min="16145" max="16145" width="14.6640625" style="699" bestFit="1" customWidth="1"/>
    <col min="16146" max="16384" width="9.109375" style="699"/>
  </cols>
  <sheetData>
    <row r="1" spans="1:20" ht="24" customHeight="1">
      <c r="A1" s="904"/>
      <c r="B1" s="904" t="s">
        <v>140</v>
      </c>
      <c r="C1" s="904" t="s">
        <v>141</v>
      </c>
      <c r="D1" s="904" t="s">
        <v>10</v>
      </c>
      <c r="E1" s="698" t="s">
        <v>11</v>
      </c>
      <c r="F1" s="698"/>
      <c r="G1" s="698"/>
      <c r="H1" s="698"/>
      <c r="I1" s="698" t="s">
        <v>12</v>
      </c>
      <c r="J1" s="698"/>
      <c r="K1" s="698"/>
      <c r="L1" s="698"/>
      <c r="M1" s="904" t="s">
        <v>13</v>
      </c>
      <c r="N1" s="137"/>
      <c r="O1" s="137"/>
    </row>
    <row r="2" spans="1:20" ht="24" customHeight="1">
      <c r="A2" s="905"/>
      <c r="B2" s="905"/>
      <c r="C2" s="904"/>
      <c r="D2" s="905"/>
      <c r="E2" s="137" t="s">
        <v>142</v>
      </c>
      <c r="F2" s="137" t="s">
        <v>143</v>
      </c>
      <c r="G2" s="137" t="s">
        <v>144</v>
      </c>
      <c r="H2" s="137" t="s">
        <v>145</v>
      </c>
      <c r="I2" s="137" t="s">
        <v>142</v>
      </c>
      <c r="J2" s="137" t="s">
        <v>143</v>
      </c>
      <c r="K2" s="137" t="s">
        <v>144</v>
      </c>
      <c r="L2" s="137" t="s">
        <v>145</v>
      </c>
      <c r="M2" s="905"/>
      <c r="N2" s="700"/>
      <c r="O2" s="700"/>
    </row>
    <row r="3" spans="1:20" ht="24" customHeight="1">
      <c r="A3" s="701" t="s">
        <v>33</v>
      </c>
      <c r="B3" s="702" t="s">
        <v>327</v>
      </c>
      <c r="C3" s="702"/>
      <c r="D3" s="701"/>
      <c r="E3" s="703"/>
      <c r="F3" s="704"/>
      <c r="G3" s="705"/>
      <c r="H3" s="701"/>
      <c r="I3" s="706"/>
      <c r="J3" s="704"/>
      <c r="K3" s="705"/>
      <c r="L3" s="707"/>
      <c r="M3" s="708"/>
      <c r="N3" s="709"/>
      <c r="O3" s="709"/>
    </row>
    <row r="4" spans="1:20" ht="24" customHeight="1">
      <c r="A4" s="138"/>
      <c r="B4" s="710" t="s">
        <v>328</v>
      </c>
      <c r="C4" s="710"/>
      <c r="D4" s="138"/>
      <c r="E4" s="711"/>
      <c r="F4" s="712"/>
      <c r="G4" s="713"/>
      <c r="H4" s="714"/>
      <c r="I4" s="715"/>
      <c r="J4" s="712"/>
      <c r="K4" s="713"/>
      <c r="L4" s="137"/>
      <c r="M4" s="709"/>
      <c r="N4" s="709"/>
      <c r="O4" s="709"/>
    </row>
    <row r="5" spans="1:20" ht="24" customHeight="1">
      <c r="A5" s="138">
        <v>1</v>
      </c>
      <c r="B5" s="710" t="s">
        <v>329</v>
      </c>
      <c r="C5" s="710" t="s">
        <v>330</v>
      </c>
      <c r="D5" s="138" t="s">
        <v>56</v>
      </c>
      <c r="E5" s="711">
        <v>1</v>
      </c>
      <c r="F5" s="712"/>
      <c r="G5" s="713">
        <f>G53</f>
        <v>0</v>
      </c>
      <c r="H5" s="118"/>
      <c r="I5" s="715"/>
      <c r="J5" s="712"/>
      <c r="K5" s="713"/>
      <c r="L5" s="137"/>
      <c r="M5" s="709"/>
      <c r="N5" s="709"/>
      <c r="O5" s="709"/>
      <c r="P5" s="716"/>
      <c r="Q5" s="709"/>
      <c r="R5" s="717"/>
      <c r="T5" s="717"/>
    </row>
    <row r="6" spans="1:20" ht="24" customHeight="1">
      <c r="A6" s="138">
        <v>2</v>
      </c>
      <c r="B6" s="710" t="s">
        <v>331</v>
      </c>
      <c r="C6" s="710" t="s">
        <v>330</v>
      </c>
      <c r="D6" s="138" t="s">
        <v>56</v>
      </c>
      <c r="E6" s="711">
        <v>1</v>
      </c>
      <c r="F6" s="712"/>
      <c r="G6" s="713">
        <f>G79</f>
        <v>0</v>
      </c>
      <c r="H6" s="118"/>
      <c r="I6" s="715"/>
      <c r="J6" s="712"/>
      <c r="K6" s="713"/>
      <c r="L6" s="137"/>
      <c r="M6" s="709"/>
      <c r="N6" s="709"/>
      <c r="O6" s="709"/>
      <c r="P6" s="716"/>
      <c r="Q6" s="709"/>
      <c r="R6" s="717"/>
    </row>
    <row r="7" spans="1:20" ht="24" customHeight="1">
      <c r="A7" s="138">
        <v>3</v>
      </c>
      <c r="B7" s="710" t="s">
        <v>332</v>
      </c>
      <c r="C7" s="710" t="s">
        <v>330</v>
      </c>
      <c r="D7" s="138" t="s">
        <v>56</v>
      </c>
      <c r="E7" s="711">
        <v>1</v>
      </c>
      <c r="F7" s="712"/>
      <c r="G7" s="713">
        <f>G131</f>
        <v>0</v>
      </c>
      <c r="H7" s="118"/>
      <c r="I7" s="715"/>
      <c r="J7" s="712"/>
      <c r="K7" s="713"/>
      <c r="L7" s="137"/>
      <c r="M7" s="709"/>
      <c r="N7" s="709"/>
      <c r="O7" s="709"/>
      <c r="P7" s="716"/>
      <c r="Q7" s="709"/>
      <c r="R7" s="717"/>
    </row>
    <row r="8" spans="1:20" ht="24" customHeight="1">
      <c r="A8" s="138">
        <v>4</v>
      </c>
      <c r="B8" s="710" t="s">
        <v>333</v>
      </c>
      <c r="C8" s="710" t="s">
        <v>330</v>
      </c>
      <c r="D8" s="138" t="s">
        <v>56</v>
      </c>
      <c r="E8" s="711">
        <v>1</v>
      </c>
      <c r="F8" s="712"/>
      <c r="G8" s="713">
        <f>G157</f>
        <v>0</v>
      </c>
      <c r="H8" s="718"/>
      <c r="I8" s="719"/>
      <c r="J8" s="720"/>
      <c r="K8" s="721"/>
      <c r="L8" s="145"/>
      <c r="M8" s="721"/>
      <c r="N8" s="709"/>
      <c r="O8" s="709"/>
      <c r="P8" s="716"/>
      <c r="Q8" s="709"/>
      <c r="R8" s="717"/>
      <c r="T8" s="717"/>
    </row>
    <row r="9" spans="1:20" ht="24" customHeight="1">
      <c r="A9" s="138">
        <v>5</v>
      </c>
      <c r="B9" s="710" t="s">
        <v>334</v>
      </c>
      <c r="C9" s="710" t="s">
        <v>330</v>
      </c>
      <c r="D9" s="138" t="s">
        <v>56</v>
      </c>
      <c r="E9" s="711">
        <v>1</v>
      </c>
      <c r="F9" s="712"/>
      <c r="G9" s="713">
        <f>G183</f>
        <v>0</v>
      </c>
      <c r="H9" s="118"/>
      <c r="I9" s="715"/>
      <c r="J9" s="712"/>
      <c r="K9" s="713"/>
      <c r="L9" s="137"/>
      <c r="M9" s="709"/>
      <c r="N9" s="709"/>
      <c r="O9" s="709"/>
      <c r="P9" s="716"/>
      <c r="Q9" s="709"/>
      <c r="R9" s="717"/>
      <c r="T9" s="717"/>
    </row>
    <row r="10" spans="1:20" ht="24" customHeight="1">
      <c r="A10" s="145">
        <v>6</v>
      </c>
      <c r="B10" s="111" t="s">
        <v>118</v>
      </c>
      <c r="C10" s="111" t="s">
        <v>115</v>
      </c>
      <c r="D10" s="145" t="s">
        <v>56</v>
      </c>
      <c r="E10" s="722">
        <v>1</v>
      </c>
      <c r="F10" s="720"/>
      <c r="G10" s="721">
        <f>G209</f>
        <v>0</v>
      </c>
      <c r="H10" s="118"/>
      <c r="I10" s="715"/>
      <c r="J10" s="712"/>
      <c r="K10" s="713"/>
      <c r="L10" s="137"/>
      <c r="M10" s="709"/>
      <c r="N10" s="709"/>
      <c r="O10" s="709"/>
      <c r="P10" s="716"/>
      <c r="Q10" s="709"/>
      <c r="R10" s="717"/>
    </row>
    <row r="11" spans="1:20" ht="24" customHeight="1">
      <c r="A11" s="145"/>
      <c r="B11" s="111"/>
      <c r="C11" s="111"/>
      <c r="D11" s="145"/>
      <c r="E11" s="722"/>
      <c r="F11" s="720"/>
      <c r="G11" s="721"/>
      <c r="H11" s="718"/>
      <c r="I11" s="719"/>
      <c r="J11" s="720"/>
      <c r="K11" s="721"/>
      <c r="L11" s="145"/>
      <c r="M11" s="721"/>
      <c r="N11" s="709"/>
      <c r="O11" s="709"/>
      <c r="P11" s="716"/>
      <c r="Q11" s="709"/>
      <c r="R11" s="717"/>
    </row>
    <row r="12" spans="1:20" ht="24" customHeight="1">
      <c r="A12" s="138"/>
      <c r="B12" s="710"/>
      <c r="C12" s="710"/>
      <c r="D12" s="138"/>
      <c r="E12" s="711"/>
      <c r="F12" s="712"/>
      <c r="G12" s="713"/>
      <c r="H12" s="118"/>
      <c r="I12" s="715"/>
      <c r="J12" s="712"/>
      <c r="K12" s="713"/>
      <c r="L12" s="137"/>
      <c r="M12" s="709"/>
      <c r="N12" s="709"/>
      <c r="O12" s="709"/>
      <c r="P12" s="716"/>
      <c r="Q12" s="709"/>
      <c r="R12" s="717"/>
      <c r="T12" s="717"/>
    </row>
    <row r="13" spans="1:20" ht="24" customHeight="1">
      <c r="A13" s="138"/>
      <c r="B13" s="710"/>
      <c r="C13" s="710"/>
      <c r="D13" s="138"/>
      <c r="E13" s="711"/>
      <c r="F13" s="712"/>
      <c r="G13" s="713"/>
      <c r="H13" s="118"/>
      <c r="I13" s="715"/>
      <c r="J13" s="712"/>
      <c r="K13" s="713"/>
      <c r="L13" s="137"/>
      <c r="M13" s="709"/>
      <c r="N13" s="709"/>
      <c r="O13" s="709"/>
      <c r="P13" s="716"/>
      <c r="Q13" s="709"/>
      <c r="R13" s="717"/>
      <c r="T13" s="717"/>
    </row>
    <row r="14" spans="1:20" ht="24" customHeight="1">
      <c r="A14" s="138"/>
      <c r="B14" s="710"/>
      <c r="C14" s="710"/>
      <c r="D14" s="138"/>
      <c r="E14" s="711"/>
      <c r="F14" s="712"/>
      <c r="G14" s="713"/>
      <c r="H14" s="118"/>
      <c r="I14" s="715"/>
      <c r="J14" s="712"/>
      <c r="K14" s="713"/>
      <c r="L14" s="137"/>
      <c r="M14" s="709"/>
      <c r="N14" s="709"/>
      <c r="O14" s="709"/>
      <c r="P14" s="716"/>
      <c r="Q14" s="709"/>
      <c r="R14" s="717"/>
    </row>
    <row r="15" spans="1:20" ht="24" customHeight="1">
      <c r="A15" s="138"/>
      <c r="B15" s="710"/>
      <c r="C15" s="710"/>
      <c r="D15" s="138"/>
      <c r="E15" s="711"/>
      <c r="F15" s="712"/>
      <c r="G15" s="713"/>
      <c r="H15" s="118"/>
      <c r="I15" s="715"/>
      <c r="J15" s="712"/>
      <c r="K15" s="713"/>
      <c r="L15" s="137"/>
      <c r="M15" s="709"/>
      <c r="N15" s="709"/>
      <c r="O15" s="709"/>
      <c r="P15" s="716"/>
      <c r="Q15" s="709"/>
      <c r="R15" s="717"/>
      <c r="T15" s="717"/>
    </row>
    <row r="16" spans="1:20" ht="24" customHeight="1">
      <c r="A16" s="138"/>
      <c r="B16" s="710"/>
      <c r="C16" s="710"/>
      <c r="D16" s="138"/>
      <c r="E16" s="711"/>
      <c r="F16" s="712"/>
      <c r="G16" s="713"/>
      <c r="H16" s="118"/>
      <c r="I16" s="715"/>
      <c r="J16" s="712"/>
      <c r="K16" s="713"/>
      <c r="L16" s="137"/>
      <c r="M16" s="709"/>
      <c r="N16" s="709"/>
      <c r="O16" s="709"/>
      <c r="P16" s="716"/>
      <c r="Q16" s="709"/>
      <c r="R16" s="717"/>
    </row>
    <row r="17" spans="1:20" ht="24" customHeight="1">
      <c r="A17" s="138"/>
      <c r="B17" s="710"/>
      <c r="C17" s="710"/>
      <c r="D17" s="138"/>
      <c r="E17" s="711"/>
      <c r="F17" s="712"/>
      <c r="G17" s="713"/>
      <c r="H17" s="118"/>
      <c r="I17" s="715"/>
      <c r="J17" s="712"/>
      <c r="K17" s="713"/>
      <c r="L17" s="137"/>
      <c r="M17" s="709"/>
      <c r="N17" s="709"/>
      <c r="O17" s="709"/>
      <c r="P17" s="716"/>
      <c r="Q17" s="709"/>
      <c r="R17" s="717"/>
    </row>
    <row r="18" spans="1:20" ht="24" customHeight="1">
      <c r="A18" s="723"/>
      <c r="B18" s="724"/>
      <c r="C18" s="724"/>
      <c r="D18" s="723"/>
      <c r="E18" s="725"/>
      <c r="F18" s="726"/>
      <c r="G18" s="727"/>
      <c r="H18" s="118"/>
      <c r="I18" s="715"/>
      <c r="J18" s="712"/>
      <c r="K18" s="713"/>
      <c r="L18" s="137"/>
      <c r="M18" s="709"/>
      <c r="N18" s="709"/>
      <c r="O18" s="709"/>
      <c r="P18" s="716"/>
      <c r="Q18" s="709"/>
      <c r="R18" s="717"/>
      <c r="T18" s="717"/>
    </row>
    <row r="19" spans="1:20" ht="24" customHeight="1">
      <c r="A19" s="137"/>
      <c r="B19" s="728"/>
      <c r="C19" s="728"/>
      <c r="D19" s="137"/>
      <c r="E19" s="716"/>
      <c r="F19" s="729"/>
      <c r="G19" s="709"/>
      <c r="H19" s="130"/>
      <c r="I19" s="730"/>
      <c r="J19" s="729"/>
      <c r="K19" s="709"/>
      <c r="L19" s="137"/>
      <c r="M19" s="709"/>
      <c r="N19" s="709"/>
      <c r="O19" s="709"/>
      <c r="P19" s="716"/>
      <c r="Q19" s="709"/>
      <c r="R19" s="717"/>
      <c r="T19" s="717"/>
    </row>
    <row r="20" spans="1:20" ht="24" customHeight="1">
      <c r="A20" s="137"/>
      <c r="B20" s="728"/>
      <c r="C20" s="728"/>
      <c r="D20" s="137"/>
      <c r="E20" s="716"/>
      <c r="F20" s="729"/>
      <c r="G20" s="709"/>
      <c r="H20" s="130"/>
      <c r="I20" s="730"/>
      <c r="J20" s="729"/>
      <c r="K20" s="709"/>
      <c r="L20" s="137"/>
      <c r="M20" s="709"/>
      <c r="N20" s="709"/>
      <c r="O20" s="709"/>
      <c r="P20" s="716"/>
      <c r="Q20" s="709"/>
      <c r="R20" s="717"/>
      <c r="T20" s="717"/>
    </row>
    <row r="21" spans="1:20" ht="24" customHeight="1">
      <c r="A21" s="137"/>
      <c r="B21" s="113" t="s">
        <v>117</v>
      </c>
      <c r="C21" s="113"/>
      <c r="D21" s="731" t="s">
        <v>56</v>
      </c>
      <c r="E21" s="732">
        <v>1</v>
      </c>
      <c r="F21" s="733"/>
      <c r="G21" s="734">
        <f>SUM(G5:G9)</f>
        <v>0</v>
      </c>
      <c r="H21" s="118"/>
      <c r="I21" s="715"/>
      <c r="J21" s="729"/>
      <c r="K21" s="709"/>
      <c r="L21" s="137"/>
      <c r="M21" s="709"/>
      <c r="N21" s="709"/>
      <c r="O21" s="709"/>
      <c r="P21" s="716"/>
      <c r="Q21" s="709"/>
      <c r="R21" s="717"/>
      <c r="T21" s="717"/>
    </row>
    <row r="22" spans="1:20" ht="24" customHeight="1">
      <c r="A22" s="137"/>
      <c r="B22" s="125"/>
      <c r="C22" s="125"/>
      <c r="D22" s="735"/>
      <c r="E22" s="736"/>
      <c r="F22" s="737"/>
      <c r="G22" s="738"/>
      <c r="H22" s="130"/>
      <c r="I22" s="730"/>
      <c r="J22" s="729"/>
      <c r="K22" s="709"/>
      <c r="L22" s="137"/>
      <c r="M22" s="709"/>
      <c r="N22" s="709"/>
      <c r="O22" s="709"/>
      <c r="P22" s="716"/>
      <c r="Q22" s="709"/>
      <c r="R22" s="717"/>
      <c r="T22" s="717"/>
    </row>
    <row r="23" spans="1:20" ht="24" customHeight="1">
      <c r="A23" s="137"/>
      <c r="B23" s="132" t="s">
        <v>118</v>
      </c>
      <c r="C23" s="132"/>
      <c r="D23" s="739" t="s">
        <v>56</v>
      </c>
      <c r="E23" s="740">
        <v>1</v>
      </c>
      <c r="F23" s="741"/>
      <c r="G23" s="742">
        <f>G10</f>
        <v>0</v>
      </c>
      <c r="H23" s="137"/>
      <c r="I23" s="730"/>
      <c r="J23" s="729"/>
      <c r="K23" s="709"/>
      <c r="L23" s="137"/>
      <c r="M23" s="709"/>
      <c r="N23" s="709"/>
      <c r="O23" s="709">
        <f>SUM(G5:G20)</f>
        <v>0</v>
      </c>
      <c r="P23" s="716"/>
      <c r="Q23" s="709"/>
      <c r="R23" s="717"/>
      <c r="T23" s="717"/>
    </row>
    <row r="24" spans="1:20" ht="24" customHeight="1">
      <c r="A24" s="137"/>
      <c r="B24" s="113" t="s">
        <v>119</v>
      </c>
      <c r="C24" s="113"/>
      <c r="D24" s="731"/>
      <c r="E24" s="732"/>
      <c r="F24" s="733"/>
      <c r="G24" s="734">
        <f>SUM(G21:G23)</f>
        <v>0</v>
      </c>
      <c r="H24" s="138"/>
      <c r="I24" s="715"/>
      <c r="J24" s="712"/>
      <c r="K24" s="709"/>
      <c r="L24" s="137"/>
      <c r="M24" s="709"/>
      <c r="N24" s="709"/>
      <c r="O24" s="709">
        <f>G24</f>
        <v>0</v>
      </c>
      <c r="P24" s="716"/>
      <c r="Q24" s="709"/>
      <c r="R24" s="717"/>
      <c r="T24" s="717"/>
    </row>
    <row r="25" spans="1:20" ht="24" customHeight="1">
      <c r="A25" s="137"/>
      <c r="B25" s="140"/>
      <c r="C25" s="140"/>
      <c r="D25" s="743"/>
      <c r="E25" s="744"/>
      <c r="F25" s="745"/>
      <c r="G25" s="746"/>
      <c r="H25" s="137"/>
      <c r="I25" s="730"/>
      <c r="J25" s="729"/>
      <c r="K25" s="709"/>
      <c r="L25" s="137"/>
      <c r="M25" s="709"/>
      <c r="N25" s="709"/>
      <c r="O25" s="709"/>
      <c r="P25" s="716"/>
      <c r="Q25" s="709"/>
      <c r="R25" s="717"/>
    </row>
    <row r="26" spans="1:20" ht="24" customHeight="1">
      <c r="A26" s="137"/>
      <c r="B26" s="132" t="s">
        <v>120</v>
      </c>
      <c r="C26" s="132"/>
      <c r="D26" s="739" t="s">
        <v>56</v>
      </c>
      <c r="E26" s="740">
        <v>1</v>
      </c>
      <c r="F26" s="741"/>
      <c r="G26" s="742">
        <v>0</v>
      </c>
      <c r="H26" s="145"/>
      <c r="I26" s="719"/>
      <c r="J26" s="729"/>
      <c r="K26" s="709"/>
      <c r="L26" s="137"/>
      <c r="M26" s="709"/>
      <c r="N26" s="709"/>
      <c r="O26" s="709"/>
      <c r="P26" s="716"/>
      <c r="Q26" s="709"/>
      <c r="R26" s="717"/>
    </row>
    <row r="27" spans="1:20" ht="24" customHeight="1">
      <c r="A27" s="137"/>
      <c r="B27" s="113" t="s">
        <v>121</v>
      </c>
      <c r="C27" s="113"/>
      <c r="D27" s="731"/>
      <c r="E27" s="732"/>
      <c r="F27" s="733"/>
      <c r="G27" s="734">
        <f>G24+G26</f>
        <v>0</v>
      </c>
      <c r="H27" s="138"/>
      <c r="I27" s="715"/>
      <c r="J27" s="712"/>
      <c r="K27" s="709"/>
      <c r="L27" s="137"/>
      <c r="M27" s="709"/>
      <c r="N27" s="709"/>
      <c r="O27" s="709">
        <f>G27</f>
        <v>0</v>
      </c>
      <c r="P27" s="716"/>
      <c r="Q27" s="709"/>
      <c r="R27" s="717"/>
    </row>
    <row r="28" spans="1:20" ht="24" customHeight="1">
      <c r="A28" s="137"/>
      <c r="B28" s="728"/>
      <c r="C28" s="728"/>
      <c r="D28" s="137"/>
      <c r="E28" s="716"/>
      <c r="F28" s="729"/>
      <c r="G28" s="709"/>
      <c r="H28" s="137"/>
      <c r="I28" s="730"/>
      <c r="J28" s="729"/>
      <c r="K28" s="709"/>
      <c r="L28" s="137"/>
      <c r="M28" s="709"/>
      <c r="N28" s="709"/>
      <c r="O28" s="709">
        <f>SUM(G31:G210)/2</f>
        <v>0</v>
      </c>
      <c r="P28" s="716"/>
      <c r="Q28" s="709"/>
      <c r="R28" s="717"/>
    </row>
    <row r="29" spans="1:20" ht="24" customHeight="1">
      <c r="A29" s="701">
        <v>1</v>
      </c>
      <c r="B29" s="702" t="s">
        <v>335</v>
      </c>
      <c r="C29" s="702"/>
      <c r="D29" s="701"/>
      <c r="E29" s="703"/>
      <c r="F29" s="704" t="s">
        <v>336</v>
      </c>
      <c r="G29" s="705"/>
      <c r="H29" s="701" t="str">
        <f>[17]金額比較!X3</f>
        <v/>
      </c>
      <c r="I29" s="706"/>
      <c r="J29" s="704"/>
      <c r="K29" s="705"/>
      <c r="L29" s="701"/>
      <c r="M29" s="705"/>
      <c r="N29" s="709"/>
      <c r="O29" s="709"/>
      <c r="P29" s="716"/>
      <c r="Q29" s="709"/>
      <c r="R29" s="717"/>
    </row>
    <row r="30" spans="1:20" ht="24" customHeight="1">
      <c r="A30" s="138"/>
      <c r="B30" s="710"/>
      <c r="C30" s="710"/>
      <c r="D30" s="138"/>
      <c r="E30" s="711"/>
      <c r="F30" s="712"/>
      <c r="G30" s="713"/>
      <c r="H30" s="138"/>
      <c r="I30" s="715"/>
      <c r="J30" s="712"/>
      <c r="K30" s="713"/>
      <c r="L30" s="138"/>
      <c r="M30" s="713"/>
      <c r="N30" s="709"/>
      <c r="O30" s="709"/>
      <c r="P30" s="716"/>
      <c r="Q30" s="709"/>
      <c r="R30" s="717"/>
    </row>
    <row r="31" spans="1:20" ht="24" customHeight="1">
      <c r="A31" s="138"/>
      <c r="B31" s="710" t="s">
        <v>337</v>
      </c>
      <c r="C31" s="710"/>
      <c r="D31" s="138" t="s">
        <v>338</v>
      </c>
      <c r="E31" s="711">
        <v>23.1</v>
      </c>
      <c r="F31" s="825"/>
      <c r="G31" s="713">
        <f>ROUND(F31*E31,0)</f>
        <v>0</v>
      </c>
      <c r="H31" s="138"/>
      <c r="I31" s="715"/>
      <c r="J31" s="712"/>
      <c r="K31" s="713"/>
      <c r="L31" s="138"/>
      <c r="M31" s="713"/>
      <c r="N31" s="709"/>
      <c r="O31" s="709"/>
      <c r="P31" s="716"/>
      <c r="Q31" s="709"/>
      <c r="R31" s="717"/>
    </row>
    <row r="32" spans="1:20" ht="24" customHeight="1">
      <c r="A32" s="138"/>
      <c r="B32" s="710" t="s">
        <v>339</v>
      </c>
      <c r="C32" s="710"/>
      <c r="D32" s="138" t="s">
        <v>338</v>
      </c>
      <c r="E32" s="711">
        <v>23.1</v>
      </c>
      <c r="F32" s="825"/>
      <c r="G32" s="713">
        <f>ROUND(F32*E32,0)</f>
        <v>0</v>
      </c>
      <c r="H32" s="138"/>
      <c r="I32" s="715"/>
      <c r="J32" s="712"/>
      <c r="K32" s="713"/>
      <c r="L32" s="138"/>
      <c r="M32" s="713"/>
      <c r="N32" s="709"/>
      <c r="O32" s="709"/>
      <c r="P32" s="716"/>
      <c r="Q32" s="709"/>
      <c r="R32" s="717"/>
    </row>
    <row r="33" spans="1:18" ht="24" customHeight="1">
      <c r="A33" s="138"/>
      <c r="B33" s="710" t="s">
        <v>340</v>
      </c>
      <c r="C33" s="710" t="s">
        <v>341</v>
      </c>
      <c r="D33" s="138" t="s">
        <v>338</v>
      </c>
      <c r="E33" s="711">
        <v>23.1</v>
      </c>
      <c r="F33" s="825"/>
      <c r="G33" s="713">
        <f t="shared" ref="G33:G39" si="0">ROUND(F33*E33,0)</f>
        <v>0</v>
      </c>
      <c r="H33" s="138"/>
      <c r="I33" s="715"/>
      <c r="J33" s="712"/>
      <c r="K33" s="713"/>
      <c r="L33" s="138"/>
      <c r="M33" s="713"/>
      <c r="N33" s="709"/>
      <c r="O33" s="709"/>
      <c r="P33" s="716"/>
      <c r="Q33" s="709"/>
      <c r="R33" s="717"/>
    </row>
    <row r="34" spans="1:18" ht="24" customHeight="1">
      <c r="A34" s="137"/>
      <c r="B34" s="747" t="s">
        <v>342</v>
      </c>
      <c r="C34" s="111"/>
      <c r="D34" s="145"/>
      <c r="E34" s="722"/>
      <c r="F34" s="720"/>
      <c r="G34" s="721"/>
      <c r="H34" s="138" t="str">
        <f>[17]金額比較!X8</f>
        <v/>
      </c>
      <c r="I34" s="715"/>
      <c r="J34" s="712"/>
      <c r="K34" s="713"/>
      <c r="L34" s="138"/>
      <c r="M34" s="713"/>
      <c r="N34" s="709"/>
      <c r="O34" s="709"/>
      <c r="P34" s="716"/>
      <c r="Q34" s="709"/>
      <c r="R34" s="717"/>
    </row>
    <row r="35" spans="1:18" ht="24" customHeight="1">
      <c r="A35" s="138"/>
      <c r="B35" s="111" t="s">
        <v>343</v>
      </c>
      <c r="C35" s="111" t="s">
        <v>344</v>
      </c>
      <c r="D35" s="145" t="s">
        <v>338</v>
      </c>
      <c r="E35" s="722">
        <v>23.1</v>
      </c>
      <c r="F35" s="826"/>
      <c r="G35" s="721">
        <f>ROUND(F35*E35,0)</f>
        <v>0</v>
      </c>
      <c r="H35" s="138"/>
      <c r="I35" s="715"/>
      <c r="J35" s="712"/>
      <c r="K35" s="713"/>
      <c r="L35" s="138"/>
      <c r="M35" s="713"/>
      <c r="N35" s="709"/>
      <c r="O35" s="709"/>
      <c r="P35" s="716"/>
      <c r="Q35" s="709"/>
      <c r="R35" s="717"/>
    </row>
    <row r="36" spans="1:18" ht="24" customHeight="1">
      <c r="A36" s="138"/>
      <c r="B36" s="748" t="s">
        <v>345</v>
      </c>
      <c r="C36" s="710"/>
      <c r="D36" s="138"/>
      <c r="E36" s="711"/>
      <c r="F36" s="712"/>
      <c r="G36" s="713"/>
      <c r="H36" s="138" t="str">
        <f>[17]金額比較!X10</f>
        <v/>
      </c>
      <c r="I36" s="715"/>
      <c r="J36" s="712"/>
      <c r="K36" s="713"/>
      <c r="L36" s="138"/>
      <c r="M36" s="713"/>
      <c r="N36" s="709"/>
      <c r="O36" s="709"/>
      <c r="P36" s="716"/>
      <c r="Q36" s="709"/>
      <c r="R36" s="717"/>
    </row>
    <row r="37" spans="1:18" ht="24" customHeight="1">
      <c r="A37" s="138"/>
      <c r="B37" s="710" t="s">
        <v>346</v>
      </c>
      <c r="C37" s="710" t="s">
        <v>347</v>
      </c>
      <c r="D37" s="138" t="s">
        <v>338</v>
      </c>
      <c r="E37" s="711">
        <v>23.1</v>
      </c>
      <c r="F37" s="825"/>
      <c r="G37" s="713">
        <f t="shared" si="0"/>
        <v>0</v>
      </c>
      <c r="H37" s="138"/>
      <c r="I37" s="715"/>
      <c r="J37" s="712"/>
      <c r="K37" s="713"/>
      <c r="L37" s="138"/>
      <c r="M37" s="713"/>
      <c r="N37" s="709"/>
      <c r="O37" s="709"/>
      <c r="P37" s="716"/>
      <c r="Q37" s="709"/>
      <c r="R37" s="717"/>
    </row>
    <row r="38" spans="1:18" ht="24" customHeight="1">
      <c r="A38" s="137"/>
      <c r="B38" s="710" t="s">
        <v>348</v>
      </c>
      <c r="C38" s="710" t="s">
        <v>349</v>
      </c>
      <c r="D38" s="138" t="s">
        <v>338</v>
      </c>
      <c r="E38" s="711">
        <v>23.1</v>
      </c>
      <c r="F38" s="825"/>
      <c r="G38" s="713">
        <f>ROUND(F38*E38,0)</f>
        <v>0</v>
      </c>
      <c r="H38" s="138"/>
      <c r="I38" s="715"/>
      <c r="J38" s="712"/>
      <c r="K38" s="713"/>
      <c r="L38" s="138"/>
      <c r="M38" s="713"/>
      <c r="N38" s="709"/>
      <c r="O38" s="709"/>
      <c r="P38" s="716"/>
      <c r="Q38" s="709"/>
      <c r="R38" s="717"/>
    </row>
    <row r="39" spans="1:18" ht="24" customHeight="1">
      <c r="A39" s="138"/>
      <c r="B39" s="710" t="s">
        <v>350</v>
      </c>
      <c r="C39" s="710" t="s">
        <v>351</v>
      </c>
      <c r="D39" s="138" t="s">
        <v>353</v>
      </c>
      <c r="E39" s="711">
        <v>2</v>
      </c>
      <c r="F39" s="825"/>
      <c r="G39" s="713">
        <f t="shared" si="0"/>
        <v>0</v>
      </c>
      <c r="H39" s="138"/>
      <c r="I39" s="715"/>
      <c r="J39" s="712"/>
      <c r="K39" s="713"/>
      <c r="L39" s="138"/>
      <c r="M39" s="713"/>
      <c r="N39" s="709"/>
      <c r="O39" s="709"/>
      <c r="P39" s="716"/>
      <c r="Q39" s="709"/>
      <c r="R39" s="717"/>
    </row>
    <row r="40" spans="1:18" ht="24" customHeight="1">
      <c r="A40" s="138"/>
      <c r="B40" s="710"/>
      <c r="C40" s="710"/>
      <c r="D40" s="138"/>
      <c r="E40" s="711"/>
      <c r="F40" s="712"/>
      <c r="G40" s="713"/>
      <c r="H40" s="138"/>
      <c r="I40" s="715"/>
      <c r="J40" s="712"/>
      <c r="K40" s="713"/>
      <c r="L40" s="138"/>
      <c r="M40" s="713"/>
      <c r="N40" s="709"/>
      <c r="O40" s="709"/>
      <c r="P40" s="716"/>
      <c r="Q40" s="709"/>
      <c r="R40" s="717"/>
    </row>
    <row r="41" spans="1:18" ht="24" customHeight="1">
      <c r="A41" s="138"/>
      <c r="B41" s="710"/>
      <c r="C41" s="710"/>
      <c r="D41" s="138"/>
      <c r="E41" s="711"/>
      <c r="F41" s="712"/>
      <c r="G41" s="713"/>
      <c r="H41" s="138" t="str">
        <f>[17]金額比較!X15</f>
        <v/>
      </c>
      <c r="I41" s="715"/>
      <c r="J41" s="712"/>
      <c r="K41" s="713"/>
      <c r="L41" s="138"/>
      <c r="M41" s="713"/>
      <c r="N41" s="709"/>
      <c r="O41" s="709"/>
      <c r="P41" s="716"/>
      <c r="Q41" s="709"/>
      <c r="R41" s="717"/>
    </row>
    <row r="42" spans="1:18" ht="24" customHeight="1">
      <c r="A42" s="138"/>
      <c r="B42" s="710"/>
      <c r="C42" s="710"/>
      <c r="D42" s="138"/>
      <c r="E42" s="711"/>
      <c r="F42" s="712"/>
      <c r="G42" s="713"/>
      <c r="H42" s="138" t="str">
        <f>[17]金額比較!X16</f>
        <v/>
      </c>
      <c r="I42" s="715"/>
      <c r="J42" s="712"/>
      <c r="K42" s="713"/>
      <c r="L42" s="138"/>
      <c r="M42" s="713"/>
      <c r="N42" s="709"/>
      <c r="O42" s="709"/>
      <c r="P42" s="716"/>
      <c r="Q42" s="709"/>
      <c r="R42" s="717"/>
    </row>
    <row r="43" spans="1:18" ht="24" customHeight="1">
      <c r="A43" s="138"/>
      <c r="B43" s="710"/>
      <c r="C43" s="710"/>
      <c r="D43" s="138"/>
      <c r="E43" s="711"/>
      <c r="F43" s="712"/>
      <c r="G43" s="713"/>
      <c r="H43" s="138" t="str">
        <f>[17]金額比較!X17</f>
        <v/>
      </c>
      <c r="I43" s="715"/>
      <c r="J43" s="712"/>
      <c r="K43" s="713"/>
      <c r="L43" s="138"/>
      <c r="M43" s="713"/>
      <c r="N43" s="709"/>
      <c r="O43" s="709"/>
      <c r="P43" s="716"/>
      <c r="Q43" s="709"/>
      <c r="R43" s="717"/>
    </row>
    <row r="44" spans="1:18" ht="24" customHeight="1">
      <c r="A44" s="138"/>
      <c r="B44" s="710"/>
      <c r="C44" s="710"/>
      <c r="D44" s="138"/>
      <c r="E44" s="711"/>
      <c r="F44" s="712"/>
      <c r="G44" s="713"/>
      <c r="H44" s="138" t="str">
        <f>[17]金額比較!X18</f>
        <v/>
      </c>
      <c r="I44" s="715"/>
      <c r="J44" s="712"/>
      <c r="K44" s="713"/>
      <c r="L44" s="138"/>
      <c r="M44" s="713"/>
      <c r="N44" s="709"/>
      <c r="O44" s="709"/>
      <c r="P44" s="716"/>
      <c r="Q44" s="709"/>
      <c r="R44" s="717"/>
    </row>
    <row r="45" spans="1:18" ht="24" customHeight="1">
      <c r="A45" s="138"/>
      <c r="B45" s="710"/>
      <c r="C45" s="710"/>
      <c r="D45" s="138"/>
      <c r="E45" s="711"/>
      <c r="F45" s="712"/>
      <c r="G45" s="713"/>
      <c r="H45" s="138" t="str">
        <f>[17]金額比較!X19</f>
        <v/>
      </c>
      <c r="I45" s="715"/>
      <c r="J45" s="712"/>
      <c r="K45" s="713"/>
      <c r="L45" s="138"/>
      <c r="M45" s="713"/>
      <c r="N45" s="709"/>
      <c r="O45" s="709"/>
      <c r="P45" s="716"/>
      <c r="Q45" s="709"/>
      <c r="R45" s="717"/>
    </row>
    <row r="46" spans="1:18" ht="24" customHeight="1">
      <c r="A46" s="137"/>
      <c r="B46" s="710"/>
      <c r="C46" s="710"/>
      <c r="D46" s="138"/>
      <c r="E46" s="711"/>
      <c r="F46" s="712"/>
      <c r="G46" s="713"/>
      <c r="H46" s="138" t="str">
        <f>[17]金額比較!X20</f>
        <v/>
      </c>
      <c r="I46" s="715"/>
      <c r="J46" s="712"/>
      <c r="K46" s="713"/>
      <c r="L46" s="138"/>
      <c r="M46" s="713"/>
      <c r="N46" s="709"/>
      <c r="O46" s="709"/>
      <c r="P46" s="716"/>
      <c r="Q46" s="709"/>
      <c r="R46" s="717"/>
    </row>
    <row r="47" spans="1:18" ht="24" customHeight="1">
      <c r="A47" s="137"/>
      <c r="B47" s="710"/>
      <c r="C47" s="710"/>
      <c r="D47" s="138"/>
      <c r="E47" s="711"/>
      <c r="F47" s="712"/>
      <c r="G47" s="713"/>
      <c r="H47" s="138" t="str">
        <f>[17]金額比較!X21</f>
        <v/>
      </c>
      <c r="I47" s="715"/>
      <c r="J47" s="712"/>
      <c r="K47" s="713"/>
      <c r="L47" s="138"/>
      <c r="M47" s="713"/>
      <c r="N47" s="709"/>
      <c r="O47" s="709"/>
      <c r="P47" s="716"/>
      <c r="Q47" s="709"/>
      <c r="R47" s="717"/>
    </row>
    <row r="48" spans="1:18" ht="24" customHeight="1">
      <c r="A48" s="137"/>
      <c r="B48" s="710"/>
      <c r="C48" s="710"/>
      <c r="D48" s="138"/>
      <c r="E48" s="711"/>
      <c r="F48" s="712"/>
      <c r="G48" s="713"/>
      <c r="H48" s="138"/>
      <c r="I48" s="715"/>
      <c r="J48" s="712"/>
      <c r="K48" s="713"/>
      <c r="L48" s="138"/>
      <c r="M48" s="713"/>
      <c r="N48" s="709"/>
      <c r="O48" s="709"/>
      <c r="P48" s="716"/>
      <c r="Q48" s="709"/>
      <c r="R48" s="717"/>
    </row>
    <row r="49" spans="1:18" ht="24" customHeight="1">
      <c r="A49" s="137"/>
      <c r="B49" s="710"/>
      <c r="C49" s="710"/>
      <c r="D49" s="138"/>
      <c r="E49" s="711"/>
      <c r="F49" s="712"/>
      <c r="G49" s="713"/>
      <c r="H49" s="138" t="str">
        <f>[17]金額比較!X22</f>
        <v/>
      </c>
      <c r="I49" s="715"/>
      <c r="J49" s="712"/>
      <c r="K49" s="713"/>
      <c r="L49" s="138"/>
      <c r="M49" s="713"/>
      <c r="N49" s="709"/>
      <c r="O49" s="709"/>
      <c r="P49" s="716"/>
      <c r="Q49" s="709"/>
      <c r="R49" s="717"/>
    </row>
    <row r="50" spans="1:18" ht="24" customHeight="1">
      <c r="A50" s="137"/>
      <c r="B50" s="710"/>
      <c r="C50" s="710"/>
      <c r="D50" s="138"/>
      <c r="E50" s="711"/>
      <c r="F50" s="712"/>
      <c r="G50" s="713"/>
      <c r="H50" s="138" t="str">
        <f>[17]金額比較!X23</f>
        <v/>
      </c>
      <c r="I50" s="715"/>
      <c r="J50" s="712"/>
      <c r="K50" s="713"/>
      <c r="L50" s="138"/>
      <c r="M50" s="713"/>
      <c r="N50" s="709"/>
      <c r="O50" s="709"/>
      <c r="P50" s="716"/>
      <c r="Q50" s="709"/>
      <c r="R50" s="717"/>
    </row>
    <row r="51" spans="1:18" ht="24" customHeight="1">
      <c r="A51" s="137"/>
      <c r="B51" s="710"/>
      <c r="C51" s="710"/>
      <c r="D51" s="138"/>
      <c r="E51" s="711"/>
      <c r="F51" s="712"/>
      <c r="G51" s="713"/>
      <c r="H51" s="138" t="str">
        <f>[17]金額比較!X24</f>
        <v/>
      </c>
      <c r="I51" s="715"/>
      <c r="J51" s="712"/>
      <c r="K51" s="713"/>
      <c r="L51" s="138"/>
      <c r="M51" s="713"/>
      <c r="N51" s="709"/>
      <c r="O51" s="709"/>
    </row>
    <row r="52" spans="1:18" ht="24" customHeight="1">
      <c r="A52" s="137"/>
      <c r="B52" s="728"/>
      <c r="C52" s="728"/>
      <c r="D52" s="137"/>
      <c r="E52" s="711"/>
      <c r="F52" s="712"/>
      <c r="G52" s="713"/>
      <c r="H52" s="138" t="str">
        <f>[17]金額比較!X25</f>
        <v/>
      </c>
      <c r="I52" s="715"/>
      <c r="J52" s="712"/>
      <c r="K52" s="713"/>
      <c r="L52" s="138"/>
      <c r="M52" s="713"/>
      <c r="N52" s="709"/>
      <c r="O52" s="709"/>
    </row>
    <row r="53" spans="1:18" ht="24" customHeight="1">
      <c r="A53" s="137"/>
      <c r="B53" s="113" t="s">
        <v>104</v>
      </c>
      <c r="C53" s="113" t="s">
        <v>330</v>
      </c>
      <c r="D53" s="731"/>
      <c r="E53" s="732"/>
      <c r="F53" s="733"/>
      <c r="G53" s="734">
        <f>SUM(G31:G52)</f>
        <v>0</v>
      </c>
      <c r="H53" s="138" t="str">
        <f>[17]金額比較!X26</f>
        <v/>
      </c>
      <c r="I53" s="715"/>
      <c r="J53" s="712"/>
      <c r="K53" s="713"/>
      <c r="L53" s="138"/>
      <c r="M53" s="713"/>
      <c r="N53" s="709"/>
      <c r="O53" s="709"/>
    </row>
    <row r="54" spans="1:18" ht="24" customHeight="1">
      <c r="A54" s="137"/>
      <c r="B54" s="728"/>
      <c r="C54" s="728"/>
      <c r="D54" s="137"/>
      <c r="E54" s="711"/>
      <c r="F54" s="712"/>
      <c r="G54" s="713"/>
      <c r="H54" s="138" t="str">
        <f>[17]金額比較!X27</f>
        <v/>
      </c>
      <c r="I54" s="715"/>
      <c r="J54" s="712"/>
      <c r="K54" s="713"/>
      <c r="L54" s="138"/>
      <c r="M54" s="713"/>
      <c r="N54" s="709"/>
      <c r="O54" s="709"/>
    </row>
    <row r="55" spans="1:18" ht="24" customHeight="1">
      <c r="A55" s="701">
        <v>2</v>
      </c>
      <c r="B55" s="702" t="s">
        <v>331</v>
      </c>
      <c r="C55" s="702" t="s">
        <v>330</v>
      </c>
      <c r="D55" s="701"/>
      <c r="E55" s="703"/>
      <c r="F55" s="704" t="s">
        <v>336</v>
      </c>
      <c r="G55" s="705"/>
      <c r="H55" s="701" t="str">
        <f>[17]金額比較!X28</f>
        <v/>
      </c>
      <c r="I55" s="706"/>
      <c r="J55" s="704"/>
      <c r="K55" s="705"/>
      <c r="L55" s="701"/>
      <c r="M55" s="705"/>
      <c r="N55" s="709"/>
      <c r="O55" s="709"/>
      <c r="P55" s="716"/>
      <c r="Q55" s="709"/>
      <c r="R55" s="717"/>
    </row>
    <row r="56" spans="1:18" ht="24" customHeight="1">
      <c r="A56" s="138"/>
      <c r="B56" s="710"/>
      <c r="C56" s="710"/>
      <c r="D56" s="138"/>
      <c r="E56" s="711"/>
      <c r="F56" s="712" t="s">
        <v>336</v>
      </c>
      <c r="G56" s="713"/>
      <c r="H56" s="138" t="str">
        <f>[17]金額比較!X29</f>
        <v/>
      </c>
      <c r="I56" s="715"/>
      <c r="J56" s="712"/>
      <c r="K56" s="713"/>
      <c r="L56" s="138"/>
      <c r="M56" s="713"/>
      <c r="N56" s="709"/>
      <c r="O56" s="709"/>
      <c r="P56" s="716"/>
      <c r="Q56" s="709"/>
      <c r="R56" s="717"/>
    </row>
    <row r="57" spans="1:18" ht="24" customHeight="1">
      <c r="A57" s="138"/>
      <c r="B57" s="710" t="s">
        <v>337</v>
      </c>
      <c r="C57" s="710"/>
      <c r="D57" s="138" t="s">
        <v>338</v>
      </c>
      <c r="E57" s="711">
        <v>22.4</v>
      </c>
      <c r="F57" s="825"/>
      <c r="G57" s="713">
        <f t="shared" ref="G57" si="1">ROUND(F57*E57,0)</f>
        <v>0</v>
      </c>
      <c r="H57" s="138"/>
      <c r="I57" s="715"/>
      <c r="J57" s="712"/>
      <c r="K57" s="713"/>
      <c r="L57" s="138"/>
      <c r="M57" s="713"/>
      <c r="N57" s="709"/>
      <c r="O57" s="709"/>
      <c r="P57" s="716"/>
      <c r="Q57" s="709"/>
      <c r="R57" s="717"/>
    </row>
    <row r="58" spans="1:18" ht="24" customHeight="1">
      <c r="A58" s="138"/>
      <c r="B58" s="710" t="s">
        <v>339</v>
      </c>
      <c r="C58" s="710"/>
      <c r="D58" s="138" t="s">
        <v>338</v>
      </c>
      <c r="E58" s="711">
        <v>22.4</v>
      </c>
      <c r="F58" s="825"/>
      <c r="G58" s="713">
        <f>ROUND(F58*E58,0)</f>
        <v>0</v>
      </c>
      <c r="H58" s="138"/>
      <c r="I58" s="715"/>
      <c r="J58" s="712"/>
      <c r="K58" s="713"/>
      <c r="L58" s="138"/>
      <c r="M58" s="713"/>
      <c r="N58" s="709"/>
      <c r="O58" s="709"/>
      <c r="P58" s="716"/>
      <c r="Q58" s="709"/>
      <c r="R58" s="717"/>
    </row>
    <row r="59" spans="1:18" ht="24" customHeight="1">
      <c r="A59" s="138"/>
      <c r="B59" s="710" t="s">
        <v>340</v>
      </c>
      <c r="C59" s="710" t="s">
        <v>341</v>
      </c>
      <c r="D59" s="138" t="s">
        <v>338</v>
      </c>
      <c r="E59" s="711">
        <v>22.4</v>
      </c>
      <c r="F59" s="825"/>
      <c r="G59" s="713">
        <f t="shared" ref="G59" si="2">ROUND(F59*E59,0)</f>
        <v>0</v>
      </c>
      <c r="H59" s="138"/>
      <c r="I59" s="715"/>
      <c r="J59" s="712"/>
      <c r="K59" s="713"/>
      <c r="L59" s="138"/>
      <c r="M59" s="713"/>
      <c r="N59" s="709"/>
      <c r="O59" s="709"/>
      <c r="P59" s="716"/>
      <c r="Q59" s="709"/>
      <c r="R59" s="717"/>
    </row>
    <row r="60" spans="1:18" ht="24" customHeight="1">
      <c r="A60" s="137"/>
      <c r="B60" s="747" t="s">
        <v>354</v>
      </c>
      <c r="C60" s="111"/>
      <c r="D60" s="145"/>
      <c r="E60" s="722"/>
      <c r="F60" s="720"/>
      <c r="G60" s="721"/>
      <c r="H60" s="138"/>
      <c r="I60" s="715"/>
      <c r="J60" s="712"/>
      <c r="K60" s="713"/>
      <c r="L60" s="138"/>
      <c r="M60" s="713"/>
      <c r="N60" s="709"/>
      <c r="O60" s="709"/>
      <c r="P60" s="716"/>
      <c r="Q60" s="709"/>
      <c r="R60" s="717"/>
    </row>
    <row r="61" spans="1:18" ht="24" customHeight="1">
      <c r="A61" s="138"/>
      <c r="B61" s="111" t="s">
        <v>355</v>
      </c>
      <c r="C61" s="111" t="s">
        <v>356</v>
      </c>
      <c r="D61" s="145" t="s">
        <v>338</v>
      </c>
      <c r="E61" s="722">
        <v>1</v>
      </c>
      <c r="F61" s="826"/>
      <c r="G61" s="721">
        <f t="shared" ref="G61" si="3">ROUND(F61*E61,0)</f>
        <v>0</v>
      </c>
      <c r="H61" s="138"/>
      <c r="I61" s="715"/>
      <c r="J61" s="712"/>
      <c r="K61" s="713"/>
      <c r="L61" s="138"/>
      <c r="M61" s="713"/>
      <c r="N61" s="709"/>
      <c r="O61" s="709"/>
      <c r="P61" s="716"/>
      <c r="Q61" s="709"/>
      <c r="R61" s="717"/>
    </row>
    <row r="62" spans="1:18" ht="24" customHeight="1">
      <c r="A62" s="138"/>
      <c r="B62" s="111" t="s">
        <v>357</v>
      </c>
      <c r="C62" s="111" t="s">
        <v>358</v>
      </c>
      <c r="D62" s="145" t="s">
        <v>338</v>
      </c>
      <c r="E62" s="722">
        <v>1</v>
      </c>
      <c r="F62" s="826"/>
      <c r="G62" s="721">
        <f>ROUND(F62*E62,0)</f>
        <v>0</v>
      </c>
      <c r="H62" s="138"/>
      <c r="I62" s="715"/>
      <c r="J62" s="712"/>
      <c r="K62" s="713"/>
      <c r="L62" s="138"/>
      <c r="M62" s="713"/>
      <c r="N62" s="709"/>
      <c r="O62" s="709"/>
      <c r="P62" s="716"/>
      <c r="Q62" s="709"/>
      <c r="R62" s="717"/>
    </row>
    <row r="63" spans="1:18" ht="24" customHeight="1">
      <c r="A63" s="138"/>
      <c r="B63" s="111" t="s">
        <v>343</v>
      </c>
      <c r="C63" s="111" t="s">
        <v>344</v>
      </c>
      <c r="D63" s="145" t="s">
        <v>338</v>
      </c>
      <c r="E63" s="722">
        <v>21.4</v>
      </c>
      <c r="F63" s="826"/>
      <c r="G63" s="721">
        <f>ROUND(F63*E63,0)</f>
        <v>0</v>
      </c>
      <c r="H63" s="138"/>
      <c r="I63" s="715"/>
      <c r="J63" s="712"/>
      <c r="K63" s="713"/>
      <c r="L63" s="138"/>
      <c r="M63" s="713"/>
      <c r="N63" s="709"/>
      <c r="O63" s="709"/>
      <c r="P63" s="716"/>
      <c r="Q63" s="709"/>
      <c r="R63" s="717"/>
    </row>
    <row r="64" spans="1:18" ht="24" customHeight="1">
      <c r="A64" s="137"/>
      <c r="B64" s="111" t="s">
        <v>359</v>
      </c>
      <c r="C64" s="111" t="s">
        <v>344</v>
      </c>
      <c r="D64" s="145" t="s">
        <v>338</v>
      </c>
      <c r="E64" s="722">
        <v>1.4</v>
      </c>
      <c r="F64" s="826"/>
      <c r="G64" s="721">
        <f>ROUND(F64*E64,0)</f>
        <v>0</v>
      </c>
      <c r="H64" s="138"/>
      <c r="I64" s="715"/>
      <c r="J64" s="712"/>
      <c r="K64" s="713"/>
      <c r="L64" s="138"/>
      <c r="M64" s="713"/>
      <c r="N64" s="709"/>
      <c r="O64" s="709"/>
      <c r="P64" s="716"/>
      <c r="Q64" s="709"/>
      <c r="R64" s="717"/>
    </row>
    <row r="65" spans="1:18" ht="24" customHeight="1">
      <c r="A65" s="138"/>
      <c r="B65" s="748" t="s">
        <v>345</v>
      </c>
      <c r="C65" s="710"/>
      <c r="D65" s="138"/>
      <c r="E65" s="711"/>
      <c r="F65" s="712"/>
      <c r="G65" s="713"/>
      <c r="H65" s="138"/>
      <c r="I65" s="715"/>
      <c r="J65" s="712"/>
      <c r="K65" s="713"/>
      <c r="L65" s="138"/>
      <c r="M65" s="713"/>
      <c r="N65" s="709"/>
      <c r="O65" s="709"/>
      <c r="P65" s="716"/>
      <c r="Q65" s="709"/>
      <c r="R65" s="717"/>
    </row>
    <row r="66" spans="1:18" ht="24" customHeight="1">
      <c r="A66" s="138"/>
      <c r="B66" s="710" t="s">
        <v>360</v>
      </c>
      <c r="C66" s="710" t="s">
        <v>356</v>
      </c>
      <c r="D66" s="138" t="s">
        <v>338</v>
      </c>
      <c r="E66" s="711">
        <v>1</v>
      </c>
      <c r="F66" s="825"/>
      <c r="G66" s="713">
        <f t="shared" ref="G66:G70" si="4">ROUND(F66*E66,0)</f>
        <v>0</v>
      </c>
      <c r="H66" s="138"/>
      <c r="I66" s="715"/>
      <c r="J66" s="712"/>
      <c r="K66" s="713"/>
      <c r="L66" s="138"/>
      <c r="M66" s="713"/>
      <c r="N66" s="709"/>
      <c r="O66" s="709"/>
      <c r="P66" s="716"/>
      <c r="Q66" s="709"/>
      <c r="R66" s="717"/>
    </row>
    <row r="67" spans="1:18" ht="24" customHeight="1">
      <c r="A67" s="138"/>
      <c r="B67" s="710" t="s">
        <v>361</v>
      </c>
      <c r="C67" s="710" t="s">
        <v>358</v>
      </c>
      <c r="D67" s="138" t="s">
        <v>338</v>
      </c>
      <c r="E67" s="711">
        <v>1</v>
      </c>
      <c r="F67" s="825"/>
      <c r="G67" s="713">
        <f t="shared" si="4"/>
        <v>0</v>
      </c>
      <c r="H67" s="138"/>
      <c r="I67" s="715"/>
      <c r="J67" s="712"/>
      <c r="K67" s="713"/>
      <c r="L67" s="138"/>
      <c r="M67" s="713"/>
      <c r="N67" s="709"/>
      <c r="O67" s="709"/>
      <c r="P67" s="716"/>
      <c r="Q67" s="709"/>
      <c r="R67" s="717"/>
    </row>
    <row r="68" spans="1:18" ht="24" customHeight="1">
      <c r="A68" s="138"/>
      <c r="B68" s="710" t="s">
        <v>346</v>
      </c>
      <c r="C68" s="710" t="s">
        <v>347</v>
      </c>
      <c r="D68" s="138" t="s">
        <v>338</v>
      </c>
      <c r="E68" s="711">
        <v>24.7</v>
      </c>
      <c r="F68" s="825"/>
      <c r="G68" s="713">
        <f t="shared" si="4"/>
        <v>0</v>
      </c>
      <c r="H68" s="138"/>
      <c r="I68" s="715"/>
      <c r="J68" s="712"/>
      <c r="K68" s="713"/>
      <c r="L68" s="138"/>
      <c r="M68" s="713"/>
      <c r="N68" s="709"/>
      <c r="O68" s="709"/>
      <c r="P68" s="716"/>
      <c r="Q68" s="709"/>
      <c r="R68" s="717"/>
    </row>
    <row r="69" spans="1:18" ht="24" customHeight="1">
      <c r="A69" s="138"/>
      <c r="B69" s="710" t="s">
        <v>348</v>
      </c>
      <c r="C69" s="710" t="s">
        <v>362</v>
      </c>
      <c r="D69" s="138" t="s">
        <v>338</v>
      </c>
      <c r="E69" s="711">
        <v>24.7</v>
      </c>
      <c r="F69" s="825"/>
      <c r="G69" s="713">
        <f t="shared" si="4"/>
        <v>0</v>
      </c>
      <c r="H69" s="138"/>
      <c r="I69" s="715"/>
      <c r="J69" s="712"/>
      <c r="K69" s="713"/>
      <c r="L69" s="138"/>
      <c r="M69" s="713"/>
      <c r="N69" s="709"/>
      <c r="O69" s="709"/>
      <c r="P69" s="716"/>
      <c r="Q69" s="709"/>
      <c r="R69" s="717"/>
    </row>
    <row r="70" spans="1:18" ht="24" customHeight="1">
      <c r="A70" s="138"/>
      <c r="B70" s="710" t="s">
        <v>363</v>
      </c>
      <c r="C70" s="710" t="s">
        <v>364</v>
      </c>
      <c r="D70" s="138" t="s">
        <v>338</v>
      </c>
      <c r="E70" s="711">
        <v>2.7</v>
      </c>
      <c r="F70" s="825"/>
      <c r="G70" s="713">
        <f t="shared" si="4"/>
        <v>0</v>
      </c>
      <c r="H70" s="138"/>
      <c r="I70" s="715"/>
      <c r="J70" s="712"/>
      <c r="K70" s="713"/>
      <c r="L70" s="138"/>
      <c r="M70" s="713"/>
      <c r="N70" s="709"/>
      <c r="O70" s="709"/>
      <c r="P70" s="716"/>
      <c r="Q70" s="709"/>
      <c r="R70" s="717"/>
    </row>
    <row r="71" spans="1:18" ht="24" customHeight="1">
      <c r="A71" s="138"/>
      <c r="B71" s="710"/>
      <c r="C71" s="710"/>
      <c r="D71" s="138"/>
      <c r="E71" s="711"/>
      <c r="F71" s="712"/>
      <c r="G71" s="713"/>
      <c r="H71" s="138"/>
      <c r="I71" s="715"/>
      <c r="J71" s="712"/>
      <c r="K71" s="713"/>
      <c r="L71" s="138"/>
      <c r="M71" s="713"/>
      <c r="N71" s="709"/>
      <c r="O71" s="709"/>
      <c r="P71" s="716"/>
      <c r="Q71" s="709"/>
      <c r="R71" s="717"/>
    </row>
    <row r="72" spans="1:18" ht="24" customHeight="1">
      <c r="A72" s="137"/>
      <c r="B72" s="710"/>
      <c r="C72" s="710"/>
      <c r="D72" s="138"/>
      <c r="E72" s="711"/>
      <c r="F72" s="712"/>
      <c r="G72" s="713"/>
      <c r="H72" s="138"/>
      <c r="I72" s="715"/>
      <c r="K72" s="713"/>
      <c r="L72" s="138"/>
      <c r="M72" s="713"/>
      <c r="N72" s="709"/>
      <c r="O72" s="709"/>
      <c r="P72" s="716"/>
      <c r="Q72" s="709"/>
      <c r="R72" s="717"/>
    </row>
    <row r="73" spans="1:18" ht="24" customHeight="1">
      <c r="A73" s="137"/>
      <c r="B73" s="710"/>
      <c r="C73" s="710"/>
      <c r="D73" s="138"/>
      <c r="E73" s="711"/>
      <c r="F73" s="712"/>
      <c r="G73" s="713"/>
      <c r="H73" s="138" t="str">
        <f>[17]金額比較!X46</f>
        <v/>
      </c>
      <c r="I73" s="715"/>
      <c r="J73" s="712"/>
      <c r="K73" s="713"/>
      <c r="L73" s="138"/>
      <c r="M73" s="713"/>
      <c r="N73" s="709"/>
      <c r="O73" s="709"/>
      <c r="P73" s="716"/>
      <c r="Q73" s="709"/>
      <c r="R73" s="717"/>
    </row>
    <row r="74" spans="1:18" ht="24" customHeight="1">
      <c r="A74" s="137"/>
      <c r="B74" s="710"/>
      <c r="C74" s="710"/>
      <c r="D74" s="138"/>
      <c r="E74" s="711"/>
      <c r="F74" s="712"/>
      <c r="G74" s="713"/>
      <c r="H74" s="138"/>
      <c r="I74" s="715"/>
      <c r="J74" s="712"/>
      <c r="K74" s="713"/>
      <c r="L74" s="138"/>
      <c r="M74" s="713"/>
      <c r="N74" s="709"/>
      <c r="O74" s="709"/>
      <c r="P74" s="716"/>
      <c r="Q74" s="709"/>
      <c r="R74" s="717"/>
    </row>
    <row r="75" spans="1:18" ht="24" customHeight="1">
      <c r="A75" s="137"/>
      <c r="B75" s="710"/>
      <c r="C75" s="710"/>
      <c r="D75" s="138"/>
      <c r="E75" s="711"/>
      <c r="F75" s="712"/>
      <c r="G75" s="713"/>
      <c r="H75" s="138" t="str">
        <f>[17]金額比較!X47</f>
        <v/>
      </c>
      <c r="I75" s="715"/>
      <c r="J75" s="712"/>
      <c r="K75" s="713"/>
      <c r="L75" s="138"/>
      <c r="M75" s="713"/>
      <c r="N75" s="709"/>
      <c r="O75" s="709"/>
      <c r="P75" s="716"/>
      <c r="Q75" s="709"/>
      <c r="R75" s="717"/>
    </row>
    <row r="76" spans="1:18" ht="24" customHeight="1">
      <c r="A76" s="137"/>
      <c r="B76" s="710"/>
      <c r="C76" s="710"/>
      <c r="D76" s="138"/>
      <c r="E76" s="711"/>
      <c r="F76" s="712"/>
      <c r="G76" s="713"/>
      <c r="H76" s="138" t="str">
        <f>[17]金額比較!X48</f>
        <v/>
      </c>
      <c r="I76" s="715"/>
      <c r="J76" s="712"/>
      <c r="K76" s="713"/>
      <c r="L76" s="138"/>
      <c r="M76" s="713"/>
      <c r="N76" s="709"/>
      <c r="O76" s="709"/>
      <c r="P76" s="716"/>
      <c r="Q76" s="709"/>
      <c r="R76" s="717"/>
    </row>
    <row r="77" spans="1:18" ht="24" customHeight="1">
      <c r="A77" s="137"/>
      <c r="B77" s="710"/>
      <c r="C77" s="710"/>
      <c r="D77" s="138"/>
      <c r="E77" s="711"/>
      <c r="F77" s="712"/>
      <c r="G77" s="713"/>
      <c r="H77" s="138" t="str">
        <f>[17]金額比較!X49</f>
        <v/>
      </c>
      <c r="I77" s="715"/>
      <c r="J77" s="712"/>
      <c r="K77" s="713"/>
      <c r="L77" s="138"/>
      <c r="M77" s="713"/>
      <c r="N77" s="709"/>
      <c r="O77" s="709"/>
    </row>
    <row r="78" spans="1:18" ht="24" customHeight="1">
      <c r="A78" s="137"/>
      <c r="B78" s="728"/>
      <c r="C78" s="728"/>
      <c r="D78" s="137"/>
      <c r="E78" s="711"/>
      <c r="F78" s="712"/>
      <c r="G78" s="713"/>
      <c r="H78" s="138" t="str">
        <f>[17]金額比較!X50</f>
        <v/>
      </c>
      <c r="I78" s="715"/>
      <c r="J78" s="712"/>
      <c r="K78" s="713"/>
      <c r="L78" s="138"/>
      <c r="M78" s="713"/>
      <c r="N78" s="709"/>
      <c r="O78" s="709"/>
    </row>
    <row r="79" spans="1:18" ht="24" customHeight="1">
      <c r="A79" s="137"/>
      <c r="B79" s="113" t="s">
        <v>104</v>
      </c>
      <c r="C79" s="113" t="s">
        <v>330</v>
      </c>
      <c r="D79" s="731"/>
      <c r="E79" s="732"/>
      <c r="F79" s="733"/>
      <c r="G79" s="734">
        <f>SUM(G57:G78)</f>
        <v>0</v>
      </c>
      <c r="H79" s="138" t="str">
        <f>[17]金額比較!X51</f>
        <v/>
      </c>
      <c r="I79" s="715"/>
      <c r="J79" s="712"/>
      <c r="K79" s="713"/>
      <c r="L79" s="138"/>
      <c r="M79" s="713"/>
      <c r="N79" s="709"/>
      <c r="O79" s="709"/>
    </row>
    <row r="80" spans="1:18" ht="24" customHeight="1">
      <c r="A80" s="137"/>
      <c r="B80" s="728"/>
      <c r="C80" s="728"/>
      <c r="D80" s="137"/>
      <c r="E80" s="711"/>
      <c r="F80" s="712"/>
      <c r="G80" s="713"/>
      <c r="H80" s="138" t="str">
        <f>[17]金額比較!X52</f>
        <v/>
      </c>
      <c r="I80" s="715"/>
      <c r="J80" s="712"/>
      <c r="K80" s="713"/>
      <c r="L80" s="138"/>
      <c r="M80" s="713"/>
      <c r="N80" s="709"/>
      <c r="O80" s="709"/>
    </row>
    <row r="81" spans="1:15" ht="24" customHeight="1">
      <c r="A81" s="701">
        <v>3</v>
      </c>
      <c r="B81" s="702" t="s">
        <v>332</v>
      </c>
      <c r="C81" s="702"/>
      <c r="D81" s="701"/>
      <c r="E81" s="703"/>
      <c r="F81" s="704" t="s">
        <v>336</v>
      </c>
      <c r="G81" s="705"/>
      <c r="H81" s="701" t="str">
        <f>[17]金額比較!X53</f>
        <v/>
      </c>
      <c r="I81" s="706"/>
      <c r="J81" s="704"/>
      <c r="K81" s="705"/>
      <c r="L81" s="701"/>
      <c r="M81" s="705"/>
      <c r="N81" s="709"/>
      <c r="O81" s="709"/>
    </row>
    <row r="82" spans="1:15" ht="24" customHeight="1">
      <c r="A82" s="138"/>
      <c r="B82" s="747" t="s">
        <v>354</v>
      </c>
      <c r="C82" s="111"/>
      <c r="D82" s="145"/>
      <c r="E82" s="722"/>
      <c r="F82" s="720" t="s">
        <v>336</v>
      </c>
      <c r="G82" s="721"/>
      <c r="H82" s="145" t="str">
        <f>[17]金額比較!X54</f>
        <v/>
      </c>
      <c r="I82" s="715"/>
      <c r="J82" s="712"/>
      <c r="K82" s="713"/>
      <c r="L82" s="138"/>
      <c r="M82" s="713"/>
      <c r="N82" s="709"/>
      <c r="O82" s="709"/>
    </row>
    <row r="83" spans="1:15" ht="24" customHeight="1">
      <c r="A83" s="138"/>
      <c r="B83" s="111" t="s">
        <v>365</v>
      </c>
      <c r="C83" s="111" t="s">
        <v>366</v>
      </c>
      <c r="D83" s="145" t="s">
        <v>206</v>
      </c>
      <c r="E83" s="722">
        <v>19.8</v>
      </c>
      <c r="F83" s="826"/>
      <c r="G83" s="721">
        <f t="shared" ref="G83:G107" si="5">ROUND(F83*E83,0)</f>
        <v>0</v>
      </c>
      <c r="H83" s="145"/>
      <c r="I83" s="715"/>
      <c r="J83" s="712"/>
      <c r="K83" s="713"/>
      <c r="L83" s="138"/>
      <c r="M83" s="713"/>
      <c r="N83" s="709"/>
      <c r="O83" s="709"/>
    </row>
    <row r="84" spans="1:15" ht="24" customHeight="1">
      <c r="A84" s="138"/>
      <c r="B84" s="111" t="s">
        <v>367</v>
      </c>
      <c r="C84" s="111" t="s">
        <v>368</v>
      </c>
      <c r="D84" s="145" t="s">
        <v>233</v>
      </c>
      <c r="E84" s="722">
        <v>0.1</v>
      </c>
      <c r="F84" s="826"/>
      <c r="G84" s="721">
        <f t="shared" si="5"/>
        <v>0</v>
      </c>
      <c r="H84" s="145"/>
      <c r="I84" s="715"/>
      <c r="J84" s="712"/>
      <c r="K84" s="713"/>
      <c r="L84" s="138"/>
      <c r="M84" s="713"/>
      <c r="N84" s="709"/>
      <c r="O84" s="709"/>
    </row>
    <row r="85" spans="1:15" ht="24" customHeight="1">
      <c r="A85" s="138"/>
      <c r="B85" s="748" t="s">
        <v>369</v>
      </c>
      <c r="C85" s="710"/>
      <c r="D85" s="138"/>
      <c r="E85" s="711"/>
      <c r="F85" s="712"/>
      <c r="G85" s="721"/>
      <c r="H85" s="138"/>
      <c r="I85" s="715"/>
      <c r="J85" s="712"/>
      <c r="K85" s="713"/>
      <c r="L85" s="138"/>
      <c r="M85" s="713"/>
      <c r="N85" s="709"/>
      <c r="O85" s="709"/>
    </row>
    <row r="86" spans="1:15" ht="24" customHeight="1">
      <c r="A86" s="138"/>
      <c r="B86" s="710" t="s">
        <v>370</v>
      </c>
      <c r="C86" s="710" t="s">
        <v>371</v>
      </c>
      <c r="D86" s="138" t="s">
        <v>206</v>
      </c>
      <c r="E86" s="711">
        <v>20.399999999999999</v>
      </c>
      <c r="F86" s="825"/>
      <c r="G86" s="713">
        <f t="shared" si="5"/>
        <v>0</v>
      </c>
      <c r="H86" s="138"/>
      <c r="I86" s="715"/>
      <c r="J86" s="712"/>
      <c r="K86" s="713"/>
      <c r="L86" s="138"/>
      <c r="M86" s="713"/>
      <c r="N86" s="709"/>
      <c r="O86" s="709"/>
    </row>
    <row r="87" spans="1:15" ht="24" customHeight="1">
      <c r="A87" s="138"/>
      <c r="B87" s="710" t="s">
        <v>372</v>
      </c>
      <c r="C87" s="710" t="s">
        <v>373</v>
      </c>
      <c r="D87" s="138" t="s">
        <v>353</v>
      </c>
      <c r="E87" s="711">
        <v>1</v>
      </c>
      <c r="F87" s="825"/>
      <c r="G87" s="713">
        <f t="shared" si="5"/>
        <v>0</v>
      </c>
      <c r="H87" s="138"/>
      <c r="I87" s="715"/>
      <c r="J87" s="712"/>
      <c r="K87" s="713"/>
      <c r="L87" s="138"/>
      <c r="M87" s="713"/>
      <c r="N87" s="709"/>
      <c r="O87" s="709"/>
    </row>
    <row r="88" spans="1:15" ht="24" customHeight="1">
      <c r="A88" s="138"/>
      <c r="B88" s="710" t="s">
        <v>374</v>
      </c>
      <c r="C88" s="710"/>
      <c r="D88" s="138" t="s">
        <v>338</v>
      </c>
      <c r="E88" s="711">
        <v>4.4000000000000004</v>
      </c>
      <c r="F88" s="825"/>
      <c r="G88" s="713">
        <f t="shared" si="5"/>
        <v>0</v>
      </c>
      <c r="H88" s="138"/>
      <c r="I88" s="715"/>
      <c r="J88" s="712"/>
      <c r="K88" s="713"/>
      <c r="L88" s="138"/>
      <c r="M88" s="713"/>
      <c r="N88" s="709"/>
      <c r="O88" s="709"/>
    </row>
    <row r="89" spans="1:15" ht="24" customHeight="1">
      <c r="A89" s="138"/>
      <c r="B89" s="710" t="s">
        <v>337</v>
      </c>
      <c r="C89" s="710"/>
      <c r="D89" s="138" t="s">
        <v>338</v>
      </c>
      <c r="E89" s="711">
        <v>4.4000000000000004</v>
      </c>
      <c r="F89" s="825"/>
      <c r="G89" s="713">
        <f t="shared" si="5"/>
        <v>0</v>
      </c>
      <c r="H89" s="138"/>
      <c r="I89" s="715"/>
      <c r="J89" s="712"/>
      <c r="K89" s="713"/>
      <c r="L89" s="138"/>
      <c r="M89" s="713"/>
      <c r="N89" s="709"/>
      <c r="O89" s="709"/>
    </row>
    <row r="90" spans="1:15" ht="24" customHeight="1">
      <c r="A90" s="138"/>
      <c r="B90" s="710" t="s">
        <v>375</v>
      </c>
      <c r="C90" s="710"/>
      <c r="D90" s="138" t="s">
        <v>338</v>
      </c>
      <c r="E90" s="711">
        <v>4.4000000000000004</v>
      </c>
      <c r="F90" s="825"/>
      <c r="G90" s="713">
        <f t="shared" si="5"/>
        <v>0</v>
      </c>
      <c r="H90" s="138"/>
      <c r="I90" s="715"/>
      <c r="J90" s="712"/>
      <c r="K90" s="713"/>
      <c r="L90" s="138"/>
      <c r="M90" s="713"/>
      <c r="N90" s="709"/>
      <c r="O90" s="709"/>
    </row>
    <row r="91" spans="1:15" ht="24" customHeight="1">
      <c r="A91" s="138"/>
      <c r="B91" s="710" t="s">
        <v>376</v>
      </c>
      <c r="C91" s="710" t="s">
        <v>377</v>
      </c>
      <c r="D91" s="138" t="s">
        <v>233</v>
      </c>
      <c r="E91" s="711">
        <v>2.5</v>
      </c>
      <c r="F91" s="825"/>
      <c r="G91" s="713">
        <f t="shared" si="5"/>
        <v>0</v>
      </c>
      <c r="H91" s="138"/>
      <c r="I91" s="715"/>
      <c r="J91" s="712"/>
      <c r="K91" s="713"/>
      <c r="L91" s="138"/>
      <c r="M91" s="713"/>
      <c r="N91" s="709"/>
      <c r="O91" s="709"/>
    </row>
    <row r="92" spans="1:15" ht="24" customHeight="1">
      <c r="A92" s="138"/>
      <c r="B92" s="710" t="s">
        <v>378</v>
      </c>
      <c r="C92" s="710" t="s">
        <v>377</v>
      </c>
      <c r="D92" s="138" t="s">
        <v>233</v>
      </c>
      <c r="E92" s="711">
        <v>0.9</v>
      </c>
      <c r="F92" s="825"/>
      <c r="G92" s="713">
        <f t="shared" si="5"/>
        <v>0</v>
      </c>
      <c r="H92" s="138"/>
      <c r="I92" s="715"/>
      <c r="J92" s="712"/>
      <c r="K92" s="713"/>
      <c r="L92" s="138"/>
      <c r="M92" s="713"/>
      <c r="N92" s="709"/>
      <c r="O92" s="709"/>
    </row>
    <row r="93" spans="1:15" ht="24" customHeight="1">
      <c r="A93" s="138"/>
      <c r="B93" s="710" t="s">
        <v>379</v>
      </c>
      <c r="C93" s="710" t="s">
        <v>380</v>
      </c>
      <c r="D93" s="138" t="s">
        <v>233</v>
      </c>
      <c r="E93" s="711">
        <v>1.6</v>
      </c>
      <c r="F93" s="825"/>
      <c r="G93" s="713">
        <f t="shared" si="5"/>
        <v>0</v>
      </c>
      <c r="H93" s="138"/>
      <c r="I93" s="715"/>
      <c r="J93" s="712"/>
      <c r="K93" s="713"/>
      <c r="L93" s="138"/>
      <c r="M93" s="713"/>
      <c r="N93" s="709"/>
      <c r="O93" s="709"/>
    </row>
    <row r="94" spans="1:15" ht="24" customHeight="1">
      <c r="A94" s="138"/>
      <c r="B94" s="710" t="s">
        <v>381</v>
      </c>
      <c r="C94" s="710" t="s">
        <v>382</v>
      </c>
      <c r="D94" s="138" t="s">
        <v>338</v>
      </c>
      <c r="E94" s="711">
        <v>0.8</v>
      </c>
      <c r="F94" s="825"/>
      <c r="G94" s="713">
        <f t="shared" si="5"/>
        <v>0</v>
      </c>
      <c r="H94" s="138"/>
      <c r="I94" s="715"/>
      <c r="J94" s="712"/>
      <c r="K94" s="713"/>
      <c r="L94" s="138"/>
      <c r="M94" s="713"/>
      <c r="N94" s="709"/>
      <c r="O94" s="709"/>
    </row>
    <row r="95" spans="1:15" ht="24" customHeight="1">
      <c r="A95" s="138"/>
      <c r="B95" s="710" t="s">
        <v>383</v>
      </c>
      <c r="C95" s="710" t="s">
        <v>384</v>
      </c>
      <c r="D95" s="138" t="s">
        <v>311</v>
      </c>
      <c r="E95" s="711">
        <v>0.1</v>
      </c>
      <c r="F95" s="825"/>
      <c r="G95" s="713">
        <f t="shared" si="5"/>
        <v>0</v>
      </c>
      <c r="H95" s="138"/>
      <c r="I95" s="715"/>
      <c r="J95" s="712"/>
      <c r="K95" s="713"/>
      <c r="L95" s="138"/>
      <c r="M95" s="713"/>
      <c r="N95" s="709"/>
      <c r="O95" s="709"/>
    </row>
    <row r="96" spans="1:15" ht="24" customHeight="1">
      <c r="A96" s="138"/>
      <c r="B96" s="710" t="s">
        <v>385</v>
      </c>
      <c r="C96" s="710"/>
      <c r="D96" s="138" t="s">
        <v>311</v>
      </c>
      <c r="E96" s="711">
        <v>0.1</v>
      </c>
      <c r="F96" s="825"/>
      <c r="G96" s="713">
        <f t="shared" si="5"/>
        <v>0</v>
      </c>
      <c r="H96" s="138"/>
      <c r="I96" s="715"/>
      <c r="J96" s="712"/>
      <c r="K96" s="713"/>
      <c r="L96" s="138"/>
      <c r="M96" s="713"/>
      <c r="N96" s="709"/>
      <c r="O96" s="709"/>
    </row>
    <row r="97" spans="1:15" ht="24" customHeight="1">
      <c r="A97" s="138"/>
      <c r="B97" s="710" t="s">
        <v>386</v>
      </c>
      <c r="C97" s="710" t="s">
        <v>387</v>
      </c>
      <c r="D97" s="138" t="s">
        <v>311</v>
      </c>
      <c r="E97" s="711">
        <v>0.1</v>
      </c>
      <c r="F97" s="825"/>
      <c r="G97" s="713">
        <f t="shared" si="5"/>
        <v>0</v>
      </c>
      <c r="H97" s="138"/>
      <c r="I97" s="715"/>
      <c r="J97" s="712"/>
      <c r="K97" s="713"/>
      <c r="L97" s="138"/>
      <c r="M97" s="713"/>
      <c r="N97" s="709"/>
      <c r="O97" s="709"/>
    </row>
    <row r="98" spans="1:15" ht="24" customHeight="1">
      <c r="A98" s="138"/>
      <c r="B98" s="710" t="s">
        <v>388</v>
      </c>
      <c r="C98" s="710" t="s">
        <v>389</v>
      </c>
      <c r="D98" s="138" t="s">
        <v>390</v>
      </c>
      <c r="E98" s="711">
        <v>36</v>
      </c>
      <c r="F98" s="825"/>
      <c r="G98" s="713">
        <f t="shared" si="5"/>
        <v>0</v>
      </c>
      <c r="H98" s="138"/>
      <c r="I98" s="715"/>
      <c r="J98" s="712"/>
      <c r="K98" s="713"/>
      <c r="L98" s="138"/>
      <c r="M98" s="713"/>
      <c r="N98" s="709"/>
      <c r="O98" s="709"/>
    </row>
    <row r="99" spans="1:15" ht="24" customHeight="1">
      <c r="A99" s="138"/>
      <c r="B99" s="710" t="s">
        <v>391</v>
      </c>
      <c r="C99" s="710" t="s">
        <v>392</v>
      </c>
      <c r="D99" s="138" t="s">
        <v>233</v>
      </c>
      <c r="E99" s="711">
        <v>0.3</v>
      </c>
      <c r="F99" s="825"/>
      <c r="G99" s="713">
        <f t="shared" si="5"/>
        <v>0</v>
      </c>
      <c r="H99" s="138"/>
      <c r="I99" s="715"/>
      <c r="J99" s="712"/>
      <c r="K99" s="713"/>
      <c r="L99" s="138"/>
      <c r="M99" s="713"/>
      <c r="N99" s="709"/>
      <c r="O99" s="709"/>
    </row>
    <row r="100" spans="1:15" ht="24" customHeight="1">
      <c r="A100" s="138"/>
      <c r="B100" s="710" t="s">
        <v>393</v>
      </c>
      <c r="C100" s="710" t="s">
        <v>394</v>
      </c>
      <c r="D100" s="138" t="s">
        <v>233</v>
      </c>
      <c r="E100" s="711">
        <v>0.3</v>
      </c>
      <c r="F100" s="825"/>
      <c r="G100" s="713">
        <f t="shared" si="5"/>
        <v>0</v>
      </c>
      <c r="H100" s="138"/>
      <c r="I100" s="715"/>
      <c r="J100" s="712"/>
      <c r="K100" s="713"/>
      <c r="L100" s="138"/>
      <c r="M100" s="713"/>
      <c r="N100" s="709"/>
      <c r="O100" s="709"/>
    </row>
    <row r="101" spans="1:15" ht="24" customHeight="1">
      <c r="A101" s="138"/>
      <c r="B101" s="710" t="s">
        <v>391</v>
      </c>
      <c r="C101" s="710" t="s">
        <v>395</v>
      </c>
      <c r="D101" s="138" t="s">
        <v>233</v>
      </c>
      <c r="E101" s="711">
        <v>2.2999999999999998</v>
      </c>
      <c r="F101" s="825"/>
      <c r="G101" s="713">
        <f t="shared" si="5"/>
        <v>0</v>
      </c>
      <c r="H101" s="138"/>
      <c r="I101" s="715"/>
      <c r="J101" s="712"/>
      <c r="K101" s="713"/>
      <c r="L101" s="138"/>
      <c r="M101" s="713"/>
      <c r="N101" s="709"/>
      <c r="O101" s="709"/>
    </row>
    <row r="102" spans="1:15" ht="24" customHeight="1">
      <c r="A102" s="138"/>
      <c r="B102" s="710" t="s">
        <v>393</v>
      </c>
      <c r="C102" s="710" t="s">
        <v>396</v>
      </c>
      <c r="D102" s="138" t="s">
        <v>233</v>
      </c>
      <c r="E102" s="711">
        <v>2.2999999999999998</v>
      </c>
      <c r="F102" s="825"/>
      <c r="G102" s="713">
        <f t="shared" si="5"/>
        <v>0</v>
      </c>
      <c r="H102" s="138"/>
      <c r="I102" s="715"/>
      <c r="J102" s="712"/>
      <c r="K102" s="713"/>
      <c r="L102" s="138"/>
      <c r="M102" s="713"/>
      <c r="N102" s="709"/>
      <c r="O102" s="709"/>
    </row>
    <row r="103" spans="1:15" ht="24" customHeight="1">
      <c r="A103" s="138"/>
      <c r="B103" s="710" t="s">
        <v>397</v>
      </c>
      <c r="C103" s="710" t="s">
        <v>398</v>
      </c>
      <c r="D103" s="138" t="s">
        <v>338</v>
      </c>
      <c r="E103" s="711">
        <v>0.9</v>
      </c>
      <c r="F103" s="825"/>
      <c r="G103" s="713">
        <f t="shared" si="5"/>
        <v>0</v>
      </c>
      <c r="H103" s="138"/>
      <c r="I103" s="715"/>
      <c r="J103" s="712"/>
      <c r="K103" s="713"/>
      <c r="L103" s="138"/>
      <c r="M103" s="713"/>
      <c r="N103" s="709"/>
      <c r="O103" s="709"/>
    </row>
    <row r="104" spans="1:15" ht="24" customHeight="1">
      <c r="A104" s="138"/>
      <c r="B104" s="710" t="s">
        <v>399</v>
      </c>
      <c r="C104" s="710" t="s">
        <v>398</v>
      </c>
      <c r="D104" s="138" t="s">
        <v>338</v>
      </c>
      <c r="E104" s="711">
        <v>4.2</v>
      </c>
      <c r="F104" s="825"/>
      <c r="G104" s="713">
        <f t="shared" si="5"/>
        <v>0</v>
      </c>
      <c r="H104" s="138"/>
      <c r="I104" s="715"/>
      <c r="J104" s="712"/>
      <c r="K104" s="713"/>
      <c r="L104" s="138"/>
      <c r="M104" s="713"/>
      <c r="N104" s="709"/>
      <c r="O104" s="709"/>
    </row>
    <row r="105" spans="1:15" ht="24" customHeight="1">
      <c r="A105" s="138"/>
      <c r="B105" s="710" t="s">
        <v>400</v>
      </c>
      <c r="C105" s="710" t="s">
        <v>401</v>
      </c>
      <c r="D105" s="138" t="s">
        <v>338</v>
      </c>
      <c r="E105" s="711">
        <v>4.2</v>
      </c>
      <c r="F105" s="825"/>
      <c r="G105" s="713">
        <f t="shared" si="5"/>
        <v>0</v>
      </c>
      <c r="H105" s="138"/>
      <c r="I105" s="715"/>
      <c r="J105" s="712"/>
      <c r="K105" s="713"/>
      <c r="L105" s="138"/>
      <c r="M105" s="713"/>
      <c r="N105" s="709"/>
      <c r="O105" s="709"/>
    </row>
    <row r="106" spans="1:15" ht="24" customHeight="1">
      <c r="A106" s="138"/>
      <c r="B106" s="710" t="s">
        <v>402</v>
      </c>
      <c r="C106" s="710" t="s">
        <v>387</v>
      </c>
      <c r="D106" s="138" t="s">
        <v>338</v>
      </c>
      <c r="E106" s="711">
        <v>5.2</v>
      </c>
      <c r="F106" s="825"/>
      <c r="G106" s="713">
        <f t="shared" si="5"/>
        <v>0</v>
      </c>
      <c r="H106" s="138"/>
      <c r="I106" s="715"/>
      <c r="J106" s="712"/>
      <c r="K106" s="713"/>
      <c r="L106" s="138"/>
      <c r="M106" s="713"/>
      <c r="N106" s="709"/>
      <c r="O106" s="709"/>
    </row>
    <row r="107" spans="1:15" ht="24" customHeight="1">
      <c r="A107" s="138"/>
      <c r="B107" s="710" t="s">
        <v>403</v>
      </c>
      <c r="C107" s="710"/>
      <c r="D107" s="138" t="s">
        <v>338</v>
      </c>
      <c r="E107" s="711">
        <v>4.4000000000000004</v>
      </c>
      <c r="F107" s="825"/>
      <c r="G107" s="713">
        <f t="shared" si="5"/>
        <v>0</v>
      </c>
      <c r="H107" s="138"/>
      <c r="I107" s="715"/>
      <c r="J107" s="712"/>
      <c r="K107" s="713"/>
      <c r="L107" s="138"/>
      <c r="M107" s="713"/>
      <c r="N107" s="709"/>
      <c r="O107" s="709"/>
    </row>
    <row r="108" spans="1:15" ht="24" customHeight="1">
      <c r="A108" s="138"/>
      <c r="B108" s="710"/>
      <c r="C108" s="710"/>
      <c r="D108" s="138"/>
      <c r="E108" s="711"/>
      <c r="F108" s="712"/>
      <c r="G108" s="713"/>
      <c r="H108" s="138"/>
      <c r="I108" s="715"/>
      <c r="J108" s="712"/>
      <c r="K108" s="713"/>
      <c r="L108" s="138"/>
      <c r="M108" s="713"/>
      <c r="N108" s="709"/>
      <c r="O108" s="709"/>
    </row>
    <row r="109" spans="1:15" ht="24" customHeight="1">
      <c r="A109" s="138"/>
      <c r="B109" s="710"/>
      <c r="C109" s="710"/>
      <c r="D109" s="138"/>
      <c r="E109" s="711"/>
      <c r="F109" s="712"/>
      <c r="G109" s="713"/>
      <c r="H109" s="138"/>
      <c r="I109" s="715"/>
      <c r="J109" s="712"/>
      <c r="K109" s="713"/>
      <c r="L109" s="138"/>
      <c r="M109" s="713"/>
      <c r="N109" s="709"/>
      <c r="O109" s="709"/>
    </row>
    <row r="110" spans="1:15" ht="24" customHeight="1">
      <c r="A110" s="138"/>
      <c r="B110" s="710"/>
      <c r="C110" s="710"/>
      <c r="D110" s="138"/>
      <c r="E110" s="711"/>
      <c r="F110" s="712"/>
      <c r="G110" s="713"/>
      <c r="H110" s="138"/>
      <c r="I110" s="715"/>
      <c r="J110" s="712"/>
      <c r="K110" s="713"/>
      <c r="L110" s="138"/>
      <c r="M110" s="713"/>
      <c r="N110" s="709"/>
      <c r="O110" s="709"/>
    </row>
    <row r="111" spans="1:15" ht="24" customHeight="1">
      <c r="A111" s="138"/>
      <c r="B111" s="710"/>
      <c r="C111" s="710"/>
      <c r="D111" s="138"/>
      <c r="E111" s="711"/>
      <c r="F111" s="712"/>
      <c r="G111" s="713"/>
      <c r="H111" s="138"/>
      <c r="I111" s="715"/>
      <c r="J111" s="712"/>
      <c r="K111" s="713"/>
      <c r="L111" s="138"/>
      <c r="M111" s="713"/>
      <c r="N111" s="709"/>
      <c r="O111" s="709"/>
    </row>
    <row r="112" spans="1:15" ht="24" customHeight="1">
      <c r="A112" s="138"/>
      <c r="B112" s="710"/>
      <c r="C112" s="710"/>
      <c r="D112" s="138"/>
      <c r="E112" s="711"/>
      <c r="F112" s="712"/>
      <c r="G112" s="713"/>
      <c r="H112" s="138"/>
      <c r="I112" s="715"/>
      <c r="J112" s="712"/>
      <c r="K112" s="713"/>
      <c r="L112" s="138"/>
      <c r="M112" s="713"/>
      <c r="N112" s="709"/>
      <c r="O112" s="709"/>
    </row>
    <row r="113" spans="1:15" ht="24" customHeight="1">
      <c r="A113" s="138"/>
      <c r="B113" s="710"/>
      <c r="C113" s="710"/>
      <c r="D113" s="138"/>
      <c r="E113" s="711"/>
      <c r="F113" s="712"/>
      <c r="G113" s="713"/>
      <c r="H113" s="138"/>
      <c r="I113" s="715"/>
      <c r="J113" s="712"/>
      <c r="K113" s="713"/>
      <c r="L113" s="138"/>
      <c r="M113" s="713"/>
      <c r="N113" s="709"/>
      <c r="O113" s="709"/>
    </row>
    <row r="114" spans="1:15" ht="24" customHeight="1">
      <c r="A114" s="138"/>
      <c r="B114" s="710"/>
      <c r="C114" s="710"/>
      <c r="D114" s="138"/>
      <c r="E114" s="711"/>
      <c r="F114" s="712"/>
      <c r="G114" s="713"/>
      <c r="H114" s="138"/>
      <c r="I114" s="715"/>
      <c r="J114" s="712"/>
      <c r="K114" s="713"/>
      <c r="L114" s="138"/>
      <c r="M114" s="713"/>
      <c r="N114" s="709"/>
      <c r="O114" s="709"/>
    </row>
    <row r="115" spans="1:15" ht="24" customHeight="1">
      <c r="A115" s="138"/>
      <c r="B115" s="710"/>
      <c r="C115" s="710"/>
      <c r="D115" s="138"/>
      <c r="E115" s="711"/>
      <c r="F115" s="712"/>
      <c r="G115" s="713"/>
      <c r="H115" s="138"/>
      <c r="I115" s="715"/>
      <c r="J115" s="712"/>
      <c r="K115" s="713"/>
      <c r="L115" s="138"/>
      <c r="M115" s="713"/>
      <c r="N115" s="709"/>
      <c r="O115" s="709"/>
    </row>
    <row r="116" spans="1:15" ht="24" customHeight="1">
      <c r="A116" s="138"/>
      <c r="B116" s="710"/>
      <c r="C116" s="710"/>
      <c r="D116" s="138"/>
      <c r="E116" s="711"/>
      <c r="F116" s="712"/>
      <c r="G116" s="713"/>
      <c r="H116" s="138" t="str">
        <f>[17]金額比較!X88</f>
        <v/>
      </c>
      <c r="I116" s="715"/>
      <c r="J116" s="712"/>
      <c r="K116" s="713"/>
      <c r="L116" s="138"/>
      <c r="M116" s="713"/>
      <c r="N116" s="709"/>
      <c r="O116" s="709"/>
    </row>
    <row r="117" spans="1:15" ht="24" customHeight="1">
      <c r="A117" s="138"/>
      <c r="B117" s="710"/>
      <c r="C117" s="710"/>
      <c r="D117" s="138"/>
      <c r="E117" s="711"/>
      <c r="F117" s="712"/>
      <c r="G117" s="713"/>
      <c r="H117" s="138" t="str">
        <f>[17]金額比較!X89</f>
        <v/>
      </c>
      <c r="I117" s="715"/>
      <c r="J117" s="712"/>
      <c r="K117" s="713"/>
      <c r="L117" s="138"/>
      <c r="M117" s="713"/>
      <c r="N117" s="709"/>
      <c r="O117" s="709"/>
    </row>
    <row r="118" spans="1:15" ht="24" customHeight="1">
      <c r="A118" s="138"/>
      <c r="B118" s="710"/>
      <c r="C118" s="710"/>
      <c r="D118" s="138"/>
      <c r="E118" s="711"/>
      <c r="F118" s="712"/>
      <c r="G118" s="713"/>
      <c r="H118" s="138" t="str">
        <f>[17]金額比較!X90</f>
        <v/>
      </c>
      <c r="I118" s="715"/>
      <c r="J118" s="712"/>
      <c r="K118" s="713"/>
      <c r="L118" s="138"/>
      <c r="M118" s="713"/>
      <c r="N118" s="709"/>
      <c r="O118" s="709"/>
    </row>
    <row r="119" spans="1:15" ht="24" customHeight="1">
      <c r="A119" s="138"/>
      <c r="B119" s="710"/>
      <c r="C119" s="710"/>
      <c r="D119" s="138"/>
      <c r="E119" s="711"/>
      <c r="F119" s="712"/>
      <c r="G119" s="713"/>
      <c r="H119" s="138" t="str">
        <f>[17]金額比較!X91</f>
        <v/>
      </c>
      <c r="I119" s="715"/>
      <c r="J119" s="712"/>
      <c r="K119" s="713"/>
      <c r="L119" s="138"/>
      <c r="M119" s="713"/>
      <c r="N119" s="709"/>
      <c r="O119" s="709"/>
    </row>
    <row r="120" spans="1:15" ht="24" customHeight="1">
      <c r="A120" s="138"/>
      <c r="B120" s="710"/>
      <c r="C120" s="710"/>
      <c r="D120" s="138"/>
      <c r="E120" s="711"/>
      <c r="F120" s="712"/>
      <c r="G120" s="713"/>
      <c r="H120" s="138" t="str">
        <f>[17]金額比較!X92</f>
        <v/>
      </c>
      <c r="I120" s="715"/>
      <c r="J120" s="712"/>
      <c r="K120" s="713"/>
      <c r="L120" s="138"/>
      <c r="M120" s="713"/>
      <c r="N120" s="709"/>
      <c r="O120" s="709"/>
    </row>
    <row r="121" spans="1:15" ht="24" customHeight="1">
      <c r="A121" s="138"/>
      <c r="B121" s="710"/>
      <c r="C121" s="710"/>
      <c r="D121" s="138"/>
      <c r="E121" s="711"/>
      <c r="F121" s="712"/>
      <c r="G121" s="713"/>
      <c r="H121" s="138" t="str">
        <f>[17]金額比較!X93</f>
        <v/>
      </c>
      <c r="I121" s="715"/>
      <c r="J121" s="712"/>
      <c r="K121" s="713"/>
      <c r="L121" s="138"/>
      <c r="M121" s="713"/>
      <c r="N121" s="709"/>
      <c r="O121" s="709"/>
    </row>
    <row r="122" spans="1:15" ht="24" customHeight="1">
      <c r="A122" s="138"/>
      <c r="B122" s="710"/>
      <c r="C122" s="710"/>
      <c r="D122" s="138"/>
      <c r="E122" s="711"/>
      <c r="F122" s="712"/>
      <c r="G122" s="713"/>
      <c r="H122" s="138" t="str">
        <f>[17]金額比較!X94</f>
        <v/>
      </c>
      <c r="I122" s="715"/>
      <c r="J122" s="712"/>
      <c r="K122" s="713"/>
      <c r="L122" s="138"/>
      <c r="M122" s="713"/>
      <c r="N122" s="709"/>
      <c r="O122" s="709"/>
    </row>
    <row r="123" spans="1:15" ht="24" customHeight="1">
      <c r="A123" s="138"/>
      <c r="B123" s="710"/>
      <c r="C123" s="710"/>
      <c r="D123" s="138"/>
      <c r="E123" s="711"/>
      <c r="F123" s="712"/>
      <c r="G123" s="713"/>
      <c r="H123" s="138"/>
      <c r="I123" s="715"/>
      <c r="J123" s="712"/>
      <c r="K123" s="713"/>
      <c r="L123" s="138"/>
      <c r="M123" s="713"/>
      <c r="N123" s="709"/>
      <c r="O123" s="709"/>
    </row>
    <row r="124" spans="1:15" ht="24" customHeight="1">
      <c r="A124" s="138"/>
      <c r="B124" s="710"/>
      <c r="C124" s="710"/>
      <c r="D124" s="138"/>
      <c r="E124" s="711"/>
      <c r="F124" s="712"/>
      <c r="G124" s="713"/>
      <c r="H124" s="138"/>
      <c r="I124" s="715"/>
      <c r="J124" s="712"/>
      <c r="K124" s="713"/>
      <c r="L124" s="138"/>
      <c r="M124" s="713"/>
      <c r="N124" s="709"/>
      <c r="O124" s="709"/>
    </row>
    <row r="125" spans="1:15" ht="24" customHeight="1">
      <c r="A125" s="138"/>
      <c r="B125" s="710"/>
      <c r="C125" s="710"/>
      <c r="D125" s="138"/>
      <c r="E125" s="711"/>
      <c r="F125" s="712"/>
      <c r="G125" s="713"/>
      <c r="H125" s="138" t="str">
        <f>[17]金額比較!X95</f>
        <v/>
      </c>
      <c r="I125" s="715"/>
      <c r="J125" s="712"/>
      <c r="K125" s="713"/>
      <c r="L125" s="138"/>
      <c r="M125" s="713"/>
      <c r="N125" s="709"/>
      <c r="O125" s="709"/>
    </row>
    <row r="126" spans="1:15" ht="24" customHeight="1">
      <c r="A126" s="138"/>
      <c r="B126" s="710"/>
      <c r="C126" s="710"/>
      <c r="D126" s="138"/>
      <c r="E126" s="711"/>
      <c r="F126" s="712"/>
      <c r="G126" s="713"/>
      <c r="H126" s="138" t="str">
        <f>[17]金額比較!X96</f>
        <v/>
      </c>
      <c r="I126" s="715"/>
      <c r="J126" s="712"/>
      <c r="K126" s="713"/>
      <c r="L126" s="138"/>
      <c r="M126" s="713"/>
      <c r="N126" s="709"/>
      <c r="O126" s="709"/>
    </row>
    <row r="127" spans="1:15" ht="24" customHeight="1">
      <c r="A127" s="138"/>
      <c r="B127" s="710"/>
      <c r="C127" s="710"/>
      <c r="D127" s="138"/>
      <c r="E127" s="711"/>
      <c r="F127" s="712"/>
      <c r="G127" s="713"/>
      <c r="H127" s="138" t="str">
        <f>[17]金額比較!X97</f>
        <v/>
      </c>
      <c r="I127" s="715"/>
      <c r="J127" s="712"/>
      <c r="K127" s="713"/>
      <c r="L127" s="138"/>
      <c r="M127" s="713"/>
      <c r="N127" s="709"/>
      <c r="O127" s="709"/>
    </row>
    <row r="128" spans="1:15" ht="24" customHeight="1">
      <c r="A128" s="138"/>
      <c r="B128" s="710"/>
      <c r="C128" s="710"/>
      <c r="D128" s="138"/>
      <c r="E128" s="711"/>
      <c r="F128" s="712"/>
      <c r="G128" s="713"/>
      <c r="H128" s="138" t="str">
        <f>[17]金額比較!X98</f>
        <v/>
      </c>
      <c r="I128" s="715"/>
      <c r="J128" s="712"/>
      <c r="K128" s="713"/>
      <c r="L128" s="138"/>
      <c r="M128" s="713"/>
      <c r="N128" s="709"/>
      <c r="O128" s="709"/>
    </row>
    <row r="129" spans="1:15" ht="24" customHeight="1">
      <c r="A129" s="137"/>
      <c r="B129" s="728"/>
      <c r="C129" s="728"/>
      <c r="D129" s="137"/>
      <c r="E129" s="711"/>
      <c r="F129" s="712"/>
      <c r="G129" s="713"/>
      <c r="H129" s="138" t="str">
        <f>[17]金額比較!X99</f>
        <v/>
      </c>
      <c r="I129" s="715"/>
      <c r="J129" s="712"/>
      <c r="K129" s="713"/>
      <c r="L129" s="138"/>
      <c r="M129" s="713"/>
      <c r="N129" s="709"/>
      <c r="O129" s="709"/>
    </row>
    <row r="130" spans="1:15" ht="24" customHeight="1">
      <c r="A130" s="137"/>
      <c r="B130" s="728"/>
      <c r="C130" s="728"/>
      <c r="D130" s="137"/>
      <c r="E130" s="711"/>
      <c r="F130" s="712"/>
      <c r="G130" s="713"/>
      <c r="H130" s="138" t="str">
        <f>[17]金額比較!X100</f>
        <v/>
      </c>
      <c r="I130" s="715"/>
      <c r="J130" s="712"/>
      <c r="K130" s="713"/>
      <c r="L130" s="138"/>
      <c r="M130" s="713"/>
      <c r="N130" s="709"/>
      <c r="O130" s="709"/>
    </row>
    <row r="131" spans="1:15" ht="24" customHeight="1">
      <c r="A131" s="137"/>
      <c r="B131" s="113" t="s">
        <v>104</v>
      </c>
      <c r="C131" s="113" t="s">
        <v>330</v>
      </c>
      <c r="D131" s="731"/>
      <c r="E131" s="732"/>
      <c r="F131" s="733"/>
      <c r="G131" s="734">
        <f>SUM(G83:G130)</f>
        <v>0</v>
      </c>
      <c r="H131" s="138" t="str">
        <f>[17]金額比較!X101</f>
        <v/>
      </c>
      <c r="I131" s="715"/>
      <c r="J131" s="712"/>
      <c r="K131" s="713"/>
      <c r="L131" s="138"/>
      <c r="M131" s="713"/>
      <c r="N131" s="709"/>
      <c r="O131" s="709"/>
    </row>
    <row r="132" spans="1:15" ht="24" customHeight="1">
      <c r="A132" s="137"/>
      <c r="B132" s="728"/>
      <c r="C132" s="728"/>
      <c r="D132" s="137"/>
      <c r="E132" s="711"/>
      <c r="F132" s="712"/>
      <c r="G132" s="713"/>
      <c r="H132" s="138" t="str">
        <f>[17]金額比較!X102</f>
        <v/>
      </c>
      <c r="I132" s="715"/>
      <c r="J132" s="712"/>
      <c r="K132" s="713"/>
      <c r="L132" s="138"/>
      <c r="M132" s="713"/>
      <c r="N132" s="709"/>
      <c r="O132" s="709"/>
    </row>
    <row r="133" spans="1:15" ht="24" customHeight="1">
      <c r="A133" s="701">
        <v>4</v>
      </c>
      <c r="B133" s="702" t="s">
        <v>333</v>
      </c>
      <c r="C133" s="702"/>
      <c r="D133" s="701"/>
      <c r="E133" s="703"/>
      <c r="F133" s="704" t="s">
        <v>336</v>
      </c>
      <c r="G133" s="705"/>
      <c r="H133" s="701" t="str">
        <f>[17]金額比較!X103</f>
        <v/>
      </c>
      <c r="I133" s="706"/>
      <c r="J133" s="704"/>
      <c r="K133" s="705"/>
      <c r="L133" s="701"/>
      <c r="M133" s="705"/>
      <c r="N133" s="709"/>
      <c r="O133" s="709"/>
    </row>
    <row r="134" spans="1:15" ht="24" customHeight="1">
      <c r="A134" s="138"/>
      <c r="B134" s="710"/>
      <c r="C134" s="710"/>
      <c r="D134" s="138"/>
      <c r="E134" s="711"/>
      <c r="F134" s="712" t="s">
        <v>336</v>
      </c>
      <c r="G134" s="713"/>
      <c r="H134" s="138" t="str">
        <f>[17]金額比較!X104</f>
        <v/>
      </c>
      <c r="I134" s="715"/>
      <c r="J134" s="712"/>
      <c r="K134" s="713"/>
      <c r="L134" s="138"/>
      <c r="M134" s="713"/>
      <c r="N134" s="709"/>
      <c r="O134" s="709"/>
    </row>
    <row r="135" spans="1:15" ht="24" customHeight="1">
      <c r="A135" s="138"/>
      <c r="B135" s="710" t="s">
        <v>333</v>
      </c>
      <c r="C135" s="710" t="s">
        <v>404</v>
      </c>
      <c r="D135" s="138" t="s">
        <v>233</v>
      </c>
      <c r="E135" s="711">
        <v>0.1</v>
      </c>
      <c r="F135" s="825"/>
      <c r="G135" s="713">
        <f t="shared" ref="G135:G136" si="6">ROUND(F135*E135,0)</f>
        <v>0</v>
      </c>
      <c r="H135" s="138"/>
      <c r="I135" s="715"/>
      <c r="J135" s="712"/>
      <c r="K135" s="713"/>
      <c r="L135" s="138"/>
      <c r="M135" s="713"/>
      <c r="N135" s="709"/>
      <c r="O135" s="709"/>
    </row>
    <row r="136" spans="1:15" ht="24" customHeight="1">
      <c r="A136" s="138"/>
      <c r="B136" s="710" t="s">
        <v>333</v>
      </c>
      <c r="C136" s="710" t="s">
        <v>405</v>
      </c>
      <c r="D136" s="138" t="s">
        <v>233</v>
      </c>
      <c r="E136" s="711">
        <v>0.4</v>
      </c>
      <c r="F136" s="825"/>
      <c r="G136" s="713">
        <f t="shared" si="6"/>
        <v>0</v>
      </c>
      <c r="H136" s="138"/>
      <c r="I136" s="715"/>
      <c r="J136" s="712"/>
      <c r="K136" s="713"/>
      <c r="L136" s="138"/>
      <c r="M136" s="713"/>
      <c r="N136" s="709"/>
      <c r="O136" s="709"/>
    </row>
    <row r="137" spans="1:15" ht="24" customHeight="1">
      <c r="A137" s="138"/>
      <c r="B137" s="710"/>
      <c r="C137" s="710"/>
      <c r="D137" s="138"/>
      <c r="E137" s="711"/>
      <c r="F137" s="712"/>
      <c r="G137" s="713"/>
      <c r="H137" s="138" t="str">
        <f>[17]金額比較!X107</f>
        <v/>
      </c>
      <c r="I137" s="715"/>
      <c r="J137" s="712"/>
      <c r="K137" s="713"/>
      <c r="L137" s="138"/>
      <c r="M137" s="713"/>
      <c r="N137" s="709"/>
      <c r="O137" s="709"/>
    </row>
    <row r="138" spans="1:15" ht="24" customHeight="1">
      <c r="A138" s="138"/>
      <c r="B138" s="710"/>
      <c r="C138" s="710"/>
      <c r="D138" s="138"/>
      <c r="E138" s="711"/>
      <c r="F138" s="712"/>
      <c r="G138" s="713"/>
      <c r="H138" s="138" t="str">
        <f>[17]金額比較!X108</f>
        <v/>
      </c>
      <c r="I138" s="715"/>
      <c r="J138" s="712"/>
      <c r="K138" s="713"/>
      <c r="L138" s="138"/>
      <c r="M138" s="713"/>
      <c r="N138" s="709"/>
      <c r="O138" s="709"/>
    </row>
    <row r="139" spans="1:15" ht="24" customHeight="1">
      <c r="A139" s="138"/>
      <c r="B139" s="710"/>
      <c r="C139" s="710"/>
      <c r="D139" s="138"/>
      <c r="E139" s="711"/>
      <c r="F139" s="712"/>
      <c r="G139" s="713"/>
      <c r="H139" s="138" t="str">
        <f>[17]金額比較!X109</f>
        <v/>
      </c>
      <c r="I139" s="715"/>
      <c r="J139" s="712"/>
      <c r="K139" s="713"/>
      <c r="L139" s="138"/>
      <c r="M139" s="713"/>
      <c r="N139" s="709"/>
      <c r="O139" s="709"/>
    </row>
    <row r="140" spans="1:15" ht="24" customHeight="1">
      <c r="A140" s="138"/>
      <c r="B140" s="710"/>
      <c r="C140" s="710"/>
      <c r="D140" s="138"/>
      <c r="E140" s="711"/>
      <c r="F140" s="712"/>
      <c r="G140" s="713"/>
      <c r="H140" s="138" t="str">
        <f>[17]金額比較!X110</f>
        <v/>
      </c>
      <c r="I140" s="715"/>
      <c r="J140" s="712"/>
      <c r="K140" s="713"/>
      <c r="L140" s="138"/>
      <c r="M140" s="713"/>
      <c r="N140" s="709"/>
      <c r="O140" s="709"/>
    </row>
    <row r="141" spans="1:15" ht="24" customHeight="1">
      <c r="A141" s="138"/>
      <c r="B141" s="710"/>
      <c r="C141" s="710"/>
      <c r="D141" s="138"/>
      <c r="E141" s="711"/>
      <c r="F141" s="712"/>
      <c r="G141" s="713"/>
      <c r="H141" s="138" t="str">
        <f>[17]金額比較!X111</f>
        <v/>
      </c>
      <c r="I141" s="715"/>
      <c r="J141" s="712"/>
      <c r="K141" s="713"/>
      <c r="L141" s="138"/>
      <c r="M141" s="713"/>
      <c r="N141" s="709"/>
      <c r="O141" s="709"/>
    </row>
    <row r="142" spans="1:15" ht="24" customHeight="1">
      <c r="A142" s="138"/>
      <c r="B142" s="710"/>
      <c r="C142" s="710"/>
      <c r="D142" s="138"/>
      <c r="E142" s="711"/>
      <c r="F142" s="712"/>
      <c r="G142" s="713"/>
      <c r="H142" s="138" t="str">
        <f>[17]金額比較!X112</f>
        <v/>
      </c>
      <c r="I142" s="715"/>
      <c r="J142" s="712"/>
      <c r="K142" s="713"/>
      <c r="L142" s="138"/>
      <c r="M142" s="713"/>
      <c r="N142" s="709"/>
      <c r="O142" s="709"/>
    </row>
    <row r="143" spans="1:15" ht="24" customHeight="1">
      <c r="A143" s="138"/>
      <c r="B143" s="710"/>
      <c r="C143" s="710"/>
      <c r="D143" s="138"/>
      <c r="E143" s="711"/>
      <c r="F143" s="712"/>
      <c r="G143" s="713"/>
      <c r="H143" s="138" t="str">
        <f>[17]金額比較!X113</f>
        <v/>
      </c>
      <c r="I143" s="715"/>
      <c r="J143" s="712"/>
      <c r="K143" s="713"/>
      <c r="L143" s="138"/>
      <c r="M143" s="713"/>
      <c r="N143" s="709"/>
      <c r="O143" s="709"/>
    </row>
    <row r="144" spans="1:15" ht="24" customHeight="1">
      <c r="A144" s="138"/>
      <c r="B144" s="710"/>
      <c r="C144" s="710"/>
      <c r="D144" s="138"/>
      <c r="E144" s="711"/>
      <c r="F144" s="712"/>
      <c r="G144" s="713"/>
      <c r="H144" s="138" t="str">
        <f>[17]金額比較!X114</f>
        <v/>
      </c>
      <c r="I144" s="715"/>
      <c r="J144" s="712"/>
      <c r="K144" s="713"/>
      <c r="L144" s="138"/>
      <c r="M144" s="713"/>
      <c r="N144" s="709"/>
      <c r="O144" s="709"/>
    </row>
    <row r="145" spans="1:15" ht="24" customHeight="1">
      <c r="A145" s="138"/>
      <c r="B145" s="710"/>
      <c r="C145" s="710"/>
      <c r="D145" s="138"/>
      <c r="E145" s="711"/>
      <c r="F145" s="712"/>
      <c r="G145" s="713"/>
      <c r="H145" s="138" t="str">
        <f>[17]金額比較!X115</f>
        <v/>
      </c>
      <c r="I145" s="715"/>
      <c r="J145" s="712"/>
      <c r="K145" s="713"/>
      <c r="L145" s="138"/>
      <c r="M145" s="713"/>
      <c r="N145" s="709"/>
      <c r="O145" s="709"/>
    </row>
    <row r="146" spans="1:15" ht="24" customHeight="1">
      <c r="A146" s="138"/>
      <c r="B146" s="710"/>
      <c r="C146" s="710"/>
      <c r="D146" s="138"/>
      <c r="E146" s="711"/>
      <c r="F146" s="712"/>
      <c r="G146" s="713"/>
      <c r="H146" s="138" t="str">
        <f>[17]金額比較!X116</f>
        <v/>
      </c>
      <c r="I146" s="715"/>
      <c r="J146" s="712"/>
      <c r="K146" s="713"/>
      <c r="L146" s="138"/>
      <c r="M146" s="713"/>
      <c r="N146" s="709"/>
      <c r="O146" s="709"/>
    </row>
    <row r="147" spans="1:15" ht="24" customHeight="1">
      <c r="A147" s="138"/>
      <c r="B147" s="710"/>
      <c r="C147" s="710"/>
      <c r="D147" s="138"/>
      <c r="E147" s="711"/>
      <c r="F147" s="712"/>
      <c r="G147" s="713"/>
      <c r="H147" s="138" t="str">
        <f>[17]金額比較!X117</f>
        <v/>
      </c>
      <c r="I147" s="715"/>
      <c r="J147" s="712"/>
      <c r="K147" s="713"/>
      <c r="L147" s="138"/>
      <c r="M147" s="713"/>
      <c r="N147" s="709"/>
      <c r="O147" s="709"/>
    </row>
    <row r="148" spans="1:15" ht="24" customHeight="1">
      <c r="A148" s="138"/>
      <c r="B148" s="710"/>
      <c r="C148" s="710"/>
      <c r="D148" s="138"/>
      <c r="E148" s="711"/>
      <c r="F148" s="712"/>
      <c r="G148" s="713"/>
      <c r="H148" s="138" t="str">
        <f>[17]金額比較!X118</f>
        <v/>
      </c>
      <c r="I148" s="715"/>
      <c r="J148" s="712"/>
      <c r="K148" s="713"/>
      <c r="L148" s="138"/>
      <c r="M148" s="713"/>
      <c r="N148" s="709"/>
      <c r="O148" s="709"/>
    </row>
    <row r="149" spans="1:15" ht="24" customHeight="1">
      <c r="A149" s="138"/>
      <c r="B149" s="710"/>
      <c r="C149" s="710"/>
      <c r="D149" s="138"/>
      <c r="E149" s="711"/>
      <c r="F149" s="712"/>
      <c r="G149" s="713"/>
      <c r="H149" s="138" t="str">
        <f>[17]金額比較!X119</f>
        <v/>
      </c>
      <c r="I149" s="715"/>
      <c r="J149" s="712"/>
      <c r="K149" s="713"/>
      <c r="L149" s="138"/>
      <c r="M149" s="713"/>
      <c r="N149" s="709"/>
      <c r="O149" s="709"/>
    </row>
    <row r="150" spans="1:15" ht="24" customHeight="1">
      <c r="A150" s="138"/>
      <c r="B150" s="710"/>
      <c r="C150" s="710"/>
      <c r="D150" s="138"/>
      <c r="E150" s="711"/>
      <c r="F150" s="712"/>
      <c r="G150" s="713"/>
      <c r="H150" s="138"/>
      <c r="I150" s="715"/>
      <c r="J150" s="712"/>
      <c r="K150" s="713"/>
      <c r="L150" s="138"/>
      <c r="M150" s="713"/>
      <c r="N150" s="709"/>
      <c r="O150" s="709"/>
    </row>
    <row r="151" spans="1:15" ht="24" customHeight="1">
      <c r="A151" s="138"/>
      <c r="B151" s="710"/>
      <c r="C151" s="710"/>
      <c r="D151" s="138"/>
      <c r="E151" s="711"/>
      <c r="F151" s="712"/>
      <c r="G151" s="713"/>
      <c r="H151" s="138" t="str">
        <f>[17]金額比較!X120</f>
        <v/>
      </c>
      <c r="I151" s="715"/>
      <c r="J151" s="712"/>
      <c r="K151" s="713"/>
      <c r="L151" s="138"/>
      <c r="M151" s="713"/>
      <c r="N151" s="709"/>
      <c r="O151" s="709"/>
    </row>
    <row r="152" spans="1:15" ht="24" customHeight="1">
      <c r="A152" s="138"/>
      <c r="B152" s="710"/>
      <c r="C152" s="710"/>
      <c r="D152" s="138"/>
      <c r="E152" s="711"/>
      <c r="F152" s="712"/>
      <c r="G152" s="713"/>
      <c r="H152" s="138" t="str">
        <f>[17]金額比較!X121</f>
        <v/>
      </c>
      <c r="I152" s="715"/>
      <c r="J152" s="712"/>
      <c r="K152" s="713"/>
      <c r="L152" s="138"/>
      <c r="M152" s="713"/>
      <c r="N152" s="709"/>
      <c r="O152" s="709"/>
    </row>
    <row r="153" spans="1:15" ht="24" customHeight="1">
      <c r="A153" s="138"/>
      <c r="B153" s="710"/>
      <c r="C153" s="710"/>
      <c r="D153" s="138"/>
      <c r="E153" s="711"/>
      <c r="F153" s="712"/>
      <c r="G153" s="713"/>
      <c r="H153" s="138" t="str">
        <f>[17]金額比較!X122</f>
        <v/>
      </c>
      <c r="I153" s="715"/>
      <c r="J153" s="712"/>
      <c r="K153" s="713"/>
      <c r="L153" s="138"/>
      <c r="M153" s="713"/>
      <c r="N153" s="709"/>
      <c r="O153" s="709"/>
    </row>
    <row r="154" spans="1:15" ht="24" customHeight="1">
      <c r="A154" s="138"/>
      <c r="B154" s="710"/>
      <c r="C154" s="710"/>
      <c r="D154" s="138"/>
      <c r="E154" s="711"/>
      <c r="F154" s="712"/>
      <c r="G154" s="713"/>
      <c r="H154" s="138" t="str">
        <f>[17]金額比較!X123</f>
        <v/>
      </c>
      <c r="I154" s="715"/>
      <c r="J154" s="712"/>
      <c r="K154" s="713"/>
      <c r="L154" s="138"/>
      <c r="M154" s="713"/>
      <c r="N154" s="709"/>
      <c r="O154" s="709"/>
    </row>
    <row r="155" spans="1:15" ht="24" customHeight="1">
      <c r="A155" s="138"/>
      <c r="B155" s="710"/>
      <c r="C155" s="710"/>
      <c r="D155" s="138"/>
      <c r="E155" s="711"/>
      <c r="F155" s="712"/>
      <c r="G155" s="713"/>
      <c r="H155" s="138" t="str">
        <f>[17]金額比較!X124</f>
        <v/>
      </c>
      <c r="I155" s="715"/>
      <c r="J155" s="712"/>
      <c r="K155" s="713"/>
      <c r="L155" s="138"/>
      <c r="M155" s="713"/>
      <c r="N155" s="709"/>
      <c r="O155" s="709"/>
    </row>
    <row r="156" spans="1:15" ht="24" customHeight="1">
      <c r="A156" s="138"/>
      <c r="B156" s="710"/>
      <c r="C156" s="710"/>
      <c r="D156" s="138"/>
      <c r="E156" s="711"/>
      <c r="F156" s="712"/>
      <c r="G156" s="713"/>
      <c r="H156" s="138" t="str">
        <f>[17]金額比較!X125</f>
        <v/>
      </c>
      <c r="I156" s="715"/>
      <c r="J156" s="712"/>
      <c r="K156" s="713"/>
      <c r="L156" s="138"/>
      <c r="M156" s="713"/>
      <c r="N156" s="709"/>
      <c r="O156" s="709"/>
    </row>
    <row r="157" spans="1:15" ht="24" customHeight="1">
      <c r="A157" s="138"/>
      <c r="B157" s="113" t="s">
        <v>104</v>
      </c>
      <c r="C157" s="113" t="s">
        <v>330</v>
      </c>
      <c r="D157" s="731"/>
      <c r="E157" s="732"/>
      <c r="F157" s="733"/>
      <c r="G157" s="734">
        <f>SUM(G135:G156)</f>
        <v>0</v>
      </c>
      <c r="H157" s="138" t="str">
        <f>[17]金額比較!X126</f>
        <v/>
      </c>
      <c r="I157" s="715"/>
      <c r="J157" s="712"/>
      <c r="K157" s="713"/>
      <c r="L157" s="138"/>
      <c r="M157" s="713"/>
      <c r="N157" s="709"/>
      <c r="O157" s="709"/>
    </row>
    <row r="158" spans="1:15" ht="24" customHeight="1">
      <c r="A158" s="138"/>
      <c r="B158" s="710"/>
      <c r="C158" s="710"/>
      <c r="D158" s="138"/>
      <c r="E158" s="711"/>
      <c r="F158" s="712" t="s">
        <v>336</v>
      </c>
      <c r="G158" s="713"/>
      <c r="H158" s="138" t="str">
        <f>[17]金額比較!X127</f>
        <v/>
      </c>
      <c r="I158" s="715"/>
      <c r="J158" s="712"/>
      <c r="K158" s="713"/>
      <c r="L158" s="138"/>
      <c r="M158" s="713"/>
      <c r="N158" s="709"/>
      <c r="O158" s="709"/>
    </row>
    <row r="159" spans="1:15" ht="24" customHeight="1">
      <c r="A159" s="701">
        <v>5</v>
      </c>
      <c r="B159" s="702" t="s">
        <v>406</v>
      </c>
      <c r="C159" s="702"/>
      <c r="D159" s="701"/>
      <c r="E159" s="703"/>
      <c r="F159" s="704" t="s">
        <v>336</v>
      </c>
      <c r="G159" s="705"/>
      <c r="H159" s="701" t="str">
        <f>[17]金額比較!X128</f>
        <v/>
      </c>
      <c r="I159" s="706"/>
      <c r="J159" s="704"/>
      <c r="K159" s="705"/>
      <c r="L159" s="701"/>
      <c r="M159" s="705"/>
      <c r="N159" s="709"/>
      <c r="O159" s="709"/>
    </row>
    <row r="160" spans="1:15" ht="24" customHeight="1">
      <c r="A160" s="138"/>
      <c r="B160" s="710"/>
      <c r="C160" s="710"/>
      <c r="D160" s="138"/>
      <c r="E160" s="711"/>
      <c r="F160" s="712" t="s">
        <v>336</v>
      </c>
      <c r="G160" s="713"/>
      <c r="H160" s="138" t="str">
        <f>[17]金額比較!X129</f>
        <v/>
      </c>
      <c r="I160" s="715"/>
      <c r="J160" s="712"/>
      <c r="K160" s="713"/>
      <c r="L160" s="138"/>
      <c r="M160" s="713"/>
      <c r="N160" s="709"/>
      <c r="O160" s="709"/>
    </row>
    <row r="161" spans="1:15" ht="24" customHeight="1">
      <c r="A161" s="138"/>
      <c r="B161" s="710" t="s">
        <v>406</v>
      </c>
      <c r="C161" s="710" t="s">
        <v>407</v>
      </c>
      <c r="D161" s="138" t="s">
        <v>233</v>
      </c>
      <c r="E161" s="711">
        <v>0.1</v>
      </c>
      <c r="F161" s="825"/>
      <c r="G161" s="713">
        <f t="shared" ref="G161:G163" si="7">ROUND(F161*E161,0)</f>
        <v>0</v>
      </c>
      <c r="H161" s="138"/>
      <c r="I161" s="715"/>
      <c r="J161" s="712"/>
      <c r="K161" s="713"/>
      <c r="L161" s="138"/>
      <c r="M161" s="713"/>
      <c r="N161" s="709"/>
      <c r="O161" s="709"/>
    </row>
    <row r="162" spans="1:15" ht="24" customHeight="1">
      <c r="A162" s="138"/>
      <c r="B162" s="710" t="s">
        <v>406</v>
      </c>
      <c r="C162" s="710" t="s">
        <v>408</v>
      </c>
      <c r="D162" s="138" t="s">
        <v>233</v>
      </c>
      <c r="E162" s="711">
        <v>0.03</v>
      </c>
      <c r="F162" s="825"/>
      <c r="G162" s="713">
        <f t="shared" si="7"/>
        <v>0</v>
      </c>
      <c r="H162" s="138"/>
      <c r="I162" s="715"/>
      <c r="J162" s="712"/>
      <c r="K162" s="713"/>
      <c r="L162" s="138"/>
      <c r="M162" s="713"/>
      <c r="N162" s="709"/>
      <c r="O162" s="709"/>
    </row>
    <row r="163" spans="1:15" ht="24" customHeight="1">
      <c r="A163" s="138"/>
      <c r="B163" s="710" t="s">
        <v>406</v>
      </c>
      <c r="C163" s="710" t="s">
        <v>409</v>
      </c>
      <c r="D163" s="138" t="s">
        <v>233</v>
      </c>
      <c r="E163" s="711">
        <v>0.4</v>
      </c>
      <c r="F163" s="825"/>
      <c r="G163" s="713">
        <f t="shared" si="7"/>
        <v>0</v>
      </c>
      <c r="H163" s="138"/>
      <c r="I163" s="715"/>
      <c r="J163" s="712"/>
      <c r="K163" s="713"/>
      <c r="L163" s="138"/>
      <c r="M163" s="713"/>
      <c r="N163" s="709"/>
      <c r="O163" s="709"/>
    </row>
    <row r="164" spans="1:15" ht="24" customHeight="1">
      <c r="A164" s="138"/>
      <c r="B164" s="710"/>
      <c r="C164" s="710"/>
      <c r="D164" s="138"/>
      <c r="E164" s="711"/>
      <c r="F164" s="712"/>
      <c r="G164" s="713"/>
      <c r="H164" s="138"/>
      <c r="I164" s="715"/>
      <c r="J164" s="712"/>
      <c r="K164" s="713"/>
      <c r="L164" s="138"/>
      <c r="M164" s="713"/>
      <c r="N164" s="709"/>
      <c r="O164" s="709"/>
    </row>
    <row r="165" spans="1:15" ht="24" customHeight="1">
      <c r="A165" s="138"/>
      <c r="B165" s="710"/>
      <c r="C165" s="710"/>
      <c r="D165" s="138"/>
      <c r="E165" s="711"/>
      <c r="F165" s="712"/>
      <c r="G165" s="713"/>
      <c r="H165" s="138"/>
      <c r="I165" s="715"/>
      <c r="J165" s="712"/>
      <c r="K165" s="713"/>
      <c r="L165" s="138"/>
      <c r="M165" s="713"/>
      <c r="N165" s="709"/>
      <c r="O165" s="709"/>
    </row>
    <row r="166" spans="1:15" ht="24" customHeight="1">
      <c r="A166" s="138"/>
      <c r="B166" s="710"/>
      <c r="C166" s="710"/>
      <c r="D166" s="138"/>
      <c r="E166" s="711"/>
      <c r="F166" s="712"/>
      <c r="G166" s="713"/>
      <c r="H166" s="138"/>
      <c r="I166" s="715"/>
      <c r="J166" s="712"/>
      <c r="K166" s="713"/>
      <c r="L166" s="138"/>
      <c r="M166" s="713"/>
      <c r="N166" s="709"/>
      <c r="O166" s="709"/>
    </row>
    <row r="167" spans="1:15" ht="24" customHeight="1">
      <c r="A167" s="138"/>
      <c r="B167" s="710"/>
      <c r="C167" s="710"/>
      <c r="D167" s="138"/>
      <c r="E167" s="711"/>
      <c r="F167" s="712"/>
      <c r="G167" s="713"/>
      <c r="H167" s="138"/>
      <c r="I167" s="715"/>
      <c r="J167" s="712"/>
      <c r="K167" s="713"/>
      <c r="L167" s="138"/>
      <c r="M167" s="713"/>
      <c r="N167" s="709"/>
      <c r="O167" s="709"/>
    </row>
    <row r="168" spans="1:15" ht="24" customHeight="1">
      <c r="A168" s="138"/>
      <c r="B168" s="710"/>
      <c r="C168" s="710"/>
      <c r="D168" s="138"/>
      <c r="E168" s="711"/>
      <c r="F168" s="712"/>
      <c r="G168" s="713"/>
      <c r="H168" s="138"/>
      <c r="I168" s="715"/>
      <c r="J168" s="712"/>
      <c r="K168" s="713"/>
      <c r="L168" s="138"/>
      <c r="M168" s="713"/>
      <c r="N168" s="709"/>
      <c r="O168" s="709"/>
    </row>
    <row r="169" spans="1:15" ht="24" customHeight="1">
      <c r="A169" s="138"/>
      <c r="B169" s="710"/>
      <c r="C169" s="710"/>
      <c r="D169" s="138"/>
      <c r="E169" s="711"/>
      <c r="F169" s="712"/>
      <c r="G169" s="713"/>
      <c r="H169" s="138"/>
      <c r="I169" s="715"/>
      <c r="J169" s="712"/>
      <c r="K169" s="713"/>
      <c r="L169" s="138"/>
      <c r="M169" s="713"/>
      <c r="N169" s="709"/>
      <c r="O169" s="709"/>
    </row>
    <row r="170" spans="1:15" ht="24" customHeight="1">
      <c r="A170" s="138"/>
      <c r="B170" s="710"/>
      <c r="C170" s="710"/>
      <c r="D170" s="138"/>
      <c r="E170" s="711"/>
      <c r="F170" s="712"/>
      <c r="G170" s="713"/>
      <c r="H170" s="138" t="str">
        <f>[17]金額比較!X139</f>
        <v/>
      </c>
      <c r="I170" s="715"/>
      <c r="J170" s="712"/>
      <c r="K170" s="713"/>
      <c r="L170" s="138"/>
      <c r="M170" s="713"/>
      <c r="N170" s="709"/>
      <c r="O170" s="709"/>
    </row>
    <row r="171" spans="1:15" ht="24" customHeight="1">
      <c r="A171" s="138"/>
      <c r="B171" s="710"/>
      <c r="C171" s="710"/>
      <c r="D171" s="138"/>
      <c r="E171" s="711"/>
      <c r="F171" s="712"/>
      <c r="G171" s="713"/>
      <c r="H171" s="138" t="str">
        <f>[17]金額比較!X140</f>
        <v/>
      </c>
      <c r="I171" s="715"/>
      <c r="J171" s="712"/>
      <c r="K171" s="713"/>
      <c r="L171" s="138"/>
      <c r="M171" s="713"/>
      <c r="N171" s="709"/>
      <c r="O171" s="709"/>
    </row>
    <row r="172" spans="1:15" ht="24" customHeight="1">
      <c r="A172" s="138"/>
      <c r="B172" s="710"/>
      <c r="C172" s="710"/>
      <c r="D172" s="138"/>
      <c r="E172" s="711"/>
      <c r="F172" s="712"/>
      <c r="G172" s="713"/>
      <c r="H172" s="138" t="str">
        <f>[17]金額比較!X141</f>
        <v/>
      </c>
      <c r="I172" s="715"/>
      <c r="J172" s="712"/>
      <c r="K172" s="713"/>
      <c r="L172" s="138"/>
      <c r="M172" s="713"/>
      <c r="N172" s="709"/>
      <c r="O172" s="709"/>
    </row>
    <row r="173" spans="1:15" ht="24" customHeight="1">
      <c r="A173" s="138"/>
      <c r="B173" s="710"/>
      <c r="C173" s="710"/>
      <c r="D173" s="138"/>
      <c r="E173" s="711"/>
      <c r="F173" s="712"/>
      <c r="G173" s="713"/>
      <c r="H173" s="138" t="str">
        <f>[17]金額比較!X142</f>
        <v/>
      </c>
      <c r="I173" s="715"/>
      <c r="J173" s="712"/>
      <c r="K173" s="713"/>
      <c r="L173" s="138"/>
      <c r="M173" s="713"/>
      <c r="N173" s="709"/>
      <c r="O173" s="709"/>
    </row>
    <row r="174" spans="1:15" ht="24" customHeight="1">
      <c r="A174" s="138"/>
      <c r="B174" s="710"/>
      <c r="C174" s="710"/>
      <c r="D174" s="138"/>
      <c r="E174" s="711"/>
      <c r="F174" s="712"/>
      <c r="G174" s="713"/>
      <c r="H174" s="138" t="str">
        <f>[17]金額比較!X143</f>
        <v/>
      </c>
      <c r="I174" s="715"/>
      <c r="J174" s="712"/>
      <c r="K174" s="713"/>
      <c r="L174" s="138"/>
      <c r="M174" s="713"/>
      <c r="N174" s="709"/>
      <c r="O174" s="709"/>
    </row>
    <row r="175" spans="1:15" ht="24" customHeight="1">
      <c r="A175" s="138"/>
      <c r="B175" s="710"/>
      <c r="C175" s="710"/>
      <c r="D175" s="138"/>
      <c r="E175" s="711"/>
      <c r="F175" s="712"/>
      <c r="G175" s="713"/>
      <c r="H175" s="138"/>
      <c r="I175" s="715"/>
      <c r="J175" s="712"/>
      <c r="K175" s="713"/>
      <c r="L175" s="138"/>
      <c r="M175" s="713"/>
      <c r="N175" s="709"/>
      <c r="O175" s="709"/>
    </row>
    <row r="176" spans="1:15" ht="24" customHeight="1">
      <c r="A176" s="138"/>
      <c r="B176" s="710"/>
      <c r="C176" s="710"/>
      <c r="D176" s="138"/>
      <c r="E176" s="711"/>
      <c r="F176" s="712"/>
      <c r="G176" s="713"/>
      <c r="H176" s="138" t="str">
        <f>[17]金額比較!X144</f>
        <v/>
      </c>
      <c r="I176" s="715"/>
      <c r="J176" s="712"/>
      <c r="K176" s="713"/>
      <c r="L176" s="138"/>
      <c r="M176" s="713"/>
      <c r="N176" s="709"/>
      <c r="O176" s="709"/>
    </row>
    <row r="177" spans="1:15" ht="24" customHeight="1">
      <c r="A177" s="138"/>
      <c r="B177" s="710"/>
      <c r="C177" s="710"/>
      <c r="D177" s="138"/>
      <c r="E177" s="711"/>
      <c r="F177" s="712"/>
      <c r="G177" s="713"/>
      <c r="H177" s="138" t="str">
        <f>[17]金額比較!X145</f>
        <v/>
      </c>
      <c r="I177" s="715"/>
      <c r="J177" s="712"/>
      <c r="K177" s="713"/>
      <c r="L177" s="138"/>
      <c r="M177" s="713"/>
      <c r="N177" s="709"/>
      <c r="O177" s="709"/>
    </row>
    <row r="178" spans="1:15" ht="24" customHeight="1">
      <c r="A178" s="138"/>
      <c r="B178" s="710"/>
      <c r="C178" s="710"/>
      <c r="D178" s="138"/>
      <c r="E178" s="711"/>
      <c r="F178" s="712"/>
      <c r="G178" s="713"/>
      <c r="H178" s="138" t="str">
        <f>[17]金額比較!X146</f>
        <v/>
      </c>
      <c r="I178" s="715"/>
      <c r="J178" s="712"/>
      <c r="K178" s="713"/>
      <c r="L178" s="138"/>
      <c r="M178" s="713"/>
      <c r="N178" s="709"/>
      <c r="O178" s="709"/>
    </row>
    <row r="179" spans="1:15" ht="24" customHeight="1">
      <c r="A179" s="138"/>
      <c r="B179" s="710"/>
      <c r="C179" s="710"/>
      <c r="D179" s="138"/>
      <c r="E179" s="711"/>
      <c r="F179" s="712"/>
      <c r="G179" s="713"/>
      <c r="H179" s="138" t="str">
        <f>[17]金額比較!X147</f>
        <v/>
      </c>
      <c r="I179" s="715"/>
      <c r="J179" s="712"/>
      <c r="K179" s="713"/>
      <c r="L179" s="138"/>
      <c r="M179" s="713"/>
      <c r="N179" s="709"/>
      <c r="O179" s="709"/>
    </row>
    <row r="180" spans="1:15" ht="24" customHeight="1">
      <c r="A180" s="138"/>
      <c r="B180" s="710"/>
      <c r="C180" s="710"/>
      <c r="D180" s="138"/>
      <c r="E180" s="711"/>
      <c r="F180" s="712"/>
      <c r="G180" s="713"/>
      <c r="H180" s="138" t="str">
        <f>[17]金額比較!X148</f>
        <v/>
      </c>
      <c r="I180" s="715"/>
      <c r="J180" s="712"/>
      <c r="K180" s="713"/>
      <c r="L180" s="138"/>
      <c r="M180" s="713"/>
      <c r="N180" s="709"/>
      <c r="O180" s="709"/>
    </row>
    <row r="181" spans="1:15" ht="24" customHeight="1">
      <c r="A181" s="138"/>
      <c r="B181" s="710"/>
      <c r="C181" s="710"/>
      <c r="D181" s="138"/>
      <c r="E181" s="711"/>
      <c r="F181" s="712"/>
      <c r="G181" s="713"/>
      <c r="H181" s="138" t="str">
        <f>[17]金額比較!X149</f>
        <v/>
      </c>
      <c r="I181" s="715"/>
      <c r="J181" s="712"/>
      <c r="K181" s="713"/>
      <c r="L181" s="138"/>
      <c r="M181" s="713"/>
      <c r="N181" s="709"/>
      <c r="O181" s="709"/>
    </row>
    <row r="182" spans="1:15" ht="24" customHeight="1">
      <c r="A182" s="138"/>
      <c r="B182" s="710"/>
      <c r="C182" s="710"/>
      <c r="D182" s="138"/>
      <c r="E182" s="711"/>
      <c r="F182" s="712"/>
      <c r="G182" s="713"/>
      <c r="H182" s="138" t="str">
        <f>[17]金額比較!X150</f>
        <v/>
      </c>
      <c r="I182" s="715"/>
      <c r="J182" s="712"/>
      <c r="K182" s="713"/>
      <c r="L182" s="138"/>
      <c r="M182" s="713"/>
      <c r="N182" s="709"/>
      <c r="O182" s="709"/>
    </row>
    <row r="183" spans="1:15" ht="24" customHeight="1">
      <c r="A183" s="138"/>
      <c r="B183" s="113" t="s">
        <v>104</v>
      </c>
      <c r="C183" s="113" t="s">
        <v>330</v>
      </c>
      <c r="D183" s="731"/>
      <c r="E183" s="732"/>
      <c r="F183" s="733"/>
      <c r="G183" s="734">
        <f>SUM(G161:G182)</f>
        <v>0</v>
      </c>
      <c r="H183" s="138" t="str">
        <f>[17]金額比較!X151</f>
        <v/>
      </c>
      <c r="I183" s="715"/>
      <c r="J183" s="712"/>
      <c r="K183" s="713"/>
      <c r="L183" s="138"/>
      <c r="M183" s="713"/>
      <c r="N183" s="709"/>
      <c r="O183" s="709"/>
    </row>
    <row r="184" spans="1:15" ht="24" customHeight="1">
      <c r="A184" s="138"/>
      <c r="B184" s="710"/>
      <c r="C184" s="710"/>
      <c r="D184" s="138"/>
      <c r="E184" s="711"/>
      <c r="F184" s="712" t="s">
        <v>336</v>
      </c>
      <c r="G184" s="713"/>
      <c r="H184" s="138" t="str">
        <f>[17]金額比較!X152</f>
        <v/>
      </c>
      <c r="I184" s="715"/>
      <c r="J184" s="712"/>
      <c r="K184" s="713"/>
      <c r="L184" s="138"/>
      <c r="M184" s="713"/>
      <c r="N184" s="709"/>
      <c r="O184" s="709"/>
    </row>
    <row r="185" spans="1:15" ht="24" customHeight="1">
      <c r="A185" s="749">
        <v>6</v>
      </c>
      <c r="B185" s="750" t="s">
        <v>196</v>
      </c>
      <c r="C185" s="750"/>
      <c r="D185" s="749"/>
      <c r="E185" s="751"/>
      <c r="F185" s="752" t="s">
        <v>336</v>
      </c>
      <c r="G185" s="753"/>
      <c r="H185" s="749" t="str">
        <f>[17]金額比較!X153</f>
        <v/>
      </c>
      <c r="I185" s="754"/>
      <c r="J185" s="752"/>
      <c r="K185" s="753"/>
      <c r="L185" s="749"/>
      <c r="M185" s="753"/>
      <c r="N185" s="709"/>
      <c r="O185" s="709"/>
    </row>
    <row r="186" spans="1:15" ht="24" customHeight="1">
      <c r="A186" s="145"/>
      <c r="B186" s="111"/>
      <c r="C186" s="111"/>
      <c r="D186" s="145"/>
      <c r="E186" s="722"/>
      <c r="F186" s="720" t="s">
        <v>336</v>
      </c>
      <c r="G186" s="721"/>
      <c r="H186" s="145" t="str">
        <f>[17]金額比較!X154</f>
        <v/>
      </c>
      <c r="I186" s="719"/>
      <c r="J186" s="720"/>
      <c r="K186" s="721"/>
      <c r="L186" s="145"/>
      <c r="M186" s="721"/>
      <c r="N186" s="709"/>
      <c r="O186" s="709"/>
    </row>
    <row r="187" spans="1:15" ht="24" customHeight="1">
      <c r="A187" s="145"/>
      <c r="B187" s="111" t="s">
        <v>196</v>
      </c>
      <c r="C187" s="111" t="s">
        <v>407</v>
      </c>
      <c r="D187" s="145" t="s">
        <v>311</v>
      </c>
      <c r="E187" s="722">
        <v>0.2</v>
      </c>
      <c r="F187" s="826"/>
      <c r="G187" s="721">
        <f t="shared" ref="G187:G190" si="8">ROUND(F187*E187,0)</f>
        <v>0</v>
      </c>
      <c r="H187" s="145"/>
      <c r="I187" s="719"/>
      <c r="J187" s="720"/>
      <c r="K187" s="721"/>
      <c r="L187" s="145"/>
      <c r="M187" s="721"/>
      <c r="N187" s="709"/>
      <c r="O187" s="709"/>
    </row>
    <row r="188" spans="1:15" ht="24" customHeight="1">
      <c r="A188" s="145"/>
      <c r="B188" s="111" t="s">
        <v>196</v>
      </c>
      <c r="C188" s="111" t="s">
        <v>408</v>
      </c>
      <c r="D188" s="145" t="s">
        <v>311</v>
      </c>
      <c r="E188" s="722">
        <v>0.02</v>
      </c>
      <c r="F188" s="826"/>
      <c r="G188" s="721">
        <f t="shared" si="8"/>
        <v>0</v>
      </c>
      <c r="H188" s="145"/>
      <c r="I188" s="719"/>
      <c r="J188" s="720"/>
      <c r="K188" s="721"/>
      <c r="L188" s="145"/>
      <c r="M188" s="721"/>
      <c r="N188" s="709"/>
      <c r="O188" s="709"/>
    </row>
    <row r="189" spans="1:15" ht="24" customHeight="1">
      <c r="A189" s="145"/>
      <c r="B189" s="111" t="s">
        <v>196</v>
      </c>
      <c r="C189" s="111" t="s">
        <v>409</v>
      </c>
      <c r="D189" s="145" t="s">
        <v>311</v>
      </c>
      <c r="E189" s="722">
        <v>0.3</v>
      </c>
      <c r="F189" s="826"/>
      <c r="G189" s="721">
        <f t="shared" si="8"/>
        <v>0</v>
      </c>
      <c r="H189" s="145"/>
      <c r="I189" s="719"/>
      <c r="J189" s="720"/>
      <c r="K189" s="721"/>
      <c r="L189" s="145"/>
      <c r="M189" s="721"/>
      <c r="N189" s="709"/>
      <c r="O189" s="709"/>
    </row>
    <row r="190" spans="1:15" ht="24" customHeight="1">
      <c r="A190" s="145"/>
      <c r="B190" s="111" t="s">
        <v>410</v>
      </c>
      <c r="C190" s="111" t="s">
        <v>411</v>
      </c>
      <c r="D190" s="145" t="s">
        <v>311</v>
      </c>
      <c r="E190" s="722">
        <v>-0.3</v>
      </c>
      <c r="F190" s="826"/>
      <c r="G190" s="721">
        <f t="shared" si="8"/>
        <v>0</v>
      </c>
      <c r="H190" s="145"/>
      <c r="I190" s="719"/>
      <c r="J190" s="720"/>
      <c r="K190" s="721"/>
      <c r="L190" s="145"/>
      <c r="M190" s="721"/>
      <c r="N190" s="709"/>
      <c r="O190" s="709"/>
    </row>
    <row r="191" spans="1:15" ht="24" customHeight="1">
      <c r="A191" s="145"/>
      <c r="B191" s="111"/>
      <c r="C191" s="111"/>
      <c r="D191" s="145"/>
      <c r="E191" s="722"/>
      <c r="F191" s="720"/>
      <c r="G191" s="721"/>
      <c r="H191" s="145" t="str">
        <f>[17]金額比較!X159</f>
        <v/>
      </c>
      <c r="I191" s="719"/>
      <c r="J191" s="720"/>
      <c r="K191" s="721"/>
      <c r="L191" s="145"/>
      <c r="M191" s="721"/>
      <c r="N191" s="709"/>
      <c r="O191" s="709"/>
    </row>
    <row r="192" spans="1:15" ht="24" customHeight="1">
      <c r="A192" s="145"/>
      <c r="B192" s="111"/>
      <c r="C192" s="111"/>
      <c r="D192" s="145"/>
      <c r="E192" s="722"/>
      <c r="F192" s="720"/>
      <c r="G192" s="721"/>
      <c r="H192" s="145" t="str">
        <f>[17]金額比較!X160</f>
        <v/>
      </c>
      <c r="I192" s="719"/>
      <c r="J192" s="720"/>
      <c r="K192" s="721"/>
      <c r="L192" s="145"/>
      <c r="M192" s="721"/>
      <c r="N192" s="709"/>
      <c r="O192" s="709"/>
    </row>
    <row r="193" spans="1:15" ht="24" customHeight="1">
      <c r="A193" s="145"/>
      <c r="B193" s="111"/>
      <c r="C193" s="111"/>
      <c r="D193" s="145"/>
      <c r="E193" s="722"/>
      <c r="F193" s="720"/>
      <c r="G193" s="721"/>
      <c r="H193" s="145" t="str">
        <f>[17]金額比較!X161</f>
        <v/>
      </c>
      <c r="I193" s="719"/>
      <c r="J193" s="720"/>
      <c r="K193" s="721"/>
      <c r="L193" s="145"/>
      <c r="M193" s="721"/>
      <c r="N193" s="709"/>
      <c r="O193" s="709"/>
    </row>
    <row r="194" spans="1:15" ht="24" customHeight="1">
      <c r="A194" s="145"/>
      <c r="B194" s="111"/>
      <c r="C194" s="111"/>
      <c r="D194" s="145"/>
      <c r="E194" s="722"/>
      <c r="F194" s="720"/>
      <c r="G194" s="721"/>
      <c r="H194" s="145" t="str">
        <f>[17]金額比較!X162</f>
        <v/>
      </c>
      <c r="I194" s="719"/>
      <c r="J194" s="720"/>
      <c r="K194" s="721"/>
      <c r="L194" s="145"/>
      <c r="M194" s="721"/>
      <c r="N194" s="709"/>
      <c r="O194" s="709"/>
    </row>
    <row r="195" spans="1:15" ht="24" customHeight="1">
      <c r="A195" s="145"/>
      <c r="B195" s="111"/>
      <c r="C195" s="111"/>
      <c r="D195" s="145"/>
      <c r="E195" s="722"/>
      <c r="F195" s="720"/>
      <c r="G195" s="721"/>
      <c r="H195" s="145" t="str">
        <f>[17]金額比較!X163</f>
        <v/>
      </c>
      <c r="I195" s="719"/>
      <c r="J195" s="720"/>
      <c r="K195" s="721"/>
      <c r="L195" s="145"/>
      <c r="M195" s="721"/>
      <c r="N195" s="709"/>
      <c r="O195" s="709"/>
    </row>
    <row r="196" spans="1:15" ht="24" customHeight="1">
      <c r="A196" s="145"/>
      <c r="B196" s="111"/>
      <c r="C196" s="111"/>
      <c r="D196" s="145"/>
      <c r="E196" s="722"/>
      <c r="F196" s="720"/>
      <c r="G196" s="721"/>
      <c r="H196" s="145" t="str">
        <f>[17]金額比較!X164</f>
        <v/>
      </c>
      <c r="I196" s="719"/>
      <c r="J196" s="720"/>
      <c r="K196" s="721"/>
      <c r="L196" s="145"/>
      <c r="M196" s="721"/>
      <c r="N196" s="709"/>
      <c r="O196" s="709"/>
    </row>
    <row r="197" spans="1:15" ht="24" customHeight="1">
      <c r="A197" s="145"/>
      <c r="B197" s="111"/>
      <c r="C197" s="111"/>
      <c r="D197" s="145"/>
      <c r="E197" s="722"/>
      <c r="F197" s="720"/>
      <c r="G197" s="721"/>
      <c r="H197" s="145" t="str">
        <f>[17]金額比較!X165</f>
        <v/>
      </c>
      <c r="I197" s="719"/>
      <c r="J197" s="720"/>
      <c r="K197" s="721"/>
      <c r="L197" s="145"/>
      <c r="M197" s="721"/>
      <c r="N197" s="709"/>
      <c r="O197" s="709"/>
    </row>
    <row r="198" spans="1:15" ht="24" customHeight="1">
      <c r="A198" s="145"/>
      <c r="B198" s="111"/>
      <c r="C198" s="111"/>
      <c r="D198" s="145"/>
      <c r="E198" s="722"/>
      <c r="F198" s="720"/>
      <c r="G198" s="721"/>
      <c r="H198" s="145" t="str">
        <f>[17]金額比較!X166</f>
        <v/>
      </c>
      <c r="I198" s="719"/>
      <c r="J198" s="720"/>
      <c r="K198" s="721"/>
      <c r="L198" s="145"/>
      <c r="M198" s="721"/>
      <c r="N198" s="709"/>
      <c r="O198" s="709"/>
    </row>
    <row r="199" spans="1:15" ht="24" customHeight="1">
      <c r="A199" s="145"/>
      <c r="B199" s="111"/>
      <c r="C199" s="111"/>
      <c r="D199" s="145"/>
      <c r="E199" s="722"/>
      <c r="F199" s="720"/>
      <c r="G199" s="721"/>
      <c r="H199" s="145" t="str">
        <f>[17]金額比較!X167</f>
        <v/>
      </c>
      <c r="I199" s="719"/>
      <c r="J199" s="720"/>
      <c r="K199" s="721"/>
      <c r="L199" s="145"/>
      <c r="M199" s="721"/>
      <c r="N199" s="709"/>
      <c r="O199" s="709"/>
    </row>
    <row r="200" spans="1:15" ht="24" customHeight="1">
      <c r="A200" s="145"/>
      <c r="B200" s="111"/>
      <c r="C200" s="111"/>
      <c r="D200" s="145"/>
      <c r="E200" s="722"/>
      <c r="F200" s="720"/>
      <c r="G200" s="721"/>
      <c r="H200" s="145" t="str">
        <f>[17]金額比較!X168</f>
        <v/>
      </c>
      <c r="I200" s="719"/>
      <c r="J200" s="720"/>
      <c r="K200" s="721"/>
      <c r="L200" s="145"/>
      <c r="M200" s="721"/>
      <c r="N200" s="709"/>
      <c r="O200" s="709"/>
    </row>
    <row r="201" spans="1:15" ht="24" customHeight="1">
      <c r="A201" s="145"/>
      <c r="B201" s="111"/>
      <c r="C201" s="111"/>
      <c r="D201" s="145"/>
      <c r="E201" s="722"/>
      <c r="F201" s="720"/>
      <c r="G201" s="721"/>
      <c r="H201" s="145" t="str">
        <f>[17]金額比較!X169</f>
        <v/>
      </c>
      <c r="I201" s="719"/>
      <c r="J201" s="720"/>
      <c r="K201" s="721"/>
      <c r="L201" s="145"/>
      <c r="M201" s="721"/>
      <c r="N201" s="709"/>
      <c r="O201" s="709"/>
    </row>
    <row r="202" spans="1:15" ht="24" customHeight="1">
      <c r="A202" s="145"/>
      <c r="B202" s="111"/>
      <c r="C202" s="111"/>
      <c r="D202" s="145"/>
      <c r="E202" s="722"/>
      <c r="F202" s="720"/>
      <c r="G202" s="721"/>
      <c r="H202" s="145" t="str">
        <f>[17]金額比較!X170</f>
        <v/>
      </c>
      <c r="I202" s="719"/>
      <c r="J202" s="720"/>
      <c r="K202" s="721"/>
      <c r="L202" s="145"/>
      <c r="M202" s="721"/>
      <c r="N202" s="709"/>
      <c r="O202" s="709"/>
    </row>
    <row r="203" spans="1:15" ht="24" customHeight="1">
      <c r="A203" s="145"/>
      <c r="B203" s="111"/>
      <c r="C203" s="111"/>
      <c r="D203" s="145"/>
      <c r="E203" s="722"/>
      <c r="F203" s="720"/>
      <c r="G203" s="721"/>
      <c r="H203" s="145" t="str">
        <f>[17]金額比較!X171</f>
        <v/>
      </c>
      <c r="I203" s="719"/>
      <c r="J203" s="720"/>
      <c r="K203" s="721"/>
      <c r="L203" s="145"/>
      <c r="M203" s="721"/>
      <c r="N203" s="709"/>
      <c r="O203" s="709"/>
    </row>
    <row r="204" spans="1:15" ht="24" customHeight="1">
      <c r="A204" s="145"/>
      <c r="B204" s="111"/>
      <c r="C204" s="111"/>
      <c r="D204" s="145"/>
      <c r="E204" s="722"/>
      <c r="F204" s="720"/>
      <c r="G204" s="721"/>
      <c r="H204" s="145"/>
      <c r="I204" s="719"/>
      <c r="J204" s="720"/>
      <c r="K204" s="721"/>
      <c r="L204" s="145"/>
      <c r="M204" s="721"/>
      <c r="N204" s="709"/>
      <c r="O204" s="709"/>
    </row>
    <row r="205" spans="1:15" ht="24" customHeight="1">
      <c r="A205" s="145"/>
      <c r="B205" s="111"/>
      <c r="C205" s="111"/>
      <c r="D205" s="145"/>
      <c r="E205" s="722"/>
      <c r="F205" s="720"/>
      <c r="G205" s="721"/>
      <c r="H205" s="145" t="str">
        <f>[17]金額比較!X172</f>
        <v/>
      </c>
      <c r="I205" s="719"/>
      <c r="J205" s="720"/>
      <c r="K205" s="721"/>
      <c r="L205" s="145"/>
      <c r="M205" s="721"/>
      <c r="N205" s="709"/>
      <c r="O205" s="709"/>
    </row>
    <row r="206" spans="1:15" ht="24" customHeight="1">
      <c r="A206" s="145"/>
      <c r="B206" s="111"/>
      <c r="C206" s="111"/>
      <c r="D206" s="145"/>
      <c r="E206" s="722"/>
      <c r="F206" s="720"/>
      <c r="G206" s="721"/>
      <c r="H206" s="145" t="str">
        <f>[17]金額比較!X173</f>
        <v/>
      </c>
      <c r="I206" s="719"/>
      <c r="J206" s="720"/>
      <c r="K206" s="721"/>
      <c r="L206" s="145"/>
      <c r="M206" s="721"/>
      <c r="N206" s="709"/>
      <c r="O206" s="709"/>
    </row>
    <row r="207" spans="1:15" ht="24" customHeight="1">
      <c r="A207" s="145"/>
      <c r="B207" s="111"/>
      <c r="C207" s="111"/>
      <c r="D207" s="145"/>
      <c r="E207" s="722"/>
      <c r="F207" s="720"/>
      <c r="G207" s="721"/>
      <c r="H207" s="145" t="str">
        <f>[17]金額比較!X174</f>
        <v/>
      </c>
      <c r="I207" s="719"/>
      <c r="J207" s="720"/>
      <c r="K207" s="721"/>
      <c r="L207" s="145"/>
      <c r="M207" s="721"/>
      <c r="N207" s="709"/>
      <c r="O207" s="709"/>
    </row>
    <row r="208" spans="1:15" ht="24" customHeight="1">
      <c r="A208" s="145"/>
      <c r="B208" s="111"/>
      <c r="C208" s="111"/>
      <c r="D208" s="145"/>
      <c r="E208" s="722"/>
      <c r="F208" s="720"/>
      <c r="G208" s="721"/>
      <c r="H208" s="145" t="str">
        <f>[17]金額比較!X175</f>
        <v/>
      </c>
      <c r="I208" s="719"/>
      <c r="J208" s="720"/>
      <c r="K208" s="721"/>
      <c r="L208" s="145"/>
      <c r="M208" s="721"/>
      <c r="N208" s="709"/>
      <c r="O208" s="709"/>
    </row>
    <row r="209" spans="1:15" ht="24" customHeight="1">
      <c r="A209" s="145"/>
      <c r="B209" s="132" t="s">
        <v>104</v>
      </c>
      <c r="C209" s="132" t="s">
        <v>115</v>
      </c>
      <c r="D209" s="739"/>
      <c r="E209" s="740"/>
      <c r="F209" s="741"/>
      <c r="G209" s="742">
        <f>SUM(G187:G208)</f>
        <v>0</v>
      </c>
      <c r="H209" s="145" t="str">
        <f>[17]金額比較!X176</f>
        <v/>
      </c>
      <c r="I209" s="719"/>
      <c r="J209" s="720"/>
      <c r="K209" s="721"/>
      <c r="L209" s="145"/>
      <c r="M209" s="721"/>
      <c r="N209" s="709"/>
      <c r="O209" s="709"/>
    </row>
    <row r="210" spans="1:15" ht="24" customHeight="1">
      <c r="A210" s="145"/>
      <c r="B210" s="111"/>
      <c r="C210" s="111"/>
      <c r="D210" s="145"/>
      <c r="E210" s="722"/>
      <c r="F210" s="720"/>
      <c r="G210" s="721"/>
      <c r="H210" s="145" t="str">
        <f>[17]金額比較!X177</f>
        <v/>
      </c>
      <c r="I210" s="719"/>
      <c r="J210" s="720"/>
      <c r="K210" s="721"/>
      <c r="L210" s="145"/>
      <c r="M210" s="721"/>
      <c r="N210" s="709"/>
      <c r="O210" s="709"/>
    </row>
  </sheetData>
  <sheetProtection algorithmName="SHA-512" hashValue="QChxa/8XjuuEIMcaN0q4+YlNk8VIGtDss/iPS5Esyi1BDVSSy+4crkK/TtLvBJxDa+XjZ6NS+j+XGl6+t0Hf5g==" saltValue="1zGLEVxQV5PV7VKTFRmF6w==" spinCount="100000" sheet="1" objects="1" scenarios="1" selectLockedCells="1"/>
  <mergeCells count="5">
    <mergeCell ref="A1:A2"/>
    <mergeCell ref="B1:B2"/>
    <mergeCell ref="C1:C2"/>
    <mergeCell ref="D1:D2"/>
    <mergeCell ref="M1:M2"/>
  </mergeCells>
  <phoneticPr fontId="4"/>
  <printOptions horizontalCentered="1" gridLines="1"/>
  <pageMargins left="0.31496062992125984" right="0.31496062992125984" top="0.94488188976377963" bottom="0.51181102362204722" header="0.31496062992125984" footer="0.31496062992125984"/>
  <pageSetup paperSize="9" scale="77" firstPageNumber="31" orientation="landscape" blackAndWhite="1" useFirstPageNumber="1" r:id="rId1"/>
  <headerFooter>
    <oddFooter>&amp;C株式会社　川島隆太郎建築事務所&amp;RNo.&amp;P</oddFooter>
  </headerFooter>
  <rowBreaks count="7" manualBreakCount="7">
    <brk id="28" max="16383" man="1"/>
    <brk id="54" max="16383" man="1"/>
    <brk id="80" max="16383" man="1"/>
    <brk id="106" max="16383" man="1"/>
    <brk id="132" max="16383" man="1"/>
    <brk id="158" max="16383" man="1"/>
    <brk id="18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8</vt:i4>
      </vt:variant>
      <vt:variant>
        <vt:lpstr>名前付き一覧</vt:lpstr>
      </vt:variant>
      <vt:variant>
        <vt:i4>14</vt:i4>
      </vt:variant>
    </vt:vector>
  </HeadingPairs>
  <TitlesOfParts>
    <vt:vector size="22" baseType="lpstr">
      <vt:lpstr>表紙 (2)</vt:lpstr>
      <vt:lpstr>総括表</vt:lpstr>
      <vt:lpstr>Ⅰ機械設備内訳</vt:lpstr>
      <vt:lpstr>Ⅱ電気集計</vt:lpstr>
      <vt:lpstr>ⅡA棟電気内訳</vt:lpstr>
      <vt:lpstr>ⅡB棟電気内訳</vt:lpstr>
      <vt:lpstr>Ⅱ受変電内訳</vt:lpstr>
      <vt:lpstr>Ⅲ建築内訳</vt:lpstr>
      <vt:lpstr>Ⅰ機械設備内訳!Print_Area</vt:lpstr>
      <vt:lpstr>ⅡA棟電気内訳!Print_Area</vt:lpstr>
      <vt:lpstr>ⅡB棟電気内訳!Print_Area</vt:lpstr>
      <vt:lpstr>Ⅱ受変電内訳!Print_Area</vt:lpstr>
      <vt:lpstr>Ⅱ電気集計!Print_Area</vt:lpstr>
      <vt:lpstr>Ⅲ建築内訳!Print_Area</vt:lpstr>
      <vt:lpstr>総括表!Print_Area</vt:lpstr>
      <vt:lpstr>'表紙 (2)'!Print_Area</vt:lpstr>
      <vt:lpstr>Ⅰ機械設備内訳!Print_Titles</vt:lpstr>
      <vt:lpstr>ⅡA棟電気内訳!Print_Titles</vt:lpstr>
      <vt:lpstr>ⅡB棟電気内訳!Print_Titles</vt:lpstr>
      <vt:lpstr>Ⅱ受変電内訳!Print_Titles</vt:lpstr>
      <vt:lpstr>Ⅲ建築内訳!Print_Titles</vt:lpstr>
      <vt:lpstr>総括表!Print_Titles</vt:lpstr>
    </vt:vector>
  </TitlesOfParts>
  <Company>にいおか設備設計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工事積算調書(A4版）</dc:title>
  <dc:creator>niioka</dc:creator>
  <cp:lastModifiedBy>0235</cp:lastModifiedBy>
  <cp:lastPrinted>2026-03-15T23:35:41Z</cp:lastPrinted>
  <dcterms:created xsi:type="dcterms:W3CDTF">2000-06-21T09:09:28Z</dcterms:created>
  <dcterms:modified xsi:type="dcterms:W3CDTF">2026-03-22T23:48:01Z</dcterms:modified>
</cp:coreProperties>
</file>